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TrnkovaV\Desktop\KROS výstupy\"/>
    </mc:Choice>
  </mc:AlternateContent>
  <bookViews>
    <workbookView xWindow="0" yWindow="0" windowWidth="0" windowHeight="0"/>
  </bookViews>
  <sheets>
    <sheet name="Rekapitulace stavby" sheetId="1" r:id="rId1"/>
    <sheet name="PS 10-07-01 - Rumburk - Š..." sheetId="2" r:id="rId2"/>
    <sheet name="PS 20-07-02 - Šluknov - V..." sheetId="3" r:id="rId3"/>
    <sheet name="PS 10-08-01 - Rumburk - Š..." sheetId="4" r:id="rId4"/>
    <sheet name="PS 20-08-02 - Šluknov - V..." sheetId="5" r:id="rId5"/>
    <sheet name="SO 10-01-01 - Železniční ..." sheetId="6" r:id="rId6"/>
    <sheet name="SO 10-02-01 - Železniční ..." sheetId="7" r:id="rId7"/>
    <sheet name="SO 10-02-01 URS - Železni..." sheetId="8" r:id="rId8"/>
    <sheet name="SO 10-02-02 - Demolice op..." sheetId="9" r:id="rId9"/>
    <sheet name="SO 10-05-01 - Most km 0,653" sheetId="10" r:id="rId10"/>
    <sheet name="SO 10-05-02 - Most km 1,271" sheetId="11" r:id="rId11"/>
    <sheet name="SO 10-05-03 - Propustek k..." sheetId="12" r:id="rId12"/>
    <sheet name="SO 10-05-04 - Propustek k..." sheetId="13" r:id="rId13"/>
    <sheet name="SO 10-05-05 - Propustek k..." sheetId="14" r:id="rId14"/>
    <sheet name="SO 10-05-06 - Propustek k..." sheetId="15" r:id="rId15"/>
    <sheet name="SO 10-05-07 - Most km 5,625" sheetId="16" r:id="rId16"/>
    <sheet name="SO 10-05-08 - Most km 8,303" sheetId="17" r:id="rId17"/>
    <sheet name="SO 10-05-09 - Propustek k..." sheetId="18" r:id="rId18"/>
    <sheet name="SO 10-06-01 - Přejezd km ..." sheetId="19" r:id="rId19"/>
    <sheet name="SO 10-06-01 URS - Přejezd..." sheetId="20" r:id="rId20"/>
    <sheet name="SO 10-06-02 - Přejezd km ..." sheetId="21" r:id="rId21"/>
    <sheet name="SO 10-06-03 - Přejezd km ..." sheetId="22" r:id="rId22"/>
    <sheet name="SO 10-06-04 - Přejezd km ..." sheetId="23" r:id="rId23"/>
    <sheet name="SO 10-06-05 - Přejezd km ..." sheetId="24" r:id="rId24"/>
    <sheet name="SO 10-06-06 - Přejezd km ..." sheetId="25" r:id="rId25"/>
    <sheet name="SO 10-06-07 - Přejezd km ..." sheetId="26" r:id="rId26"/>
    <sheet name="SO 10-06-08 - Přejezd km ..." sheetId="27" r:id="rId27"/>
    <sheet name="SO 10-06-09 - Přejezd km ..." sheetId="28" r:id="rId28"/>
    <sheet name="SO 20-01-01 - Železniční ..." sheetId="29" r:id="rId29"/>
    <sheet name="SO 20-02-01 - Železniční ..." sheetId="30" r:id="rId30"/>
    <sheet name="SO 20-02-01 URS - Železni..." sheetId="31" r:id="rId31"/>
    <sheet name="SO 20-03-01 - Nástupiště ..." sheetId="32" r:id="rId32"/>
    <sheet name="SO 20-03-01 URS - Nástupi..." sheetId="33" r:id="rId33"/>
    <sheet name="SO 20-04-01 - Úprava osvě..." sheetId="34" r:id="rId34"/>
    <sheet name="SO 20-05-01 - Most km 9,869" sheetId="35" r:id="rId35"/>
    <sheet name="SO 20-05-02 - Propustek k..." sheetId="36" r:id="rId36"/>
    <sheet name="SO 20-05-03 - Propustek k..." sheetId="37" r:id="rId37"/>
    <sheet name="SO 20-05-04 - Propustek k..." sheetId="38" r:id="rId38"/>
    <sheet name="SO 20-05-05 - Propustek k..." sheetId="39" r:id="rId39"/>
    <sheet name="SO 20-05-06 - Propustek k..." sheetId="40" r:id="rId40"/>
    <sheet name="SO 20-05-07 - Most km 12,357" sheetId="41" r:id="rId41"/>
    <sheet name="SO 20-05-08 - Propustek k..." sheetId="42" r:id="rId42"/>
    <sheet name="SO 20-05-09 - Propustek k..." sheetId="43" r:id="rId43"/>
    <sheet name="SO 20-05-10 - Most km 14,306" sheetId="44" r:id="rId44"/>
    <sheet name="SO 20-05-11 - Propustek k..." sheetId="45" r:id="rId45"/>
    <sheet name="SO 20-05-12 - Propustek k..." sheetId="46" r:id="rId46"/>
    <sheet name="SO 20-05-13 - Propustek k..." sheetId="47" r:id="rId47"/>
    <sheet name="SO 20-05-14 - Propustek k..." sheetId="48" r:id="rId48"/>
    <sheet name="SO 20-06-01 - Přejezd km ..." sheetId="49" r:id="rId49"/>
    <sheet name="SO 20-06-02 - Přejezd km ..." sheetId="50" r:id="rId50"/>
    <sheet name="SO 20-06-03 - Přejezd km ..." sheetId="51" r:id="rId51"/>
    <sheet name="SO 20-06-04 - Přejezd km ..." sheetId="52" r:id="rId52"/>
    <sheet name="SO 20-06-05 - Přejezd km ..." sheetId="53" r:id="rId53"/>
    <sheet name="SO 20-06-06 - Přejezd km ..." sheetId="54" r:id="rId54"/>
    <sheet name="SO 20-06-07 - Přejezd km ..." sheetId="55" r:id="rId55"/>
    <sheet name="SO 20-06-08 - Přejezd km ..." sheetId="56" r:id="rId56"/>
    <sheet name="SO 20-06-09 - Přejezd km ..." sheetId="57" r:id="rId57"/>
    <sheet name="SO 20-06-10 - Přejezd km ..." sheetId="58" r:id="rId58"/>
    <sheet name="SO 20-06-11 - Přejezd km ..." sheetId="59" r:id="rId59"/>
    <sheet name="SO 30-10-01 - Výstroj trati" sheetId="60" r:id="rId60"/>
    <sheet name="SO 40-01-01 - Oprava stan..." sheetId="61" r:id="rId61"/>
    <sheet name="SO 98-98 - Všeobecný objekt" sheetId="62" r:id="rId62"/>
  </sheets>
  <definedNames>
    <definedName name="_xlnm.Print_Area" localSheetId="0">'Rekapitulace stavby'!$D$4:$AO$76,'Rekapitulace stavby'!$C$82:$AQ$156</definedName>
    <definedName name="_xlnm.Print_Titles" localSheetId="0">'Rekapitulace stavby'!$92:$92</definedName>
    <definedName name="_xlnm._FilterDatabase" localSheetId="1" hidden="1">'PS 10-07-01 - Rumburk - Š...'!$C$116:$K$571</definedName>
    <definedName name="_xlnm.Print_Area" localSheetId="1">'PS 10-07-01 - Rumburk - Š...'!$C$104:$J$571</definedName>
    <definedName name="_xlnm.Print_Titles" localSheetId="1">'PS 10-07-01 - Rumburk - Š...'!$116:$116</definedName>
    <definedName name="_xlnm._FilterDatabase" localSheetId="2" hidden="1">'PS 20-07-02 - Šluknov - V...'!$C$117:$K$519</definedName>
    <definedName name="_xlnm.Print_Area" localSheetId="2">'PS 20-07-02 - Šluknov - V...'!$C$105:$J$519</definedName>
    <definedName name="_xlnm.Print_Titles" localSheetId="2">'PS 20-07-02 - Šluknov - V...'!$117:$117</definedName>
    <definedName name="_xlnm._FilterDatabase" localSheetId="3" hidden="1">'PS 10-08-01 - Rumburk - Š...'!$C$117:$K$155</definedName>
    <definedName name="_xlnm.Print_Area" localSheetId="3">'PS 10-08-01 - Rumburk - Š...'!$C$105:$J$155</definedName>
    <definedName name="_xlnm.Print_Titles" localSheetId="3">'PS 10-08-01 - Rumburk - Š...'!$117:$117</definedName>
    <definedName name="_xlnm._FilterDatabase" localSheetId="4" hidden="1">'PS 20-08-02 - Šluknov - V...'!$C$117:$K$137</definedName>
    <definedName name="_xlnm.Print_Area" localSheetId="4">'PS 20-08-02 - Šluknov - V...'!$C$105:$J$137</definedName>
    <definedName name="_xlnm.Print_Titles" localSheetId="4">'PS 20-08-02 - Šluknov - V...'!$117:$117</definedName>
    <definedName name="_xlnm._FilterDatabase" localSheetId="5" hidden="1">'SO 10-01-01 - Železniční ...'!$C$117:$K$325</definedName>
    <definedName name="_xlnm.Print_Area" localSheetId="5">'SO 10-01-01 - Železniční ...'!$C$105:$J$325</definedName>
    <definedName name="_xlnm.Print_Titles" localSheetId="5">'SO 10-01-01 - Železniční ...'!$117:$117</definedName>
    <definedName name="_xlnm._FilterDatabase" localSheetId="6" hidden="1">'SO 10-02-01 - Železniční ...'!$C$117:$K$180</definedName>
    <definedName name="_xlnm.Print_Area" localSheetId="6">'SO 10-02-01 - Železniční ...'!$C$105:$J$180</definedName>
    <definedName name="_xlnm.Print_Titles" localSheetId="6">'SO 10-02-01 - Železniční ...'!$117:$117</definedName>
    <definedName name="_xlnm._FilterDatabase" localSheetId="7" hidden="1">'SO 10-02-01 URS - Železni...'!$C$117:$K$153</definedName>
    <definedName name="_xlnm.Print_Area" localSheetId="7">'SO 10-02-01 URS - Železni...'!$C$105:$J$153</definedName>
    <definedName name="_xlnm.Print_Titles" localSheetId="7">'SO 10-02-01 URS - Železni...'!$117:$117</definedName>
    <definedName name="_xlnm._FilterDatabase" localSheetId="8" hidden="1">'SO 10-02-02 - Demolice op...'!$C$117:$K$163</definedName>
    <definedName name="_xlnm.Print_Area" localSheetId="8">'SO 10-02-02 - Demolice op...'!$C$105:$J$163</definedName>
    <definedName name="_xlnm.Print_Titles" localSheetId="8">'SO 10-02-02 - Demolice op...'!$117:$117</definedName>
    <definedName name="_xlnm._FilterDatabase" localSheetId="9" hidden="1">'SO 10-05-01 - Most km 0,653'!$C$128:$K$597</definedName>
    <definedName name="_xlnm.Print_Area" localSheetId="9">'SO 10-05-01 - Most km 0,653'!$C$116:$J$597</definedName>
    <definedName name="_xlnm.Print_Titles" localSheetId="9">'SO 10-05-01 - Most km 0,653'!$128:$128</definedName>
    <definedName name="_xlnm._FilterDatabase" localSheetId="10" hidden="1">'SO 10-05-02 - Most km 1,271'!$C$127:$K$643</definedName>
    <definedName name="_xlnm.Print_Area" localSheetId="10">'SO 10-05-02 - Most km 1,271'!$C$115:$J$643</definedName>
    <definedName name="_xlnm.Print_Titles" localSheetId="10">'SO 10-05-02 - Most km 1,271'!$127:$127</definedName>
    <definedName name="_xlnm._FilterDatabase" localSheetId="11" hidden="1">'SO 10-05-03 - Propustek k...'!$C$125:$K$329</definedName>
    <definedName name="_xlnm.Print_Area" localSheetId="11">'SO 10-05-03 - Propustek k...'!$C$113:$J$329</definedName>
    <definedName name="_xlnm.Print_Titles" localSheetId="11">'SO 10-05-03 - Propustek k...'!$125:$125</definedName>
    <definedName name="_xlnm._FilterDatabase" localSheetId="12" hidden="1">'SO 10-05-04 - Propustek k...'!$C$125:$K$325</definedName>
    <definedName name="_xlnm.Print_Area" localSheetId="12">'SO 10-05-04 - Propustek k...'!$C$113:$J$325</definedName>
    <definedName name="_xlnm.Print_Titles" localSheetId="12">'SO 10-05-04 - Propustek k...'!$125:$125</definedName>
    <definedName name="_xlnm._FilterDatabase" localSheetId="13" hidden="1">'SO 10-05-05 - Propustek k...'!$C$125:$K$332</definedName>
    <definedName name="_xlnm.Print_Area" localSheetId="13">'SO 10-05-05 - Propustek k...'!$C$113:$J$332</definedName>
    <definedName name="_xlnm.Print_Titles" localSheetId="13">'SO 10-05-05 - Propustek k...'!$125:$125</definedName>
    <definedName name="_xlnm._FilterDatabase" localSheetId="14" hidden="1">'SO 10-05-06 - Propustek k...'!$C$125:$K$340</definedName>
    <definedName name="_xlnm.Print_Area" localSheetId="14">'SO 10-05-06 - Propustek k...'!$C$113:$J$340</definedName>
    <definedName name="_xlnm.Print_Titles" localSheetId="14">'SO 10-05-06 - Propustek k...'!$125:$125</definedName>
    <definedName name="_xlnm._FilterDatabase" localSheetId="15" hidden="1">'SO 10-05-07 - Most km 5,625'!$C$127:$K$671</definedName>
    <definedName name="_xlnm.Print_Area" localSheetId="15">'SO 10-05-07 - Most km 5,625'!$C$115:$J$671</definedName>
    <definedName name="_xlnm.Print_Titles" localSheetId="15">'SO 10-05-07 - Most km 5,625'!$127:$127</definedName>
    <definedName name="_xlnm._FilterDatabase" localSheetId="16" hidden="1">'SO 10-05-08 - Most km 8,303'!$C$125:$K$396</definedName>
    <definedName name="_xlnm.Print_Area" localSheetId="16">'SO 10-05-08 - Most km 8,303'!$C$113:$J$396</definedName>
    <definedName name="_xlnm.Print_Titles" localSheetId="16">'SO 10-05-08 - Most km 8,303'!$125:$125</definedName>
    <definedName name="_xlnm._FilterDatabase" localSheetId="17" hidden="1">'SO 10-05-09 - Propustek k...'!$C$124:$K$468</definedName>
    <definedName name="_xlnm.Print_Area" localSheetId="17">'SO 10-05-09 - Propustek k...'!$C$112:$J$468</definedName>
    <definedName name="_xlnm.Print_Titles" localSheetId="17">'SO 10-05-09 - Propustek k...'!$124:$124</definedName>
    <definedName name="_xlnm._FilterDatabase" localSheetId="18" hidden="1">'SO 10-06-01 - Přejezd km ...'!$C$117:$K$137</definedName>
    <definedName name="_xlnm.Print_Area" localSheetId="18">'SO 10-06-01 - Přejezd km ...'!$C$105:$J$137</definedName>
    <definedName name="_xlnm.Print_Titles" localSheetId="18">'SO 10-06-01 - Přejezd km ...'!$117:$117</definedName>
    <definedName name="_xlnm._FilterDatabase" localSheetId="19" hidden="1">'SO 10-06-01 URS - Přejezd...'!$C$117:$K$128</definedName>
    <definedName name="_xlnm.Print_Area" localSheetId="19">'SO 10-06-01 URS - Přejezd...'!$C$105:$J$128</definedName>
    <definedName name="_xlnm.Print_Titles" localSheetId="19">'SO 10-06-01 URS - Přejezd...'!$117:$117</definedName>
    <definedName name="_xlnm._FilterDatabase" localSheetId="20" hidden="1">'SO 10-06-02 - Přejezd km ...'!$C$118:$K$173</definedName>
    <definedName name="_xlnm.Print_Area" localSheetId="20">'SO 10-06-02 - Přejezd km ...'!$C$106:$J$173</definedName>
    <definedName name="_xlnm.Print_Titles" localSheetId="20">'SO 10-06-02 - Přejezd km ...'!$118:$118</definedName>
    <definedName name="_xlnm._FilterDatabase" localSheetId="21" hidden="1">'SO 10-06-03 - Přejezd km ...'!$C$118:$K$184</definedName>
    <definedName name="_xlnm.Print_Area" localSheetId="21">'SO 10-06-03 - Přejezd km ...'!$C$106:$J$184</definedName>
    <definedName name="_xlnm.Print_Titles" localSheetId="21">'SO 10-06-03 - Přejezd km ...'!$118:$118</definedName>
    <definedName name="_xlnm._FilterDatabase" localSheetId="22" hidden="1">'SO 10-06-04 - Přejezd km ...'!$C$118:$K$198</definedName>
    <definedName name="_xlnm.Print_Area" localSheetId="22">'SO 10-06-04 - Přejezd km ...'!$C$106:$J$198</definedName>
    <definedName name="_xlnm.Print_Titles" localSheetId="22">'SO 10-06-04 - Přejezd km ...'!$118:$118</definedName>
    <definedName name="_xlnm._FilterDatabase" localSheetId="23" hidden="1">'SO 10-06-05 - Přejezd km ...'!$C$118:$K$186</definedName>
    <definedName name="_xlnm.Print_Area" localSheetId="23">'SO 10-06-05 - Přejezd km ...'!$C$106:$J$186</definedName>
    <definedName name="_xlnm.Print_Titles" localSheetId="23">'SO 10-06-05 - Přejezd km ...'!$118:$118</definedName>
    <definedName name="_xlnm._FilterDatabase" localSheetId="24" hidden="1">'SO 10-06-06 - Přejezd km ...'!$C$118:$K$162</definedName>
    <definedName name="_xlnm.Print_Area" localSheetId="24">'SO 10-06-06 - Přejezd km ...'!$C$106:$J$162</definedName>
    <definedName name="_xlnm.Print_Titles" localSheetId="24">'SO 10-06-06 - Přejezd km ...'!$118:$118</definedName>
    <definedName name="_xlnm._FilterDatabase" localSheetId="25" hidden="1">'SO 10-06-07 - Přejezd km ...'!$C$118:$K$177</definedName>
    <definedName name="_xlnm.Print_Area" localSheetId="25">'SO 10-06-07 - Přejezd km ...'!$C$106:$J$177</definedName>
    <definedName name="_xlnm.Print_Titles" localSheetId="25">'SO 10-06-07 - Přejezd km ...'!$118:$118</definedName>
    <definedName name="_xlnm._FilterDatabase" localSheetId="26" hidden="1">'SO 10-06-08 - Přejezd km ...'!$C$118:$K$187</definedName>
    <definedName name="_xlnm.Print_Area" localSheetId="26">'SO 10-06-08 - Přejezd km ...'!$C$106:$J$187</definedName>
    <definedName name="_xlnm.Print_Titles" localSheetId="26">'SO 10-06-08 - Přejezd km ...'!$118:$118</definedName>
    <definedName name="_xlnm._FilterDatabase" localSheetId="27" hidden="1">'SO 10-06-09 - Přejezd km ...'!$C$118:$K$184</definedName>
    <definedName name="_xlnm.Print_Area" localSheetId="27">'SO 10-06-09 - Přejezd km ...'!$C$106:$J$184</definedName>
    <definedName name="_xlnm.Print_Titles" localSheetId="27">'SO 10-06-09 - Přejezd km ...'!$118:$118</definedName>
    <definedName name="_xlnm._FilterDatabase" localSheetId="28" hidden="1">'SO 20-01-01 - Železniční ...'!$C$117:$K$286</definedName>
    <definedName name="_xlnm.Print_Area" localSheetId="28">'SO 20-01-01 - Železniční ...'!$C$105:$J$286</definedName>
    <definedName name="_xlnm.Print_Titles" localSheetId="28">'SO 20-01-01 - Železniční ...'!$117:$117</definedName>
    <definedName name="_xlnm._FilterDatabase" localSheetId="29" hidden="1">'SO 20-02-01 - Železniční ...'!$C$118:$K$162</definedName>
    <definedName name="_xlnm.Print_Area" localSheetId="29">'SO 20-02-01 - Železniční ...'!$C$106:$J$162</definedName>
    <definedName name="_xlnm.Print_Titles" localSheetId="29">'SO 20-02-01 - Železniční ...'!$118:$118</definedName>
    <definedName name="_xlnm._FilterDatabase" localSheetId="30" hidden="1">'SO 20-02-01 URS - Železni...'!$C$117:$K$167</definedName>
    <definedName name="_xlnm.Print_Area" localSheetId="30">'SO 20-02-01 URS - Železni...'!$C$105:$J$167</definedName>
    <definedName name="_xlnm.Print_Titles" localSheetId="30">'SO 20-02-01 URS - Železni...'!$117:$117</definedName>
    <definedName name="_xlnm._FilterDatabase" localSheetId="31" hidden="1">'SO 20-03-01 - Nástupiště ...'!$C$117:$K$177</definedName>
    <definedName name="_xlnm.Print_Area" localSheetId="31">'SO 20-03-01 - Nástupiště ...'!$C$105:$J$177</definedName>
    <definedName name="_xlnm.Print_Titles" localSheetId="31">'SO 20-03-01 - Nástupiště ...'!$117:$117</definedName>
    <definedName name="_xlnm._FilterDatabase" localSheetId="32" hidden="1">'SO 20-03-01 URS - Nástupi...'!$C$116:$K$154</definedName>
    <definedName name="_xlnm.Print_Area" localSheetId="32">'SO 20-03-01 URS - Nástupi...'!$C$104:$J$154</definedName>
    <definedName name="_xlnm.Print_Titles" localSheetId="32">'SO 20-03-01 URS - Nástupi...'!$116:$116</definedName>
    <definedName name="_xlnm._FilterDatabase" localSheetId="33" hidden="1">'SO 20-04-01 - Úprava osvě...'!$C$115:$K$148</definedName>
    <definedName name="_xlnm.Print_Area" localSheetId="33">'SO 20-04-01 - Úprava osvě...'!$C$103:$J$148</definedName>
    <definedName name="_xlnm.Print_Titles" localSheetId="33">'SO 20-04-01 - Úprava osvě...'!$115:$115</definedName>
    <definedName name="_xlnm._FilterDatabase" localSheetId="34" hidden="1">'SO 20-05-01 - Most km 9,869'!$C$125:$K$433</definedName>
    <definedName name="_xlnm.Print_Area" localSheetId="34">'SO 20-05-01 - Most km 9,869'!$C$113:$J$433</definedName>
    <definedName name="_xlnm.Print_Titles" localSheetId="34">'SO 20-05-01 - Most km 9,869'!$125:$125</definedName>
    <definedName name="_xlnm._FilterDatabase" localSheetId="35" hidden="1">'SO 20-05-02 - Propustek k...'!$C$121:$K$211</definedName>
    <definedName name="_xlnm.Print_Area" localSheetId="35">'SO 20-05-02 - Propustek k...'!$C$109:$J$211</definedName>
    <definedName name="_xlnm.Print_Titles" localSheetId="35">'SO 20-05-02 - Propustek k...'!$121:$121</definedName>
    <definedName name="_xlnm._FilterDatabase" localSheetId="36" hidden="1">'SO 20-05-03 - Propustek k...'!$C$129:$K$465</definedName>
    <definedName name="_xlnm.Print_Area" localSheetId="36">'SO 20-05-03 - Propustek k...'!$C$117:$J$465</definedName>
    <definedName name="_xlnm.Print_Titles" localSheetId="36">'SO 20-05-03 - Propustek k...'!$129:$129</definedName>
    <definedName name="_xlnm._FilterDatabase" localSheetId="37" hidden="1">'SO 20-05-04 - Propustek k...'!$C$129:$K$452</definedName>
    <definedName name="_xlnm.Print_Area" localSheetId="37">'SO 20-05-04 - Propustek k...'!$C$117:$J$452</definedName>
    <definedName name="_xlnm.Print_Titles" localSheetId="37">'SO 20-05-04 - Propustek k...'!$129:$129</definedName>
    <definedName name="_xlnm._FilterDatabase" localSheetId="38" hidden="1">'SO 20-05-05 - Propustek k...'!$C$126:$K$352</definedName>
    <definedName name="_xlnm.Print_Area" localSheetId="38">'SO 20-05-05 - Propustek k...'!$C$114:$J$352</definedName>
    <definedName name="_xlnm.Print_Titles" localSheetId="38">'SO 20-05-05 - Propustek k...'!$126:$126</definedName>
    <definedName name="_xlnm._FilterDatabase" localSheetId="39" hidden="1">'SO 20-05-06 - Propustek k...'!$C$123:$K$371</definedName>
    <definedName name="_xlnm.Print_Area" localSheetId="39">'SO 20-05-06 - Propustek k...'!$C$111:$J$371</definedName>
    <definedName name="_xlnm.Print_Titles" localSheetId="39">'SO 20-05-06 - Propustek k...'!$123:$123</definedName>
    <definedName name="_xlnm._FilterDatabase" localSheetId="40" hidden="1">'SO 20-05-07 - Most km 12,357'!$C$128:$K$501</definedName>
    <definedName name="_xlnm.Print_Area" localSheetId="40">'SO 20-05-07 - Most km 12,357'!$C$116:$J$501</definedName>
    <definedName name="_xlnm.Print_Titles" localSheetId="40">'SO 20-05-07 - Most km 12,357'!$128:$128</definedName>
    <definedName name="_xlnm._FilterDatabase" localSheetId="41" hidden="1">'SO 20-05-08 - Propustek k...'!$C$128:$K$407</definedName>
    <definedName name="_xlnm.Print_Area" localSheetId="41">'SO 20-05-08 - Propustek k...'!$C$116:$J$407</definedName>
    <definedName name="_xlnm.Print_Titles" localSheetId="41">'SO 20-05-08 - Propustek k...'!$128:$128</definedName>
    <definedName name="_xlnm._FilterDatabase" localSheetId="42" hidden="1">'SO 20-05-09 - Propustek k...'!$C$128:$K$419</definedName>
    <definedName name="_xlnm.Print_Area" localSheetId="42">'SO 20-05-09 - Propustek k...'!$C$116:$J$419</definedName>
    <definedName name="_xlnm.Print_Titles" localSheetId="42">'SO 20-05-09 - Propustek k...'!$128:$128</definedName>
    <definedName name="_xlnm._FilterDatabase" localSheetId="43" hidden="1">'SO 20-05-10 - Most km 14,306'!$C$128:$K$547</definedName>
    <definedName name="_xlnm.Print_Area" localSheetId="43">'SO 20-05-10 - Most km 14,306'!$C$116:$J$547</definedName>
    <definedName name="_xlnm.Print_Titles" localSheetId="43">'SO 20-05-10 - Most km 14,306'!$128:$128</definedName>
    <definedName name="_xlnm._FilterDatabase" localSheetId="44" hidden="1">'SO 20-05-11 - Propustek k...'!$C$128:$K$571</definedName>
    <definedName name="_xlnm.Print_Area" localSheetId="44">'SO 20-05-11 - Propustek k...'!$C$116:$J$571</definedName>
    <definedName name="_xlnm.Print_Titles" localSheetId="44">'SO 20-05-11 - Propustek k...'!$128:$128</definedName>
    <definedName name="_xlnm._FilterDatabase" localSheetId="45" hidden="1">'SO 20-05-12 - Propustek k...'!$C$122:$K$285</definedName>
    <definedName name="_xlnm.Print_Area" localSheetId="45">'SO 20-05-12 - Propustek k...'!$C$110:$J$285</definedName>
    <definedName name="_xlnm.Print_Titles" localSheetId="45">'SO 20-05-12 - Propustek k...'!$122:$122</definedName>
    <definedName name="_xlnm._FilterDatabase" localSheetId="46" hidden="1">'SO 20-05-13 - Propustek k...'!$C$120:$K$191</definedName>
    <definedName name="_xlnm.Print_Area" localSheetId="46">'SO 20-05-13 - Propustek k...'!$C$108:$J$191</definedName>
    <definedName name="_xlnm.Print_Titles" localSheetId="46">'SO 20-05-13 - Propustek k...'!$120:$120</definedName>
    <definedName name="_xlnm._FilterDatabase" localSheetId="47" hidden="1">'SO 20-05-14 - Propustek k...'!$C$128:$K$399</definedName>
    <definedName name="_xlnm.Print_Area" localSheetId="47">'SO 20-05-14 - Propustek k...'!$C$116:$J$399</definedName>
    <definedName name="_xlnm.Print_Titles" localSheetId="47">'SO 20-05-14 - Propustek k...'!$128:$128</definedName>
    <definedName name="_xlnm._FilterDatabase" localSheetId="48" hidden="1">'SO 20-06-01 - Přejezd km ...'!$C$118:$K$178</definedName>
    <definedName name="_xlnm.Print_Area" localSheetId="48">'SO 20-06-01 - Přejezd km ...'!$C$106:$J$178</definedName>
    <definedName name="_xlnm.Print_Titles" localSheetId="48">'SO 20-06-01 - Přejezd km ...'!$118:$118</definedName>
    <definedName name="_xlnm._FilterDatabase" localSheetId="49" hidden="1">'SO 20-06-02 - Přejezd km ...'!$C$118:$K$190</definedName>
    <definedName name="_xlnm.Print_Area" localSheetId="49">'SO 20-06-02 - Přejezd km ...'!$C$106:$J$190</definedName>
    <definedName name="_xlnm.Print_Titles" localSheetId="49">'SO 20-06-02 - Přejezd km ...'!$118:$118</definedName>
    <definedName name="_xlnm._FilterDatabase" localSheetId="50" hidden="1">'SO 20-06-03 - Přejezd km ...'!$C$118:$K$175</definedName>
    <definedName name="_xlnm.Print_Area" localSheetId="50">'SO 20-06-03 - Přejezd km ...'!$C$106:$J$175</definedName>
    <definedName name="_xlnm.Print_Titles" localSheetId="50">'SO 20-06-03 - Přejezd km ...'!$118:$118</definedName>
    <definedName name="_xlnm._FilterDatabase" localSheetId="51" hidden="1">'SO 20-06-04 - Přejezd km ...'!$C$118:$K$181</definedName>
    <definedName name="_xlnm.Print_Area" localSheetId="51">'SO 20-06-04 - Přejezd km ...'!$C$106:$J$181</definedName>
    <definedName name="_xlnm.Print_Titles" localSheetId="51">'SO 20-06-04 - Přejezd km ...'!$118:$118</definedName>
    <definedName name="_xlnm._FilterDatabase" localSheetId="52" hidden="1">'SO 20-06-05 - Přejezd km ...'!$C$118:$K$132</definedName>
    <definedName name="_xlnm.Print_Area" localSheetId="52">'SO 20-06-05 - Přejezd km ...'!$C$106:$J$132</definedName>
    <definedName name="_xlnm.Print_Titles" localSheetId="52">'SO 20-06-05 - Přejezd km ...'!$118:$118</definedName>
    <definedName name="_xlnm._FilterDatabase" localSheetId="53" hidden="1">'SO 20-06-06 - Přejezd km ...'!$C$118:$K$181</definedName>
    <definedName name="_xlnm.Print_Area" localSheetId="53">'SO 20-06-06 - Přejezd km ...'!$C$106:$J$181</definedName>
    <definedName name="_xlnm.Print_Titles" localSheetId="53">'SO 20-06-06 - Přejezd km ...'!$118:$118</definedName>
    <definedName name="_xlnm._FilterDatabase" localSheetId="54" hidden="1">'SO 20-06-07 - Přejezd km ...'!$C$118:$K$168</definedName>
    <definedName name="_xlnm.Print_Area" localSheetId="54">'SO 20-06-07 - Přejezd km ...'!$C$106:$J$168</definedName>
    <definedName name="_xlnm.Print_Titles" localSheetId="54">'SO 20-06-07 - Přejezd km ...'!$118:$118</definedName>
    <definedName name="_xlnm._FilterDatabase" localSheetId="55" hidden="1">'SO 20-06-08 - Přejezd km ...'!$C$118:$K$189</definedName>
    <definedName name="_xlnm.Print_Area" localSheetId="55">'SO 20-06-08 - Přejezd km ...'!$C$106:$J$189</definedName>
    <definedName name="_xlnm.Print_Titles" localSheetId="55">'SO 20-06-08 - Přejezd km ...'!$118:$118</definedName>
    <definedName name="_xlnm._FilterDatabase" localSheetId="56" hidden="1">'SO 20-06-09 - Přejezd km ...'!$C$118:$K$161</definedName>
    <definedName name="_xlnm.Print_Area" localSheetId="56">'SO 20-06-09 - Přejezd km ...'!$C$106:$J$161</definedName>
    <definedName name="_xlnm.Print_Titles" localSheetId="56">'SO 20-06-09 - Přejezd km ...'!$118:$118</definedName>
    <definedName name="_xlnm._FilterDatabase" localSheetId="57" hidden="1">'SO 20-06-10 - Přejezd km ...'!$C$118:$K$165</definedName>
    <definedName name="_xlnm.Print_Area" localSheetId="57">'SO 20-06-10 - Přejezd km ...'!$C$106:$J$165</definedName>
    <definedName name="_xlnm.Print_Titles" localSheetId="57">'SO 20-06-10 - Přejezd km ...'!$118:$118</definedName>
    <definedName name="_xlnm._FilterDatabase" localSheetId="58" hidden="1">'SO 20-06-11 - Přejezd km ...'!$C$118:$K$196</definedName>
    <definedName name="_xlnm.Print_Area" localSheetId="58">'SO 20-06-11 - Přejezd km ...'!$C$106:$J$196</definedName>
    <definedName name="_xlnm.Print_Titles" localSheetId="58">'SO 20-06-11 - Přejezd km ...'!$118:$118</definedName>
    <definedName name="_xlnm._FilterDatabase" localSheetId="59" hidden="1">'SO 30-10-01 - Výstroj trati'!$C$118:$K$154</definedName>
    <definedName name="_xlnm.Print_Area" localSheetId="59">'SO 30-10-01 - Výstroj trati'!$C$106:$J$154</definedName>
    <definedName name="_xlnm.Print_Titles" localSheetId="59">'SO 30-10-01 - Výstroj trati'!$118:$118</definedName>
    <definedName name="_xlnm._FilterDatabase" localSheetId="60" hidden="1">'SO 40-01-01 - Oprava stan...'!$C$129:$K$254</definedName>
    <definedName name="_xlnm.Print_Area" localSheetId="60">'SO 40-01-01 - Oprava stan...'!$C$117:$J$254</definedName>
    <definedName name="_xlnm.Print_Titles" localSheetId="60">'SO 40-01-01 - Oprava stan...'!$129:$129</definedName>
    <definedName name="_xlnm._FilterDatabase" localSheetId="61" hidden="1">'SO 98-98 - Všeobecný objekt'!$C$116:$K$133</definedName>
    <definedName name="_xlnm.Print_Area" localSheetId="61">'SO 98-98 - Všeobecný objekt'!$C$104:$J$133</definedName>
    <definedName name="_xlnm.Print_Titles" localSheetId="61">'SO 98-98 - Všeobecný objekt'!$116:$116</definedName>
  </definedNames>
  <calcPr/>
</workbook>
</file>

<file path=xl/calcChain.xml><?xml version="1.0" encoding="utf-8"?>
<calcChain xmlns="http://schemas.openxmlformats.org/spreadsheetml/2006/main">
  <c i="62" l="1" r="J37"/>
  <c r="J36"/>
  <c i="1" r="AY155"/>
  <c i="62" r="J35"/>
  <c i="1" r="AX155"/>
  <c i="62"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J114"/>
  <c r="J113"/>
  <c r="F113"/>
  <c r="F111"/>
  <c r="E109"/>
  <c r="J92"/>
  <c r="J91"/>
  <c r="F91"/>
  <c r="F89"/>
  <c r="E87"/>
  <c r="J18"/>
  <c r="E18"/>
  <c r="F114"/>
  <c r="J17"/>
  <c r="J12"/>
  <c r="J111"/>
  <c r="E7"/>
  <c r="E107"/>
  <c i="61" r="J37"/>
  <c r="J36"/>
  <c i="1" r="AY154"/>
  <c i="61" r="J35"/>
  <c i="1" r="AX154"/>
  <c i="61" r="BI254"/>
  <c r="BH254"/>
  <c r="BG254"/>
  <c r="BF254"/>
  <c r="T254"/>
  <c r="R254"/>
  <c r="P254"/>
  <c r="BI253"/>
  <c r="BH253"/>
  <c r="BG253"/>
  <c r="BF253"/>
  <c r="T253"/>
  <c r="R253"/>
  <c r="P253"/>
  <c r="BI250"/>
  <c r="BH250"/>
  <c r="BG250"/>
  <c r="BF250"/>
  <c r="T250"/>
  <c r="R250"/>
  <c r="P250"/>
  <c r="BI249"/>
  <c r="BH249"/>
  <c r="BG249"/>
  <c r="BF249"/>
  <c r="T249"/>
  <c r="R249"/>
  <c r="P249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3"/>
  <c r="BH233"/>
  <c r="BG233"/>
  <c r="BF233"/>
  <c r="T233"/>
  <c r="T232"/>
  <c r="T231"/>
  <c r="R233"/>
  <c r="R232"/>
  <c r="R231"/>
  <c r="P233"/>
  <c r="P232"/>
  <c r="P231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3"/>
  <c r="BH223"/>
  <c r="BG223"/>
  <c r="BF223"/>
  <c r="T223"/>
  <c r="R223"/>
  <c r="P223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6"/>
  <c r="BH136"/>
  <c r="BG136"/>
  <c r="BF136"/>
  <c r="T136"/>
  <c r="R136"/>
  <c r="P136"/>
  <c r="BI133"/>
  <c r="BH133"/>
  <c r="BG133"/>
  <c r="BF133"/>
  <c r="T133"/>
  <c r="R133"/>
  <c r="P133"/>
  <c r="J127"/>
  <c r="J126"/>
  <c r="F126"/>
  <c r="F124"/>
  <c r="E122"/>
  <c r="J92"/>
  <c r="J91"/>
  <c r="F91"/>
  <c r="F89"/>
  <c r="E87"/>
  <c r="J18"/>
  <c r="E18"/>
  <c r="F127"/>
  <c r="J17"/>
  <c r="J12"/>
  <c r="J89"/>
  <c r="E7"/>
  <c r="E120"/>
  <c i="60" r="J37"/>
  <c r="J36"/>
  <c i="1" r="AY153"/>
  <c i="60" r="J35"/>
  <c i="1" r="AX153"/>
  <c i="60" r="BI153"/>
  <c r="BH153"/>
  <c r="BG153"/>
  <c r="BF153"/>
  <c r="T153"/>
  <c r="R153"/>
  <c r="P153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59" r="J120"/>
  <c r="J37"/>
  <c r="J36"/>
  <c i="1" r="AY152"/>
  <c i="59" r="J35"/>
  <c i="1" r="AX152"/>
  <c i="59" r="BI196"/>
  <c r="BH196"/>
  <c r="BG196"/>
  <c r="BF196"/>
  <c r="T196"/>
  <c r="R196"/>
  <c r="P196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6"/>
  <c r="BH186"/>
  <c r="BG186"/>
  <c r="BF186"/>
  <c r="T186"/>
  <c r="R186"/>
  <c r="P186"/>
  <c r="BI179"/>
  <c r="BH179"/>
  <c r="BG179"/>
  <c r="BF179"/>
  <c r="T179"/>
  <c r="R179"/>
  <c r="P179"/>
  <c r="BI174"/>
  <c r="BH174"/>
  <c r="BG174"/>
  <c r="BF174"/>
  <c r="T174"/>
  <c r="R174"/>
  <c r="P174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97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58" r="J37"/>
  <c r="J36"/>
  <c i="1" r="AY151"/>
  <c i="58" r="J35"/>
  <c i="1" r="AX151"/>
  <c i="58" r="BI165"/>
  <c r="BH165"/>
  <c r="BG165"/>
  <c r="BF165"/>
  <c r="T165"/>
  <c r="R165"/>
  <c r="P165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57" r="J37"/>
  <c r="J36"/>
  <c i="1" r="AY150"/>
  <c i="57" r="J35"/>
  <c i="1" r="AX150"/>
  <c i="57" r="BI161"/>
  <c r="BH161"/>
  <c r="BG161"/>
  <c r="BF161"/>
  <c r="T161"/>
  <c r="R161"/>
  <c r="P161"/>
  <c r="BI160"/>
  <c r="BH160"/>
  <c r="BG160"/>
  <c r="BF160"/>
  <c r="T160"/>
  <c r="R160"/>
  <c r="P160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56" r="J37"/>
  <c r="J36"/>
  <c i="1" r="AY149"/>
  <c i="56" r="J35"/>
  <c i="1" r="AX149"/>
  <c i="56" r="BI189"/>
  <c r="BH189"/>
  <c r="BG189"/>
  <c r="BF189"/>
  <c r="T189"/>
  <c r="R189"/>
  <c r="P189"/>
  <c r="BI188"/>
  <c r="BH188"/>
  <c r="BG188"/>
  <c r="BF188"/>
  <c r="T188"/>
  <c r="R188"/>
  <c r="P188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77"/>
  <c r="BH177"/>
  <c r="BG177"/>
  <c r="BF177"/>
  <c r="T177"/>
  <c r="R177"/>
  <c r="P177"/>
  <c r="BI176"/>
  <c r="BH176"/>
  <c r="BG176"/>
  <c r="BF176"/>
  <c r="T176"/>
  <c r="R176"/>
  <c r="P176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7"/>
  <c r="BH167"/>
  <c r="BG167"/>
  <c r="BF167"/>
  <c r="T167"/>
  <c r="R167"/>
  <c r="P167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113"/>
  <c r="E7"/>
  <c r="E109"/>
  <c i="55" r="J37"/>
  <c r="J36"/>
  <c i="1" r="AY148"/>
  <c i="55" r="J35"/>
  <c i="1" r="AX148"/>
  <c i="55" r="BI168"/>
  <c r="BH168"/>
  <c r="BG168"/>
  <c r="BF168"/>
  <c r="T168"/>
  <c r="R168"/>
  <c r="P168"/>
  <c r="BI167"/>
  <c r="BH167"/>
  <c r="BG167"/>
  <c r="BF167"/>
  <c r="T167"/>
  <c r="R167"/>
  <c r="P167"/>
  <c r="BI161"/>
  <c r="BH161"/>
  <c r="BG161"/>
  <c r="BF161"/>
  <c r="T161"/>
  <c r="R161"/>
  <c r="P161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54" r="J37"/>
  <c r="J36"/>
  <c i="1" r="AY147"/>
  <c i="54" r="J35"/>
  <c i="1" r="AX147"/>
  <c i="54" r="BI181"/>
  <c r="BH181"/>
  <c r="BG181"/>
  <c r="BF181"/>
  <c r="T181"/>
  <c r="R181"/>
  <c r="P181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53" r="J37"/>
  <c r="J36"/>
  <c i="1" r="AY146"/>
  <c i="53" r="J35"/>
  <c i="1" r="AX146"/>
  <c i="53" r="BI131"/>
  <c r="BH131"/>
  <c r="BG131"/>
  <c r="BF131"/>
  <c r="T131"/>
  <c r="R131"/>
  <c r="P131"/>
  <c r="BI130"/>
  <c r="BH130"/>
  <c r="BG130"/>
  <c r="BF130"/>
  <c r="T130"/>
  <c r="R130"/>
  <c r="P130"/>
  <c r="BI126"/>
  <c r="BH126"/>
  <c r="BG126"/>
  <c r="BF126"/>
  <c r="T126"/>
  <c r="R126"/>
  <c r="P126"/>
  <c r="BI122"/>
  <c r="BH122"/>
  <c r="BG122"/>
  <c r="BF122"/>
  <c r="T122"/>
  <c r="T121"/>
  <c r="T120"/>
  <c r="R122"/>
  <c r="R121"/>
  <c r="R120"/>
  <c r="P122"/>
  <c r="P121"/>
  <c r="P120"/>
  <c r="J116"/>
  <c r="J115"/>
  <c r="F115"/>
  <c r="F113"/>
  <c r="E111"/>
  <c r="J92"/>
  <c r="J91"/>
  <c r="F91"/>
  <c r="F89"/>
  <c r="E87"/>
  <c r="J18"/>
  <c r="E18"/>
  <c r="F92"/>
  <c r="J17"/>
  <c r="J12"/>
  <c r="J89"/>
  <c r="E7"/>
  <c r="E109"/>
  <c i="52" r="J37"/>
  <c r="J36"/>
  <c i="1" r="AY145"/>
  <c i="52" r="J35"/>
  <c i="1" r="AX145"/>
  <c i="52" r="BI181"/>
  <c r="BH181"/>
  <c r="BG181"/>
  <c r="BF181"/>
  <c r="T181"/>
  <c r="R181"/>
  <c r="P181"/>
  <c r="BI177"/>
  <c r="BH177"/>
  <c r="BG177"/>
  <c r="BF177"/>
  <c r="T177"/>
  <c r="R177"/>
  <c r="P177"/>
  <c r="BI176"/>
  <c r="BH176"/>
  <c r="BG176"/>
  <c r="BF176"/>
  <c r="T176"/>
  <c r="R176"/>
  <c r="P176"/>
  <c r="BI169"/>
  <c r="BH169"/>
  <c r="BG169"/>
  <c r="BF169"/>
  <c r="T169"/>
  <c r="R169"/>
  <c r="P169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113"/>
  <c r="E7"/>
  <c r="E85"/>
  <c i="51" r="J37"/>
  <c r="J36"/>
  <c i="1" r="AY144"/>
  <c i="51" r="J35"/>
  <c i="1" r="AX144"/>
  <c i="51" r="BI175"/>
  <c r="BH175"/>
  <c r="BG175"/>
  <c r="BF175"/>
  <c r="T175"/>
  <c r="R175"/>
  <c r="P175"/>
  <c r="BI174"/>
  <c r="BH174"/>
  <c r="BG174"/>
  <c r="BF174"/>
  <c r="T174"/>
  <c r="R174"/>
  <c r="P174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4"/>
  <c r="BH154"/>
  <c r="BG154"/>
  <c r="BF154"/>
  <c r="T154"/>
  <c r="R154"/>
  <c r="P154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50" r="J37"/>
  <c r="J36"/>
  <c i="1" r="AY143"/>
  <c i="50" r="J35"/>
  <c i="1" r="AX143"/>
  <c i="50" r="BI190"/>
  <c r="BH190"/>
  <c r="BG190"/>
  <c r="BF190"/>
  <c r="T190"/>
  <c r="R190"/>
  <c r="P190"/>
  <c r="BI189"/>
  <c r="BH189"/>
  <c r="BG189"/>
  <c r="BF189"/>
  <c r="T189"/>
  <c r="R189"/>
  <c r="P189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6"/>
  <c r="BH176"/>
  <c r="BG176"/>
  <c r="BF176"/>
  <c r="T176"/>
  <c r="R176"/>
  <c r="P176"/>
  <c r="BI172"/>
  <c r="BH172"/>
  <c r="BG172"/>
  <c r="BF172"/>
  <c r="T172"/>
  <c r="R172"/>
  <c r="P172"/>
  <c r="BI171"/>
  <c r="BH171"/>
  <c r="BG171"/>
  <c r="BF171"/>
  <c r="T171"/>
  <c r="R171"/>
  <c r="P171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2"/>
  <c r="BH162"/>
  <c r="BG162"/>
  <c r="BF162"/>
  <c r="T162"/>
  <c r="R162"/>
  <c r="P162"/>
  <c r="BI161"/>
  <c r="BH161"/>
  <c r="BG161"/>
  <c r="BF161"/>
  <c r="T161"/>
  <c r="R161"/>
  <c r="P161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89"/>
  <c r="E7"/>
  <c r="E85"/>
  <c i="49" r="J37"/>
  <c r="J36"/>
  <c i="1" r="AY142"/>
  <c i="49" r="J35"/>
  <c i="1" r="AX142"/>
  <c i="49" r="BI178"/>
  <c r="BH178"/>
  <c r="BG178"/>
  <c r="BF178"/>
  <c r="T178"/>
  <c r="R178"/>
  <c r="P178"/>
  <c r="BI177"/>
  <c r="BH177"/>
  <c r="BG177"/>
  <c r="BF177"/>
  <c r="T177"/>
  <c r="R177"/>
  <c r="P177"/>
  <c r="BI173"/>
  <c r="BH173"/>
  <c r="BG173"/>
  <c r="BF173"/>
  <c r="T173"/>
  <c r="R173"/>
  <c r="P173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65"/>
  <c r="BH165"/>
  <c r="BG165"/>
  <c r="BF165"/>
  <c r="T165"/>
  <c r="R165"/>
  <c r="P165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113"/>
  <c r="E7"/>
  <c r="E109"/>
  <c i="48" r="J37"/>
  <c r="J36"/>
  <c i="1" r="AY141"/>
  <c i="48" r="J35"/>
  <c i="1" r="AX141"/>
  <c i="48" r="BI398"/>
  <c r="BH398"/>
  <c r="BG398"/>
  <c r="BF398"/>
  <c r="T398"/>
  <c r="T397"/>
  <c r="T396"/>
  <c r="R398"/>
  <c r="R397"/>
  <c r="R396"/>
  <c r="P398"/>
  <c r="P397"/>
  <c r="P396"/>
  <c r="BI395"/>
  <c r="BH395"/>
  <c r="BG395"/>
  <c r="BF395"/>
  <c r="T395"/>
  <c r="R395"/>
  <c r="P395"/>
  <c r="BI392"/>
  <c r="BH392"/>
  <c r="BG392"/>
  <c r="BF392"/>
  <c r="T392"/>
  <c r="R392"/>
  <c r="P392"/>
  <c r="BI390"/>
  <c r="BH390"/>
  <c r="BG390"/>
  <c r="BF390"/>
  <c r="T390"/>
  <c r="R390"/>
  <c r="P390"/>
  <c r="BI386"/>
  <c r="BH386"/>
  <c r="BG386"/>
  <c r="BF386"/>
  <c r="T386"/>
  <c r="R386"/>
  <c r="P386"/>
  <c r="BI375"/>
  <c r="BH375"/>
  <c r="BG375"/>
  <c r="BF375"/>
  <c r="T375"/>
  <c r="R375"/>
  <c r="P375"/>
  <c r="BI371"/>
  <c r="BH371"/>
  <c r="BG371"/>
  <c r="BF371"/>
  <c r="T371"/>
  <c r="T370"/>
  <c r="R371"/>
  <c r="R370"/>
  <c r="P371"/>
  <c r="P370"/>
  <c r="BI366"/>
  <c r="BH366"/>
  <c r="BG366"/>
  <c r="BF366"/>
  <c r="T366"/>
  <c r="R366"/>
  <c r="P366"/>
  <c r="BI364"/>
  <c r="BH364"/>
  <c r="BG364"/>
  <c r="BF364"/>
  <c r="T364"/>
  <c r="R364"/>
  <c r="P364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5"/>
  <c r="BH355"/>
  <c r="BG355"/>
  <c r="BF355"/>
  <c r="T355"/>
  <c r="R355"/>
  <c r="P355"/>
  <c r="BI350"/>
  <c r="BH350"/>
  <c r="BG350"/>
  <c r="BF350"/>
  <c r="T350"/>
  <c r="R350"/>
  <c r="P350"/>
  <c r="BI341"/>
  <c r="BH341"/>
  <c r="BG341"/>
  <c r="BF341"/>
  <c r="T341"/>
  <c r="R341"/>
  <c r="P341"/>
  <c r="BI336"/>
  <c r="BH336"/>
  <c r="BG336"/>
  <c r="BF336"/>
  <c r="T336"/>
  <c r="R336"/>
  <c r="P336"/>
  <c r="BI330"/>
  <c r="BH330"/>
  <c r="BG330"/>
  <c r="BF330"/>
  <c r="T330"/>
  <c r="R330"/>
  <c r="P330"/>
  <c r="BI324"/>
  <c r="BH324"/>
  <c r="BG324"/>
  <c r="BF324"/>
  <c r="T324"/>
  <c r="R324"/>
  <c r="P324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R313"/>
  <c r="P313"/>
  <c r="BI308"/>
  <c r="BH308"/>
  <c r="BG308"/>
  <c r="BF308"/>
  <c r="T308"/>
  <c r="R308"/>
  <c r="P308"/>
  <c r="BI301"/>
  <c r="BH301"/>
  <c r="BG301"/>
  <c r="BF301"/>
  <c r="T301"/>
  <c r="R301"/>
  <c r="P301"/>
  <c r="BI295"/>
  <c r="BH295"/>
  <c r="BG295"/>
  <c r="BF295"/>
  <c r="T295"/>
  <c r="R295"/>
  <c r="P295"/>
  <c r="BI290"/>
  <c r="BH290"/>
  <c r="BG290"/>
  <c r="BF290"/>
  <c r="T290"/>
  <c r="R290"/>
  <c r="P290"/>
  <c r="BI283"/>
  <c r="BH283"/>
  <c r="BG283"/>
  <c r="BF283"/>
  <c r="T283"/>
  <c r="R283"/>
  <c r="P283"/>
  <c r="BI280"/>
  <c r="BH280"/>
  <c r="BG280"/>
  <c r="BF280"/>
  <c r="T280"/>
  <c r="R280"/>
  <c r="P280"/>
  <c r="BI276"/>
  <c r="BH276"/>
  <c r="BG276"/>
  <c r="BF276"/>
  <c r="T276"/>
  <c r="R276"/>
  <c r="P276"/>
  <c r="BI275"/>
  <c r="BH275"/>
  <c r="BG275"/>
  <c r="BF275"/>
  <c r="T275"/>
  <c r="R275"/>
  <c r="P275"/>
  <c r="BI271"/>
  <c r="BH271"/>
  <c r="BG271"/>
  <c r="BF271"/>
  <c r="T271"/>
  <c r="R271"/>
  <c r="P271"/>
  <c r="BI270"/>
  <c r="BH270"/>
  <c r="BG270"/>
  <c r="BF270"/>
  <c r="T270"/>
  <c r="R270"/>
  <c r="P270"/>
  <c r="BI266"/>
  <c r="BH266"/>
  <c r="BG266"/>
  <c r="BF266"/>
  <c r="T266"/>
  <c r="R266"/>
  <c r="P266"/>
  <c r="BI262"/>
  <c r="BH262"/>
  <c r="BG262"/>
  <c r="BF262"/>
  <c r="T262"/>
  <c r="R262"/>
  <c r="P262"/>
  <c r="BI261"/>
  <c r="BH261"/>
  <c r="BG261"/>
  <c r="BF261"/>
  <c r="T261"/>
  <c r="R261"/>
  <c r="P261"/>
  <c r="BI257"/>
  <c r="BH257"/>
  <c r="BG257"/>
  <c r="BF257"/>
  <c r="T257"/>
  <c r="R257"/>
  <c r="P257"/>
  <c r="BI256"/>
  <c r="BH256"/>
  <c r="BG256"/>
  <c r="BF256"/>
  <c r="T256"/>
  <c r="R256"/>
  <c r="P256"/>
  <c r="BI252"/>
  <c r="BH252"/>
  <c r="BG252"/>
  <c r="BF252"/>
  <c r="T252"/>
  <c r="R252"/>
  <c r="P252"/>
  <c r="BI250"/>
  <c r="BH250"/>
  <c r="BG250"/>
  <c r="BF250"/>
  <c r="T250"/>
  <c r="R250"/>
  <c r="P250"/>
  <c r="BI243"/>
  <c r="BH243"/>
  <c r="BG243"/>
  <c r="BF243"/>
  <c r="T243"/>
  <c r="R243"/>
  <c r="P243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34"/>
  <c r="BH234"/>
  <c r="BG234"/>
  <c r="BF234"/>
  <c r="T234"/>
  <c r="R234"/>
  <c r="P234"/>
  <c r="BI229"/>
  <c r="BH229"/>
  <c r="BG229"/>
  <c r="BF229"/>
  <c r="T229"/>
  <c r="R229"/>
  <c r="P229"/>
  <c r="BI226"/>
  <c r="BH226"/>
  <c r="BG226"/>
  <c r="BF226"/>
  <c r="T226"/>
  <c r="R226"/>
  <c r="P226"/>
  <c r="BI225"/>
  <c r="BH225"/>
  <c r="BG225"/>
  <c r="BF225"/>
  <c r="T225"/>
  <c r="R225"/>
  <c r="P225"/>
  <c r="BI214"/>
  <c r="BH214"/>
  <c r="BG214"/>
  <c r="BF214"/>
  <c r="T214"/>
  <c r="R214"/>
  <c r="P214"/>
  <c r="BI207"/>
  <c r="BH207"/>
  <c r="BG207"/>
  <c r="BF207"/>
  <c r="T207"/>
  <c r="R207"/>
  <c r="P207"/>
  <c r="BI204"/>
  <c r="BH204"/>
  <c r="BG204"/>
  <c r="BF204"/>
  <c r="T204"/>
  <c r="R204"/>
  <c r="P204"/>
  <c r="BI203"/>
  <c r="BH203"/>
  <c r="BG203"/>
  <c r="BF203"/>
  <c r="T203"/>
  <c r="R203"/>
  <c r="P203"/>
  <c r="BI197"/>
  <c r="BH197"/>
  <c r="BG197"/>
  <c r="BF197"/>
  <c r="T197"/>
  <c r="R197"/>
  <c r="P197"/>
  <c r="BI195"/>
  <c r="BH195"/>
  <c r="BG195"/>
  <c r="BF195"/>
  <c r="T195"/>
  <c r="R195"/>
  <c r="P195"/>
  <c r="BI187"/>
  <c r="BH187"/>
  <c r="BG187"/>
  <c r="BF187"/>
  <c r="T187"/>
  <c r="R187"/>
  <c r="P187"/>
  <c r="BI183"/>
  <c r="BH183"/>
  <c r="BG183"/>
  <c r="BF183"/>
  <c r="T183"/>
  <c r="R183"/>
  <c r="P183"/>
  <c r="BI176"/>
  <c r="BH176"/>
  <c r="BG176"/>
  <c r="BF176"/>
  <c r="T176"/>
  <c r="R176"/>
  <c r="P176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6"/>
  <c r="BH166"/>
  <c r="BG166"/>
  <c r="BF166"/>
  <c r="T166"/>
  <c r="R166"/>
  <c r="P166"/>
  <c r="BI155"/>
  <c r="BH155"/>
  <c r="BG155"/>
  <c r="BF155"/>
  <c r="T155"/>
  <c r="R155"/>
  <c r="P155"/>
  <c r="BI149"/>
  <c r="BH149"/>
  <c r="BG149"/>
  <c r="BF149"/>
  <c r="T149"/>
  <c r="R149"/>
  <c r="P149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92"/>
  <c r="J17"/>
  <c r="J12"/>
  <c r="J123"/>
  <c r="E7"/>
  <c r="E119"/>
  <c i="47" r="J37"/>
  <c r="J36"/>
  <c i="1" r="AY140"/>
  <c i="47" r="J35"/>
  <c i="1" r="AX140"/>
  <c i="47" r="BI190"/>
  <c r="BH190"/>
  <c r="BG190"/>
  <c r="BF190"/>
  <c r="T190"/>
  <c r="T189"/>
  <c r="R190"/>
  <c r="R189"/>
  <c r="P190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73"/>
  <c r="BH173"/>
  <c r="BG173"/>
  <c r="BF173"/>
  <c r="T173"/>
  <c r="T172"/>
  <c r="R173"/>
  <c r="R172"/>
  <c r="P173"/>
  <c r="P172"/>
  <c r="BI166"/>
  <c r="BH166"/>
  <c r="BG166"/>
  <c r="BF166"/>
  <c r="T166"/>
  <c r="R166"/>
  <c r="P166"/>
  <c r="BI163"/>
  <c r="BH163"/>
  <c r="BG163"/>
  <c r="BF163"/>
  <c r="T163"/>
  <c r="R163"/>
  <c r="P163"/>
  <c r="BI162"/>
  <c r="BH162"/>
  <c r="BG162"/>
  <c r="BF162"/>
  <c r="T162"/>
  <c r="R162"/>
  <c r="P162"/>
  <c r="BI156"/>
  <c r="BH156"/>
  <c r="BG156"/>
  <c r="BF156"/>
  <c r="T156"/>
  <c r="R156"/>
  <c r="P156"/>
  <c r="BI154"/>
  <c r="BH154"/>
  <c r="BG154"/>
  <c r="BF154"/>
  <c r="T154"/>
  <c r="R154"/>
  <c r="P154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2"/>
  <c r="BH132"/>
  <c r="BG132"/>
  <c r="BF132"/>
  <c r="T132"/>
  <c r="R132"/>
  <c r="P132"/>
  <c r="BI130"/>
  <c r="BH130"/>
  <c r="BG130"/>
  <c r="BF130"/>
  <c r="T130"/>
  <c r="R130"/>
  <c r="P130"/>
  <c r="BI124"/>
  <c r="BH124"/>
  <c r="BG124"/>
  <c r="BF124"/>
  <c r="T124"/>
  <c r="R124"/>
  <c r="P124"/>
  <c r="J118"/>
  <c r="J117"/>
  <c r="F117"/>
  <c r="F115"/>
  <c r="E113"/>
  <c r="J92"/>
  <c r="J91"/>
  <c r="F91"/>
  <c r="F89"/>
  <c r="E87"/>
  <c r="J18"/>
  <c r="E18"/>
  <c r="F118"/>
  <c r="J17"/>
  <c r="J12"/>
  <c r="J89"/>
  <c r="E7"/>
  <c r="E111"/>
  <c i="46" r="J37"/>
  <c r="J36"/>
  <c i="1" r="AY139"/>
  <c i="46" r="J35"/>
  <c i="1" r="AX139"/>
  <c i="46" r="BI284"/>
  <c r="BH284"/>
  <c r="BG284"/>
  <c r="BF284"/>
  <c r="T284"/>
  <c r="R284"/>
  <c r="P284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5"/>
  <c r="BH275"/>
  <c r="BG275"/>
  <c r="BF275"/>
  <c r="T275"/>
  <c r="R275"/>
  <c r="P275"/>
  <c r="BI274"/>
  <c r="BH274"/>
  <c r="BG274"/>
  <c r="BF274"/>
  <c r="T274"/>
  <c r="R274"/>
  <c r="P274"/>
  <c r="BI270"/>
  <c r="BH270"/>
  <c r="BG270"/>
  <c r="BF270"/>
  <c r="T270"/>
  <c r="R270"/>
  <c r="P270"/>
  <c r="BI259"/>
  <c r="BH259"/>
  <c r="BG259"/>
  <c r="BF259"/>
  <c r="T259"/>
  <c r="R259"/>
  <c r="P259"/>
  <c r="BI252"/>
  <c r="BH252"/>
  <c r="BG252"/>
  <c r="BF252"/>
  <c r="T252"/>
  <c r="R252"/>
  <c r="P252"/>
  <c r="BI245"/>
  <c r="BH245"/>
  <c r="BG245"/>
  <c r="BF245"/>
  <c r="T245"/>
  <c r="R245"/>
  <c r="P245"/>
  <c r="BI238"/>
  <c r="BH238"/>
  <c r="BG238"/>
  <c r="BF238"/>
  <c r="T238"/>
  <c r="R238"/>
  <c r="P238"/>
  <c r="BI231"/>
  <c r="BH231"/>
  <c r="BG231"/>
  <c r="BF231"/>
  <c r="T231"/>
  <c r="R231"/>
  <c r="P231"/>
  <c r="BI224"/>
  <c r="BH224"/>
  <c r="BG224"/>
  <c r="BF224"/>
  <c r="T224"/>
  <c r="R224"/>
  <c r="P224"/>
  <c r="BI219"/>
  <c r="BH219"/>
  <c r="BG219"/>
  <c r="BF219"/>
  <c r="T219"/>
  <c r="R219"/>
  <c r="P219"/>
  <c r="BI218"/>
  <c r="BH218"/>
  <c r="BG218"/>
  <c r="BF218"/>
  <c r="T218"/>
  <c r="R218"/>
  <c r="P218"/>
  <c r="BI213"/>
  <c r="BH213"/>
  <c r="BG213"/>
  <c r="BF213"/>
  <c r="T213"/>
  <c r="R213"/>
  <c r="P213"/>
  <c r="BI208"/>
  <c r="BH208"/>
  <c r="BG208"/>
  <c r="BF208"/>
  <c r="T208"/>
  <c r="R208"/>
  <c r="P208"/>
  <c r="BI202"/>
  <c r="BH202"/>
  <c r="BG202"/>
  <c r="BF202"/>
  <c r="T202"/>
  <c r="R202"/>
  <c r="P202"/>
  <c r="BI199"/>
  <c r="BH199"/>
  <c r="BG199"/>
  <c r="BF199"/>
  <c r="T199"/>
  <c r="R199"/>
  <c r="P199"/>
  <c r="BI195"/>
  <c r="BH195"/>
  <c r="BG195"/>
  <c r="BF195"/>
  <c r="T195"/>
  <c r="R195"/>
  <c r="P195"/>
  <c r="BI194"/>
  <c r="BH194"/>
  <c r="BG194"/>
  <c r="BF194"/>
  <c r="T194"/>
  <c r="R194"/>
  <c r="P194"/>
  <c r="BI190"/>
  <c r="BH190"/>
  <c r="BG190"/>
  <c r="BF190"/>
  <c r="T190"/>
  <c r="R190"/>
  <c r="P190"/>
  <c r="BI189"/>
  <c r="BH189"/>
  <c r="BG189"/>
  <c r="BF189"/>
  <c r="T189"/>
  <c r="R189"/>
  <c r="P189"/>
  <c r="BI184"/>
  <c r="BH184"/>
  <c r="BG184"/>
  <c r="BF184"/>
  <c r="T184"/>
  <c r="R184"/>
  <c r="P184"/>
  <c r="BI177"/>
  <c r="BH177"/>
  <c r="BG177"/>
  <c r="BF177"/>
  <c r="T177"/>
  <c r="R177"/>
  <c r="P177"/>
  <c r="BI174"/>
  <c r="BH174"/>
  <c r="BG174"/>
  <c r="BF174"/>
  <c r="T174"/>
  <c r="R174"/>
  <c r="P174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3"/>
  <c r="BH153"/>
  <c r="BG153"/>
  <c r="BF153"/>
  <c r="T153"/>
  <c r="R153"/>
  <c r="P153"/>
  <c r="BI147"/>
  <c r="BH147"/>
  <c r="BG147"/>
  <c r="BF147"/>
  <c r="T147"/>
  <c r="R147"/>
  <c r="P147"/>
  <c r="BI141"/>
  <c r="BH141"/>
  <c r="BG141"/>
  <c r="BF141"/>
  <c r="T141"/>
  <c r="R141"/>
  <c r="P141"/>
  <c r="BI134"/>
  <c r="BH134"/>
  <c r="BG134"/>
  <c r="BF134"/>
  <c r="T134"/>
  <c r="R134"/>
  <c r="P134"/>
  <c r="BI132"/>
  <c r="BH132"/>
  <c r="BG132"/>
  <c r="BF132"/>
  <c r="T132"/>
  <c r="R132"/>
  <c r="P132"/>
  <c r="BI126"/>
  <c r="BH126"/>
  <c r="BG126"/>
  <c r="BF126"/>
  <c r="T126"/>
  <c r="R126"/>
  <c r="P126"/>
  <c r="J120"/>
  <c r="J119"/>
  <c r="F119"/>
  <c r="F117"/>
  <c r="E115"/>
  <c r="J92"/>
  <c r="J91"/>
  <c r="F91"/>
  <c r="F89"/>
  <c r="E87"/>
  <c r="J18"/>
  <c r="E18"/>
  <c r="F120"/>
  <c r="J17"/>
  <c r="J12"/>
  <c r="J89"/>
  <c r="E7"/>
  <c r="E85"/>
  <c i="45" r="J37"/>
  <c r="J36"/>
  <c i="1" r="AY138"/>
  <c i="45" r="J35"/>
  <c i="1" r="AX138"/>
  <c i="45" r="BI570"/>
  <c r="BH570"/>
  <c r="BG570"/>
  <c r="BF570"/>
  <c r="T570"/>
  <c r="T569"/>
  <c r="T568"/>
  <c r="R570"/>
  <c r="R569"/>
  <c r="R568"/>
  <c r="P570"/>
  <c r="P569"/>
  <c r="P568"/>
  <c r="BI566"/>
  <c r="BH566"/>
  <c r="BG566"/>
  <c r="BF566"/>
  <c r="T566"/>
  <c r="R566"/>
  <c r="P566"/>
  <c r="BI565"/>
  <c r="BH565"/>
  <c r="BG565"/>
  <c r="BF565"/>
  <c r="T565"/>
  <c r="R565"/>
  <c r="P565"/>
  <c r="BI560"/>
  <c r="BH560"/>
  <c r="BG560"/>
  <c r="BF560"/>
  <c r="T560"/>
  <c r="R560"/>
  <c r="P560"/>
  <c r="BI553"/>
  <c r="BH553"/>
  <c r="BG553"/>
  <c r="BF553"/>
  <c r="T553"/>
  <c r="R553"/>
  <c r="P553"/>
  <c r="BI549"/>
  <c r="BH549"/>
  <c r="BG549"/>
  <c r="BF549"/>
  <c r="T549"/>
  <c r="R549"/>
  <c r="P549"/>
  <c r="BI548"/>
  <c r="BH548"/>
  <c r="BG548"/>
  <c r="BF548"/>
  <c r="T548"/>
  <c r="R548"/>
  <c r="P548"/>
  <c r="BI544"/>
  <c r="BH544"/>
  <c r="BG544"/>
  <c r="BF544"/>
  <c r="T544"/>
  <c r="R544"/>
  <c r="P544"/>
  <c r="BI542"/>
  <c r="BH542"/>
  <c r="BG542"/>
  <c r="BF542"/>
  <c r="T542"/>
  <c r="R542"/>
  <c r="P542"/>
  <c r="BI539"/>
  <c r="BH539"/>
  <c r="BG539"/>
  <c r="BF539"/>
  <c r="T539"/>
  <c r="R539"/>
  <c r="P539"/>
  <c r="BI537"/>
  <c r="BH537"/>
  <c r="BG537"/>
  <c r="BF537"/>
  <c r="T537"/>
  <c r="R537"/>
  <c r="P537"/>
  <c r="BI534"/>
  <c r="BH534"/>
  <c r="BG534"/>
  <c r="BF534"/>
  <c r="T534"/>
  <c r="R534"/>
  <c r="P534"/>
  <c r="BI532"/>
  <c r="BH532"/>
  <c r="BG532"/>
  <c r="BF532"/>
  <c r="T532"/>
  <c r="R532"/>
  <c r="P532"/>
  <c r="BI528"/>
  <c r="BH528"/>
  <c r="BG528"/>
  <c r="BF528"/>
  <c r="T528"/>
  <c r="R528"/>
  <c r="P528"/>
  <c r="BI525"/>
  <c r="BH525"/>
  <c r="BG525"/>
  <c r="BF525"/>
  <c r="T525"/>
  <c r="R525"/>
  <c r="P525"/>
  <c r="BI516"/>
  <c r="BH516"/>
  <c r="BG516"/>
  <c r="BF516"/>
  <c r="T516"/>
  <c r="R516"/>
  <c r="P516"/>
  <c r="BI503"/>
  <c r="BH503"/>
  <c r="BG503"/>
  <c r="BF503"/>
  <c r="T503"/>
  <c r="R503"/>
  <c r="P503"/>
  <c r="BI494"/>
  <c r="BH494"/>
  <c r="BG494"/>
  <c r="BF494"/>
  <c r="T494"/>
  <c r="R494"/>
  <c r="P494"/>
  <c r="BI485"/>
  <c r="BH485"/>
  <c r="BG485"/>
  <c r="BF485"/>
  <c r="T485"/>
  <c r="R485"/>
  <c r="P485"/>
  <c r="BI476"/>
  <c r="BH476"/>
  <c r="BG476"/>
  <c r="BF476"/>
  <c r="T476"/>
  <c r="R476"/>
  <c r="P476"/>
  <c r="BI475"/>
  <c r="BH475"/>
  <c r="BG475"/>
  <c r="BF475"/>
  <c r="T475"/>
  <c r="R475"/>
  <c r="P475"/>
  <c r="BI468"/>
  <c r="BH468"/>
  <c r="BG468"/>
  <c r="BF468"/>
  <c r="T468"/>
  <c r="R468"/>
  <c r="P468"/>
  <c r="BI461"/>
  <c r="BH461"/>
  <c r="BG461"/>
  <c r="BF461"/>
  <c r="T461"/>
  <c r="R461"/>
  <c r="P461"/>
  <c r="BI448"/>
  <c r="BH448"/>
  <c r="BG448"/>
  <c r="BF448"/>
  <c r="T448"/>
  <c r="R448"/>
  <c r="P448"/>
  <c r="BI445"/>
  <c r="BH445"/>
  <c r="BG445"/>
  <c r="BF445"/>
  <c r="T445"/>
  <c r="R445"/>
  <c r="P445"/>
  <c r="BI437"/>
  <c r="BH437"/>
  <c r="BG437"/>
  <c r="BF437"/>
  <c r="T437"/>
  <c r="R437"/>
  <c r="P437"/>
  <c r="BI434"/>
  <c r="BH434"/>
  <c r="BG434"/>
  <c r="BF434"/>
  <c r="T434"/>
  <c r="R434"/>
  <c r="P434"/>
  <c r="BI431"/>
  <c r="BH431"/>
  <c r="BG431"/>
  <c r="BF431"/>
  <c r="T431"/>
  <c r="R431"/>
  <c r="P431"/>
  <c r="BI428"/>
  <c r="BH428"/>
  <c r="BG428"/>
  <c r="BF428"/>
  <c r="T428"/>
  <c r="R428"/>
  <c r="P428"/>
  <c r="BI425"/>
  <c r="BH425"/>
  <c r="BG425"/>
  <c r="BF425"/>
  <c r="T425"/>
  <c r="R425"/>
  <c r="P425"/>
  <c r="BI421"/>
  <c r="BH421"/>
  <c r="BG421"/>
  <c r="BF421"/>
  <c r="T421"/>
  <c r="R421"/>
  <c r="P421"/>
  <c r="BI417"/>
  <c r="BH417"/>
  <c r="BG417"/>
  <c r="BF417"/>
  <c r="T417"/>
  <c r="R417"/>
  <c r="P417"/>
  <c r="BI413"/>
  <c r="BH413"/>
  <c r="BG413"/>
  <c r="BF413"/>
  <c r="T413"/>
  <c r="R413"/>
  <c r="P413"/>
  <c r="BI409"/>
  <c r="BH409"/>
  <c r="BG409"/>
  <c r="BF409"/>
  <c r="T409"/>
  <c r="R409"/>
  <c r="P409"/>
  <c r="BI406"/>
  <c r="BH406"/>
  <c r="BG406"/>
  <c r="BF406"/>
  <c r="T406"/>
  <c r="R406"/>
  <c r="P406"/>
  <c r="BI401"/>
  <c r="BH401"/>
  <c r="BG401"/>
  <c r="BF401"/>
  <c r="T401"/>
  <c r="R401"/>
  <c r="P401"/>
  <c r="BI395"/>
  <c r="BH395"/>
  <c r="BG395"/>
  <c r="BF395"/>
  <c r="T395"/>
  <c r="R395"/>
  <c r="P395"/>
  <c r="BI389"/>
  <c r="BH389"/>
  <c r="BG389"/>
  <c r="BF389"/>
  <c r="T389"/>
  <c r="R389"/>
  <c r="P389"/>
  <c r="BI386"/>
  <c r="BH386"/>
  <c r="BG386"/>
  <c r="BF386"/>
  <c r="T386"/>
  <c r="R386"/>
  <c r="P386"/>
  <c r="BI382"/>
  <c r="BH382"/>
  <c r="BG382"/>
  <c r="BF382"/>
  <c r="T382"/>
  <c r="T371"/>
  <c r="R382"/>
  <c r="R371"/>
  <c r="P382"/>
  <c r="P371"/>
  <c r="BI372"/>
  <c r="BH372"/>
  <c r="BG372"/>
  <c r="BF372"/>
  <c r="T372"/>
  <c r="R372"/>
  <c r="P372"/>
  <c r="BI365"/>
  <c r="BH365"/>
  <c r="BG365"/>
  <c r="BF365"/>
  <c r="T365"/>
  <c r="R365"/>
  <c r="P365"/>
  <c r="BI354"/>
  <c r="BH354"/>
  <c r="BG354"/>
  <c r="BF354"/>
  <c r="T354"/>
  <c r="R354"/>
  <c r="P354"/>
  <c r="BI351"/>
  <c r="BH351"/>
  <c r="BG351"/>
  <c r="BF351"/>
  <c r="T351"/>
  <c r="R351"/>
  <c r="P351"/>
  <c r="BI345"/>
  <c r="BH345"/>
  <c r="BG345"/>
  <c r="BF345"/>
  <c r="T345"/>
  <c r="R345"/>
  <c r="P345"/>
  <c r="BI334"/>
  <c r="BH334"/>
  <c r="BG334"/>
  <c r="BF334"/>
  <c r="T334"/>
  <c r="R334"/>
  <c r="P334"/>
  <c r="BI329"/>
  <c r="BH329"/>
  <c r="BG329"/>
  <c r="BF329"/>
  <c r="T329"/>
  <c r="R329"/>
  <c r="P329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5"/>
  <c r="BH315"/>
  <c r="BG315"/>
  <c r="BF315"/>
  <c r="T315"/>
  <c r="R315"/>
  <c r="P315"/>
  <c r="BI314"/>
  <c r="BH314"/>
  <c r="BG314"/>
  <c r="BF314"/>
  <c r="T314"/>
  <c r="R314"/>
  <c r="P314"/>
  <c r="BI304"/>
  <c r="BH304"/>
  <c r="BG304"/>
  <c r="BF304"/>
  <c r="T304"/>
  <c r="R304"/>
  <c r="P304"/>
  <c r="BI301"/>
  <c r="BH301"/>
  <c r="BG301"/>
  <c r="BF301"/>
  <c r="T301"/>
  <c r="R301"/>
  <c r="P301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3"/>
  <c r="BH273"/>
  <c r="BG273"/>
  <c r="BF273"/>
  <c r="T273"/>
  <c r="R273"/>
  <c r="P273"/>
  <c r="BI272"/>
  <c r="BH272"/>
  <c r="BG272"/>
  <c r="BF272"/>
  <c r="T272"/>
  <c r="R272"/>
  <c r="P272"/>
  <c r="BI268"/>
  <c r="BH268"/>
  <c r="BG268"/>
  <c r="BF268"/>
  <c r="T268"/>
  <c r="R268"/>
  <c r="P268"/>
  <c r="BI267"/>
  <c r="BH267"/>
  <c r="BG267"/>
  <c r="BF267"/>
  <c r="T267"/>
  <c r="R267"/>
  <c r="P267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3"/>
  <c r="BH253"/>
  <c r="BG253"/>
  <c r="BF253"/>
  <c r="T253"/>
  <c r="R253"/>
  <c r="P253"/>
  <c r="BI246"/>
  <c r="BH246"/>
  <c r="BG246"/>
  <c r="BF246"/>
  <c r="T246"/>
  <c r="R246"/>
  <c r="P246"/>
  <c r="BI245"/>
  <c r="BH245"/>
  <c r="BG245"/>
  <c r="BF245"/>
  <c r="T245"/>
  <c r="R245"/>
  <c r="P245"/>
  <c r="BI238"/>
  <c r="BH238"/>
  <c r="BG238"/>
  <c r="BF238"/>
  <c r="T238"/>
  <c r="R238"/>
  <c r="P238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T229"/>
  <c r="R230"/>
  <c r="R229"/>
  <c r="P230"/>
  <c r="P229"/>
  <c r="BI219"/>
  <c r="BH219"/>
  <c r="BG219"/>
  <c r="BF219"/>
  <c r="T219"/>
  <c r="R219"/>
  <c r="P219"/>
  <c r="BI216"/>
  <c r="BH216"/>
  <c r="BG216"/>
  <c r="BF216"/>
  <c r="T216"/>
  <c r="R216"/>
  <c r="P216"/>
  <c r="BI206"/>
  <c r="BH206"/>
  <c r="BG206"/>
  <c r="BF206"/>
  <c r="T206"/>
  <c r="R206"/>
  <c r="P206"/>
  <c r="BI203"/>
  <c r="BH203"/>
  <c r="BG203"/>
  <c r="BF203"/>
  <c r="T203"/>
  <c r="R203"/>
  <c r="P203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3"/>
  <c r="BH173"/>
  <c r="BG173"/>
  <c r="BF173"/>
  <c r="T173"/>
  <c r="R173"/>
  <c r="P173"/>
  <c r="BI170"/>
  <c r="BH170"/>
  <c r="BG170"/>
  <c r="BF170"/>
  <c r="T170"/>
  <c r="R170"/>
  <c r="P170"/>
  <c r="BI169"/>
  <c r="BH169"/>
  <c r="BG169"/>
  <c r="BF169"/>
  <c r="T169"/>
  <c r="R169"/>
  <c r="P169"/>
  <c r="BI154"/>
  <c r="BH154"/>
  <c r="BG154"/>
  <c r="BF154"/>
  <c r="T154"/>
  <c r="R154"/>
  <c r="P154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92"/>
  <c r="J17"/>
  <c r="J12"/>
  <c r="J123"/>
  <c r="E7"/>
  <c r="E119"/>
  <c i="44" r="J37"/>
  <c r="J36"/>
  <c i="1" r="AY137"/>
  <c i="44" r="J35"/>
  <c i="1" r="AX137"/>
  <c i="44" r="BI546"/>
  <c r="BH546"/>
  <c r="BG546"/>
  <c r="BF546"/>
  <c r="T546"/>
  <c r="T545"/>
  <c r="T544"/>
  <c r="R546"/>
  <c r="R545"/>
  <c r="R544"/>
  <c r="P546"/>
  <c r="P545"/>
  <c r="P544"/>
  <c r="BI543"/>
  <c r="BH543"/>
  <c r="BG543"/>
  <c r="BF543"/>
  <c r="T543"/>
  <c r="R543"/>
  <c r="P543"/>
  <c r="BI542"/>
  <c r="BH542"/>
  <c r="BG542"/>
  <c r="BF542"/>
  <c r="T542"/>
  <c r="R542"/>
  <c r="P542"/>
  <c r="BI537"/>
  <c r="BH537"/>
  <c r="BG537"/>
  <c r="BF537"/>
  <c r="T537"/>
  <c r="R537"/>
  <c r="P537"/>
  <c r="BI530"/>
  <c r="BH530"/>
  <c r="BG530"/>
  <c r="BF530"/>
  <c r="T530"/>
  <c r="R530"/>
  <c r="P530"/>
  <c r="BI526"/>
  <c r="BH526"/>
  <c r="BG526"/>
  <c r="BF526"/>
  <c r="T526"/>
  <c r="R526"/>
  <c r="P526"/>
  <c r="BI525"/>
  <c r="BH525"/>
  <c r="BG525"/>
  <c r="BF525"/>
  <c r="T525"/>
  <c r="R525"/>
  <c r="P525"/>
  <c r="BI521"/>
  <c r="BH521"/>
  <c r="BG521"/>
  <c r="BF521"/>
  <c r="T521"/>
  <c r="R521"/>
  <c r="P521"/>
  <c r="BI519"/>
  <c r="BH519"/>
  <c r="BG519"/>
  <c r="BF519"/>
  <c r="T519"/>
  <c r="R519"/>
  <c r="P519"/>
  <c r="BI516"/>
  <c r="BH516"/>
  <c r="BG516"/>
  <c r="BF516"/>
  <c r="T516"/>
  <c r="R516"/>
  <c r="P516"/>
  <c r="BI514"/>
  <c r="BH514"/>
  <c r="BG514"/>
  <c r="BF514"/>
  <c r="T514"/>
  <c r="R514"/>
  <c r="P514"/>
  <c r="BI511"/>
  <c r="BH511"/>
  <c r="BG511"/>
  <c r="BF511"/>
  <c r="T511"/>
  <c r="R511"/>
  <c r="P511"/>
  <c r="BI510"/>
  <c r="BH510"/>
  <c r="BG510"/>
  <c r="BF510"/>
  <c r="T510"/>
  <c r="R510"/>
  <c r="P510"/>
  <c r="BI506"/>
  <c r="BH506"/>
  <c r="BG506"/>
  <c r="BF506"/>
  <c r="T506"/>
  <c r="R506"/>
  <c r="P506"/>
  <c r="BI503"/>
  <c r="BH503"/>
  <c r="BG503"/>
  <c r="BF503"/>
  <c r="T503"/>
  <c r="R503"/>
  <c r="P503"/>
  <c r="BI494"/>
  <c r="BH494"/>
  <c r="BG494"/>
  <c r="BF494"/>
  <c r="T494"/>
  <c r="R494"/>
  <c r="P494"/>
  <c r="BI481"/>
  <c r="BH481"/>
  <c r="BG481"/>
  <c r="BF481"/>
  <c r="T481"/>
  <c r="R481"/>
  <c r="P481"/>
  <c r="BI472"/>
  <c r="BH472"/>
  <c r="BG472"/>
  <c r="BF472"/>
  <c r="T472"/>
  <c r="R472"/>
  <c r="P472"/>
  <c r="BI463"/>
  <c r="BH463"/>
  <c r="BG463"/>
  <c r="BF463"/>
  <c r="T463"/>
  <c r="R463"/>
  <c r="P463"/>
  <c r="BI454"/>
  <c r="BH454"/>
  <c r="BG454"/>
  <c r="BF454"/>
  <c r="T454"/>
  <c r="R454"/>
  <c r="P454"/>
  <c r="BI446"/>
  <c r="BH446"/>
  <c r="BG446"/>
  <c r="BF446"/>
  <c r="T446"/>
  <c r="R446"/>
  <c r="P446"/>
  <c r="BI443"/>
  <c r="BH443"/>
  <c r="BG443"/>
  <c r="BF443"/>
  <c r="T443"/>
  <c r="R443"/>
  <c r="P443"/>
  <c r="BI432"/>
  <c r="BH432"/>
  <c r="BG432"/>
  <c r="BF432"/>
  <c r="T432"/>
  <c r="R432"/>
  <c r="P432"/>
  <c r="BI429"/>
  <c r="BH429"/>
  <c r="BG429"/>
  <c r="BF429"/>
  <c r="T429"/>
  <c r="R429"/>
  <c r="P429"/>
  <c r="BI426"/>
  <c r="BH426"/>
  <c r="BG426"/>
  <c r="BF426"/>
  <c r="T426"/>
  <c r="R426"/>
  <c r="P426"/>
  <c r="BI423"/>
  <c r="BH423"/>
  <c r="BG423"/>
  <c r="BF423"/>
  <c r="T423"/>
  <c r="R423"/>
  <c r="P423"/>
  <c r="BI419"/>
  <c r="BH419"/>
  <c r="BG419"/>
  <c r="BF419"/>
  <c r="T419"/>
  <c r="R419"/>
  <c r="P419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4"/>
  <c r="BH404"/>
  <c r="BG404"/>
  <c r="BF404"/>
  <c r="T404"/>
  <c r="R404"/>
  <c r="P404"/>
  <c r="BI398"/>
  <c r="BH398"/>
  <c r="BG398"/>
  <c r="BF398"/>
  <c r="T398"/>
  <c r="R398"/>
  <c r="P398"/>
  <c r="BI392"/>
  <c r="BH392"/>
  <c r="BG392"/>
  <c r="BF392"/>
  <c r="T392"/>
  <c r="R392"/>
  <c r="P392"/>
  <c r="BI386"/>
  <c r="BH386"/>
  <c r="BG386"/>
  <c r="BF386"/>
  <c r="T386"/>
  <c r="R386"/>
  <c r="P386"/>
  <c r="BI383"/>
  <c r="BH383"/>
  <c r="BG383"/>
  <c r="BF383"/>
  <c r="T383"/>
  <c r="R383"/>
  <c r="P383"/>
  <c r="BI379"/>
  <c r="BH379"/>
  <c r="BG379"/>
  <c r="BF379"/>
  <c r="T379"/>
  <c r="R379"/>
  <c r="P379"/>
  <c r="BI369"/>
  <c r="BH369"/>
  <c r="BG369"/>
  <c r="BF369"/>
  <c r="T369"/>
  <c r="R369"/>
  <c r="P369"/>
  <c r="BI362"/>
  <c r="BH362"/>
  <c r="BG362"/>
  <c r="BF362"/>
  <c r="T362"/>
  <c r="R362"/>
  <c r="P362"/>
  <c r="BI351"/>
  <c r="BH351"/>
  <c r="BG351"/>
  <c r="BF351"/>
  <c r="T351"/>
  <c r="R351"/>
  <c r="P351"/>
  <c r="BI348"/>
  <c r="BH348"/>
  <c r="BG348"/>
  <c r="BF348"/>
  <c r="T348"/>
  <c r="R348"/>
  <c r="P348"/>
  <c r="BI342"/>
  <c r="BH342"/>
  <c r="BG342"/>
  <c r="BF342"/>
  <c r="T342"/>
  <c r="R342"/>
  <c r="P342"/>
  <c r="BI331"/>
  <c r="BH331"/>
  <c r="BG331"/>
  <c r="BF331"/>
  <c r="T331"/>
  <c r="R331"/>
  <c r="P331"/>
  <c r="BI326"/>
  <c r="BH326"/>
  <c r="BG326"/>
  <c r="BF326"/>
  <c r="T326"/>
  <c r="R326"/>
  <c r="P326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3"/>
  <c r="BH313"/>
  <c r="BG313"/>
  <c r="BF313"/>
  <c r="T313"/>
  <c r="R313"/>
  <c r="P313"/>
  <c r="BI312"/>
  <c r="BH312"/>
  <c r="BG312"/>
  <c r="BF312"/>
  <c r="T312"/>
  <c r="R312"/>
  <c r="P312"/>
  <c r="BI302"/>
  <c r="BH302"/>
  <c r="BG302"/>
  <c r="BF302"/>
  <c r="T302"/>
  <c r="R302"/>
  <c r="P302"/>
  <c r="BI299"/>
  <c r="BH299"/>
  <c r="BG299"/>
  <c r="BF299"/>
  <c r="T299"/>
  <c r="R299"/>
  <c r="P299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1"/>
  <c r="BH271"/>
  <c r="BG271"/>
  <c r="BF271"/>
  <c r="T271"/>
  <c r="R271"/>
  <c r="P271"/>
  <c r="BI270"/>
  <c r="BH270"/>
  <c r="BG270"/>
  <c r="BF270"/>
  <c r="T270"/>
  <c r="R270"/>
  <c r="P270"/>
  <c r="BI266"/>
  <c r="BH266"/>
  <c r="BG266"/>
  <c r="BF266"/>
  <c r="T266"/>
  <c r="R266"/>
  <c r="P266"/>
  <c r="BI265"/>
  <c r="BH265"/>
  <c r="BG265"/>
  <c r="BF265"/>
  <c r="T265"/>
  <c r="R265"/>
  <c r="P265"/>
  <c r="BI261"/>
  <c r="BH261"/>
  <c r="BG261"/>
  <c r="BF261"/>
  <c r="T261"/>
  <c r="R261"/>
  <c r="P261"/>
  <c r="BI260"/>
  <c r="BH260"/>
  <c r="BG260"/>
  <c r="BF260"/>
  <c r="T260"/>
  <c r="R260"/>
  <c r="P260"/>
  <c r="BI258"/>
  <c r="BH258"/>
  <c r="BG258"/>
  <c r="BF258"/>
  <c r="T258"/>
  <c r="R258"/>
  <c r="P258"/>
  <c r="BI257"/>
  <c r="BH257"/>
  <c r="BG257"/>
  <c r="BF257"/>
  <c r="T257"/>
  <c r="R257"/>
  <c r="P257"/>
  <c r="BI251"/>
  <c r="BH251"/>
  <c r="BG251"/>
  <c r="BF251"/>
  <c r="T251"/>
  <c r="R251"/>
  <c r="P251"/>
  <c r="BI244"/>
  <c r="BH244"/>
  <c r="BG244"/>
  <c r="BF244"/>
  <c r="T244"/>
  <c r="R244"/>
  <c r="P244"/>
  <c r="BI243"/>
  <c r="BH243"/>
  <c r="BG243"/>
  <c r="BF243"/>
  <c r="T243"/>
  <c r="R243"/>
  <c r="P243"/>
  <c r="BI236"/>
  <c r="BH236"/>
  <c r="BG236"/>
  <c r="BF236"/>
  <c r="T236"/>
  <c r="R236"/>
  <c r="P236"/>
  <c r="BI235"/>
  <c r="BH235"/>
  <c r="BG235"/>
  <c r="BF235"/>
  <c r="T235"/>
  <c r="R235"/>
  <c r="P235"/>
  <c r="BI232"/>
  <c r="BH232"/>
  <c r="BG232"/>
  <c r="BF232"/>
  <c r="T232"/>
  <c r="R232"/>
  <c r="P232"/>
  <c r="BI228"/>
  <c r="BH228"/>
  <c r="BG228"/>
  <c r="BF228"/>
  <c r="T228"/>
  <c r="T227"/>
  <c r="R228"/>
  <c r="R227"/>
  <c r="P228"/>
  <c r="P227"/>
  <c r="BI218"/>
  <c r="BH218"/>
  <c r="BG218"/>
  <c r="BF218"/>
  <c r="T218"/>
  <c r="R218"/>
  <c r="P218"/>
  <c r="BI215"/>
  <c r="BH215"/>
  <c r="BG215"/>
  <c r="BF215"/>
  <c r="T215"/>
  <c r="R215"/>
  <c r="P215"/>
  <c r="BI206"/>
  <c r="BH206"/>
  <c r="BG206"/>
  <c r="BF206"/>
  <c r="T206"/>
  <c r="R206"/>
  <c r="P206"/>
  <c r="BI203"/>
  <c r="BH203"/>
  <c r="BG203"/>
  <c r="BF203"/>
  <c r="T203"/>
  <c r="R203"/>
  <c r="P203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3"/>
  <c r="BH173"/>
  <c r="BG173"/>
  <c r="BF173"/>
  <c r="T173"/>
  <c r="R173"/>
  <c r="P173"/>
  <c r="BI170"/>
  <c r="BH170"/>
  <c r="BG170"/>
  <c r="BF170"/>
  <c r="T170"/>
  <c r="R170"/>
  <c r="P170"/>
  <c r="BI169"/>
  <c r="BH169"/>
  <c r="BG169"/>
  <c r="BF169"/>
  <c r="T169"/>
  <c r="R169"/>
  <c r="P169"/>
  <c r="BI154"/>
  <c r="BH154"/>
  <c r="BG154"/>
  <c r="BF154"/>
  <c r="T154"/>
  <c r="R154"/>
  <c r="P154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123"/>
  <c r="E7"/>
  <c r="E119"/>
  <c i="43" r="J37"/>
  <c r="J36"/>
  <c i="1" r="AY136"/>
  <c i="43" r="J35"/>
  <c i="1" r="AX136"/>
  <c i="43" r="BI418"/>
  <c r="BH418"/>
  <c r="BG418"/>
  <c r="BF418"/>
  <c r="T418"/>
  <c r="T417"/>
  <c r="T416"/>
  <c r="R418"/>
  <c r="R417"/>
  <c r="R416"/>
  <c r="P418"/>
  <c r="P417"/>
  <c r="P416"/>
  <c r="BI415"/>
  <c r="BH415"/>
  <c r="BG415"/>
  <c r="BF415"/>
  <c r="T415"/>
  <c r="R415"/>
  <c r="P415"/>
  <c r="BI412"/>
  <c r="BH412"/>
  <c r="BG412"/>
  <c r="BF412"/>
  <c r="T412"/>
  <c r="R412"/>
  <c r="P412"/>
  <c r="BI410"/>
  <c r="BH410"/>
  <c r="BG410"/>
  <c r="BF410"/>
  <c r="T410"/>
  <c r="R410"/>
  <c r="P410"/>
  <c r="BI406"/>
  <c r="BH406"/>
  <c r="BG406"/>
  <c r="BF406"/>
  <c r="T406"/>
  <c r="R406"/>
  <c r="P406"/>
  <c r="BI393"/>
  <c r="BH393"/>
  <c r="BG393"/>
  <c r="BF393"/>
  <c r="T393"/>
  <c r="R393"/>
  <c r="P393"/>
  <c r="BI389"/>
  <c r="BH389"/>
  <c r="BG389"/>
  <c r="BF389"/>
  <c r="T389"/>
  <c r="R389"/>
  <c r="P389"/>
  <c r="BI388"/>
  <c r="BH388"/>
  <c r="BG388"/>
  <c r="BF388"/>
  <c r="T388"/>
  <c r="R388"/>
  <c r="P388"/>
  <c r="BI383"/>
  <c r="BH383"/>
  <c r="BG383"/>
  <c r="BF383"/>
  <c r="T383"/>
  <c r="R383"/>
  <c r="P383"/>
  <c r="BI381"/>
  <c r="BH381"/>
  <c r="BG381"/>
  <c r="BF381"/>
  <c r="T381"/>
  <c r="R381"/>
  <c r="P381"/>
  <c r="BI378"/>
  <c r="BH378"/>
  <c r="BG378"/>
  <c r="BF378"/>
  <c r="T378"/>
  <c r="R378"/>
  <c r="P378"/>
  <c r="BI376"/>
  <c r="BH376"/>
  <c r="BG376"/>
  <c r="BF376"/>
  <c r="T376"/>
  <c r="R376"/>
  <c r="P376"/>
  <c r="BI375"/>
  <c r="BH375"/>
  <c r="BG375"/>
  <c r="BF375"/>
  <c r="T375"/>
  <c r="R375"/>
  <c r="P375"/>
  <c r="BI369"/>
  <c r="BH369"/>
  <c r="BG369"/>
  <c r="BF369"/>
  <c r="T369"/>
  <c r="R369"/>
  <c r="P369"/>
  <c r="BI360"/>
  <c r="BH360"/>
  <c r="BG360"/>
  <c r="BF360"/>
  <c r="T360"/>
  <c r="R360"/>
  <c r="P360"/>
  <c r="BI355"/>
  <c r="BH355"/>
  <c r="BG355"/>
  <c r="BF355"/>
  <c r="T355"/>
  <c r="R355"/>
  <c r="P355"/>
  <c r="BI351"/>
  <c r="BH351"/>
  <c r="BG351"/>
  <c r="BF351"/>
  <c r="T351"/>
  <c r="R351"/>
  <c r="P351"/>
  <c r="BI347"/>
  <c r="BH347"/>
  <c r="BG347"/>
  <c r="BF347"/>
  <c r="T347"/>
  <c r="R347"/>
  <c r="P347"/>
  <c r="BI342"/>
  <c r="BH342"/>
  <c r="BG342"/>
  <c r="BF342"/>
  <c r="T342"/>
  <c r="R342"/>
  <c r="P342"/>
  <c r="BI338"/>
  <c r="BH338"/>
  <c r="BG338"/>
  <c r="BF338"/>
  <c r="T338"/>
  <c r="R338"/>
  <c r="P338"/>
  <c r="BI336"/>
  <c r="BH336"/>
  <c r="BG336"/>
  <c r="BF336"/>
  <c r="T336"/>
  <c r="R336"/>
  <c r="P336"/>
  <c r="BI331"/>
  <c r="BH331"/>
  <c r="BG331"/>
  <c r="BF331"/>
  <c r="T331"/>
  <c r="R331"/>
  <c r="P331"/>
  <c r="BI324"/>
  <c r="BH324"/>
  <c r="BG324"/>
  <c r="BF324"/>
  <c r="T324"/>
  <c r="R324"/>
  <c r="P324"/>
  <c r="BI317"/>
  <c r="BH317"/>
  <c r="BG317"/>
  <c r="BF317"/>
  <c r="T317"/>
  <c r="R317"/>
  <c r="P317"/>
  <c r="BI312"/>
  <c r="BH312"/>
  <c r="BG312"/>
  <c r="BF312"/>
  <c r="T312"/>
  <c r="R312"/>
  <c r="P312"/>
  <c r="BI305"/>
  <c r="BH305"/>
  <c r="BG305"/>
  <c r="BF305"/>
  <c r="T305"/>
  <c r="R305"/>
  <c r="P305"/>
  <c r="BI301"/>
  <c r="BH301"/>
  <c r="BG301"/>
  <c r="BF301"/>
  <c r="T301"/>
  <c r="R301"/>
  <c r="P301"/>
  <c r="BI298"/>
  <c r="BH298"/>
  <c r="BG298"/>
  <c r="BF298"/>
  <c r="T298"/>
  <c r="R298"/>
  <c r="P298"/>
  <c r="BI294"/>
  <c r="BH294"/>
  <c r="BG294"/>
  <c r="BF294"/>
  <c r="T294"/>
  <c r="R294"/>
  <c r="P294"/>
  <c r="BI293"/>
  <c r="BH293"/>
  <c r="BG293"/>
  <c r="BF293"/>
  <c r="T293"/>
  <c r="R293"/>
  <c r="P293"/>
  <c r="BI289"/>
  <c r="BH289"/>
  <c r="BG289"/>
  <c r="BF289"/>
  <c r="T289"/>
  <c r="R289"/>
  <c r="P289"/>
  <c r="BI288"/>
  <c r="BH288"/>
  <c r="BG288"/>
  <c r="BF288"/>
  <c r="T288"/>
  <c r="R288"/>
  <c r="P288"/>
  <c r="BI284"/>
  <c r="BH284"/>
  <c r="BG284"/>
  <c r="BF284"/>
  <c r="T284"/>
  <c r="R284"/>
  <c r="P284"/>
  <c r="BI283"/>
  <c r="BH283"/>
  <c r="BG283"/>
  <c r="BF283"/>
  <c r="T283"/>
  <c r="R283"/>
  <c r="P283"/>
  <c r="BI277"/>
  <c r="BH277"/>
  <c r="BG277"/>
  <c r="BF277"/>
  <c r="T277"/>
  <c r="R277"/>
  <c r="P277"/>
  <c r="BI273"/>
  <c r="BH273"/>
  <c r="BG273"/>
  <c r="BF273"/>
  <c r="T273"/>
  <c r="R273"/>
  <c r="P273"/>
  <c r="BI272"/>
  <c r="BH272"/>
  <c r="BG272"/>
  <c r="BF272"/>
  <c r="T272"/>
  <c r="R272"/>
  <c r="P272"/>
  <c r="BI268"/>
  <c r="BH268"/>
  <c r="BG268"/>
  <c r="BF268"/>
  <c r="T268"/>
  <c r="R268"/>
  <c r="P268"/>
  <c r="BI267"/>
  <c r="BH267"/>
  <c r="BG267"/>
  <c r="BF267"/>
  <c r="T267"/>
  <c r="R267"/>
  <c r="P267"/>
  <c r="BI263"/>
  <c r="BH263"/>
  <c r="BG263"/>
  <c r="BF263"/>
  <c r="T263"/>
  <c r="R263"/>
  <c r="P263"/>
  <c r="BI261"/>
  <c r="BH261"/>
  <c r="BG261"/>
  <c r="BF261"/>
  <c r="T261"/>
  <c r="R261"/>
  <c r="P261"/>
  <c r="BI253"/>
  <c r="BH253"/>
  <c r="BG253"/>
  <c r="BF253"/>
  <c r="T253"/>
  <c r="R253"/>
  <c r="P253"/>
  <c r="BI252"/>
  <c r="BH252"/>
  <c r="BG252"/>
  <c r="BF252"/>
  <c r="T252"/>
  <c r="R252"/>
  <c r="P252"/>
  <c r="BI248"/>
  <c r="BH248"/>
  <c r="BG248"/>
  <c r="BF248"/>
  <c r="T248"/>
  <c r="R248"/>
  <c r="P248"/>
  <c r="BI245"/>
  <c r="BH245"/>
  <c r="BG245"/>
  <c r="BF245"/>
  <c r="T245"/>
  <c r="R245"/>
  <c r="P245"/>
  <c r="BI244"/>
  <c r="BH244"/>
  <c r="BG244"/>
  <c r="BF244"/>
  <c r="T244"/>
  <c r="R244"/>
  <c r="P244"/>
  <c r="BI239"/>
  <c r="BH239"/>
  <c r="BG239"/>
  <c r="BF239"/>
  <c r="T239"/>
  <c r="R239"/>
  <c r="P239"/>
  <c r="BI238"/>
  <c r="BH238"/>
  <c r="BG238"/>
  <c r="BF238"/>
  <c r="T238"/>
  <c r="R238"/>
  <c r="P238"/>
  <c r="BI235"/>
  <c r="BH235"/>
  <c r="BG235"/>
  <c r="BF235"/>
  <c r="T235"/>
  <c r="R235"/>
  <c r="P235"/>
  <c r="BI234"/>
  <c r="BH234"/>
  <c r="BG234"/>
  <c r="BF234"/>
  <c r="T234"/>
  <c r="R234"/>
  <c r="P234"/>
  <c r="BI221"/>
  <c r="BH221"/>
  <c r="BG221"/>
  <c r="BF221"/>
  <c r="T221"/>
  <c r="R221"/>
  <c r="P221"/>
  <c r="BI214"/>
  <c r="BH214"/>
  <c r="BG214"/>
  <c r="BF214"/>
  <c r="T214"/>
  <c r="R214"/>
  <c r="P214"/>
  <c r="BI211"/>
  <c r="BH211"/>
  <c r="BG211"/>
  <c r="BF211"/>
  <c r="T211"/>
  <c r="R211"/>
  <c r="P211"/>
  <c r="BI210"/>
  <c r="BH210"/>
  <c r="BG210"/>
  <c r="BF210"/>
  <c r="T210"/>
  <c r="R210"/>
  <c r="P210"/>
  <c r="BI204"/>
  <c r="BH204"/>
  <c r="BG204"/>
  <c r="BF204"/>
  <c r="T204"/>
  <c r="R204"/>
  <c r="P204"/>
  <c r="BI202"/>
  <c r="BH202"/>
  <c r="BG202"/>
  <c r="BF202"/>
  <c r="T202"/>
  <c r="R202"/>
  <c r="P202"/>
  <c r="BI192"/>
  <c r="BH192"/>
  <c r="BG192"/>
  <c r="BF192"/>
  <c r="T192"/>
  <c r="R192"/>
  <c r="P192"/>
  <c r="BI189"/>
  <c r="BH189"/>
  <c r="BG189"/>
  <c r="BF189"/>
  <c r="T189"/>
  <c r="R189"/>
  <c r="P189"/>
  <c r="BI183"/>
  <c r="BH183"/>
  <c r="BG183"/>
  <c r="BF183"/>
  <c r="T183"/>
  <c r="R183"/>
  <c r="P183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66"/>
  <c r="BH166"/>
  <c r="BG166"/>
  <c r="BF166"/>
  <c r="T166"/>
  <c r="R166"/>
  <c r="P166"/>
  <c r="BI165"/>
  <c r="BH165"/>
  <c r="BG165"/>
  <c r="BF165"/>
  <c r="T165"/>
  <c r="R165"/>
  <c r="P165"/>
  <c r="BI152"/>
  <c r="BH152"/>
  <c r="BG152"/>
  <c r="BF152"/>
  <c r="T152"/>
  <c r="R152"/>
  <c r="P152"/>
  <c r="BI146"/>
  <c r="BH146"/>
  <c r="BG146"/>
  <c r="BF146"/>
  <c r="T146"/>
  <c r="R146"/>
  <c r="P146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89"/>
  <c r="E7"/>
  <c r="E119"/>
  <c i="42" r="J37"/>
  <c r="J36"/>
  <c i="1" r="AY135"/>
  <c i="42" r="J35"/>
  <c i="1" r="AX135"/>
  <c i="42" r="BI406"/>
  <c r="BH406"/>
  <c r="BG406"/>
  <c r="BF406"/>
  <c r="T406"/>
  <c r="T405"/>
  <c r="T404"/>
  <c r="R406"/>
  <c r="R405"/>
  <c r="R404"/>
  <c r="P406"/>
  <c r="P405"/>
  <c r="P404"/>
  <c r="BI402"/>
  <c r="BH402"/>
  <c r="BG402"/>
  <c r="BF402"/>
  <c r="T402"/>
  <c r="R402"/>
  <c r="P402"/>
  <c r="BI401"/>
  <c r="BH401"/>
  <c r="BG401"/>
  <c r="BF401"/>
  <c r="T401"/>
  <c r="R401"/>
  <c r="P401"/>
  <c r="BI398"/>
  <c r="BH398"/>
  <c r="BG398"/>
  <c r="BF398"/>
  <c r="T398"/>
  <c r="R398"/>
  <c r="P398"/>
  <c r="BI396"/>
  <c r="BH396"/>
  <c r="BG396"/>
  <c r="BF396"/>
  <c r="T396"/>
  <c r="R396"/>
  <c r="P396"/>
  <c r="BI392"/>
  <c r="BH392"/>
  <c r="BG392"/>
  <c r="BF392"/>
  <c r="T392"/>
  <c r="R392"/>
  <c r="P392"/>
  <c r="BI381"/>
  <c r="BH381"/>
  <c r="BG381"/>
  <c r="BF381"/>
  <c r="T381"/>
  <c r="R381"/>
  <c r="P381"/>
  <c r="BI377"/>
  <c r="BH377"/>
  <c r="BG377"/>
  <c r="BF377"/>
  <c r="T377"/>
  <c r="R377"/>
  <c r="P377"/>
  <c r="BI376"/>
  <c r="BH376"/>
  <c r="BG376"/>
  <c r="BF376"/>
  <c r="T376"/>
  <c r="R376"/>
  <c r="P376"/>
  <c r="BI371"/>
  <c r="BH371"/>
  <c r="BG371"/>
  <c r="BF371"/>
  <c r="T371"/>
  <c r="R371"/>
  <c r="P371"/>
  <c r="BI369"/>
  <c r="BH369"/>
  <c r="BG369"/>
  <c r="BF369"/>
  <c r="T369"/>
  <c r="R369"/>
  <c r="P369"/>
  <c r="BI366"/>
  <c r="BH366"/>
  <c r="BG366"/>
  <c r="BF366"/>
  <c r="T366"/>
  <c r="R366"/>
  <c r="P366"/>
  <c r="BI364"/>
  <c r="BH364"/>
  <c r="BG364"/>
  <c r="BF364"/>
  <c r="T364"/>
  <c r="R364"/>
  <c r="P364"/>
  <c r="BI363"/>
  <c r="BH363"/>
  <c r="BG363"/>
  <c r="BF363"/>
  <c r="T363"/>
  <c r="R363"/>
  <c r="P363"/>
  <c r="BI359"/>
  <c r="BH359"/>
  <c r="BG359"/>
  <c r="BF359"/>
  <c r="T359"/>
  <c r="R359"/>
  <c r="P359"/>
  <c r="BI355"/>
  <c r="BH355"/>
  <c r="BG355"/>
  <c r="BF355"/>
  <c r="T355"/>
  <c r="R355"/>
  <c r="P355"/>
  <c r="BI350"/>
  <c r="BH350"/>
  <c r="BG350"/>
  <c r="BF350"/>
  <c r="T350"/>
  <c r="R350"/>
  <c r="P350"/>
  <c r="BI344"/>
  <c r="BH344"/>
  <c r="BG344"/>
  <c r="BF344"/>
  <c r="T344"/>
  <c r="R344"/>
  <c r="P344"/>
  <c r="BI338"/>
  <c r="BH338"/>
  <c r="BG338"/>
  <c r="BF338"/>
  <c r="T338"/>
  <c r="R338"/>
  <c r="P338"/>
  <c r="BI333"/>
  <c r="BH333"/>
  <c r="BG333"/>
  <c r="BF333"/>
  <c r="T333"/>
  <c r="R333"/>
  <c r="P333"/>
  <c r="BI329"/>
  <c r="BH329"/>
  <c r="BG329"/>
  <c r="BF329"/>
  <c r="T329"/>
  <c r="R329"/>
  <c r="P329"/>
  <c r="BI327"/>
  <c r="BH327"/>
  <c r="BG327"/>
  <c r="BF327"/>
  <c r="T327"/>
  <c r="R327"/>
  <c r="P327"/>
  <c r="BI322"/>
  <c r="BH322"/>
  <c r="BG322"/>
  <c r="BF322"/>
  <c r="T322"/>
  <c r="R322"/>
  <c r="P322"/>
  <c r="BI315"/>
  <c r="BH315"/>
  <c r="BG315"/>
  <c r="BF315"/>
  <c r="T315"/>
  <c r="R315"/>
  <c r="P315"/>
  <c r="BI312"/>
  <c r="BH312"/>
  <c r="BG312"/>
  <c r="BF312"/>
  <c r="T312"/>
  <c r="R312"/>
  <c r="P312"/>
  <c r="BI305"/>
  <c r="BH305"/>
  <c r="BG305"/>
  <c r="BF305"/>
  <c r="T305"/>
  <c r="R305"/>
  <c r="P305"/>
  <c r="BI300"/>
  <c r="BH300"/>
  <c r="BG300"/>
  <c r="BF300"/>
  <c r="T300"/>
  <c r="R300"/>
  <c r="P300"/>
  <c r="BI293"/>
  <c r="BH293"/>
  <c r="BG293"/>
  <c r="BF293"/>
  <c r="T293"/>
  <c r="R293"/>
  <c r="P293"/>
  <c r="BI290"/>
  <c r="BH290"/>
  <c r="BG290"/>
  <c r="BF290"/>
  <c r="T290"/>
  <c r="R290"/>
  <c r="P290"/>
  <c r="BI288"/>
  <c r="BH288"/>
  <c r="BG288"/>
  <c r="BF288"/>
  <c r="T288"/>
  <c r="R288"/>
  <c r="P288"/>
  <c r="BI284"/>
  <c r="BH284"/>
  <c r="BG284"/>
  <c r="BF284"/>
  <c r="T284"/>
  <c r="R284"/>
  <c r="P284"/>
  <c r="BI283"/>
  <c r="BH283"/>
  <c r="BG283"/>
  <c r="BF283"/>
  <c r="T283"/>
  <c r="R283"/>
  <c r="P283"/>
  <c r="BI279"/>
  <c r="BH279"/>
  <c r="BG279"/>
  <c r="BF279"/>
  <c r="T279"/>
  <c r="R279"/>
  <c r="P279"/>
  <c r="BI278"/>
  <c r="BH278"/>
  <c r="BG278"/>
  <c r="BF278"/>
  <c r="T278"/>
  <c r="R278"/>
  <c r="P278"/>
  <c r="BI274"/>
  <c r="BH274"/>
  <c r="BG274"/>
  <c r="BF274"/>
  <c r="T274"/>
  <c r="R274"/>
  <c r="P274"/>
  <c r="BI270"/>
  <c r="BH270"/>
  <c r="BG270"/>
  <c r="BF270"/>
  <c r="T270"/>
  <c r="R270"/>
  <c r="P270"/>
  <c r="BI269"/>
  <c r="BH269"/>
  <c r="BG269"/>
  <c r="BF269"/>
  <c r="T269"/>
  <c r="R269"/>
  <c r="P269"/>
  <c r="BI265"/>
  <c r="BH265"/>
  <c r="BG265"/>
  <c r="BF265"/>
  <c r="T265"/>
  <c r="R265"/>
  <c r="P265"/>
  <c r="BI264"/>
  <c r="BH264"/>
  <c r="BG264"/>
  <c r="BF264"/>
  <c r="T264"/>
  <c r="R264"/>
  <c r="P264"/>
  <c r="BI260"/>
  <c r="BH260"/>
  <c r="BG260"/>
  <c r="BF260"/>
  <c r="T260"/>
  <c r="R260"/>
  <c r="P260"/>
  <c r="BI258"/>
  <c r="BH258"/>
  <c r="BG258"/>
  <c r="BF258"/>
  <c r="T258"/>
  <c r="R258"/>
  <c r="P258"/>
  <c r="BI251"/>
  <c r="BH251"/>
  <c r="BG251"/>
  <c r="BF251"/>
  <c r="T251"/>
  <c r="R251"/>
  <c r="P251"/>
  <c r="BI250"/>
  <c r="BH250"/>
  <c r="BG250"/>
  <c r="BF250"/>
  <c r="T250"/>
  <c r="R250"/>
  <c r="P250"/>
  <c r="BI246"/>
  <c r="BH246"/>
  <c r="BG246"/>
  <c r="BF246"/>
  <c r="T246"/>
  <c r="R246"/>
  <c r="P246"/>
  <c r="BI243"/>
  <c r="BH243"/>
  <c r="BG243"/>
  <c r="BF243"/>
  <c r="T243"/>
  <c r="R243"/>
  <c r="P243"/>
  <c r="BI242"/>
  <c r="BH242"/>
  <c r="BG242"/>
  <c r="BF242"/>
  <c r="T242"/>
  <c r="R242"/>
  <c r="P242"/>
  <c r="BI237"/>
  <c r="BH237"/>
  <c r="BG237"/>
  <c r="BF237"/>
  <c r="T237"/>
  <c r="R237"/>
  <c r="P237"/>
  <c r="BI236"/>
  <c r="BH236"/>
  <c r="BG236"/>
  <c r="BF236"/>
  <c r="T236"/>
  <c r="R236"/>
  <c r="P236"/>
  <c r="BI233"/>
  <c r="BH233"/>
  <c r="BG233"/>
  <c r="BF233"/>
  <c r="T233"/>
  <c r="R233"/>
  <c r="P233"/>
  <c r="BI232"/>
  <c r="BH232"/>
  <c r="BG232"/>
  <c r="BF232"/>
  <c r="T232"/>
  <c r="R232"/>
  <c r="P232"/>
  <c r="BI221"/>
  <c r="BH221"/>
  <c r="BG221"/>
  <c r="BF221"/>
  <c r="T221"/>
  <c r="R221"/>
  <c r="P221"/>
  <c r="BI214"/>
  <c r="BH214"/>
  <c r="BG214"/>
  <c r="BF214"/>
  <c r="T214"/>
  <c r="R214"/>
  <c r="P214"/>
  <c r="BI211"/>
  <c r="BH211"/>
  <c r="BG211"/>
  <c r="BF211"/>
  <c r="T211"/>
  <c r="R211"/>
  <c r="P211"/>
  <c r="BI210"/>
  <c r="BH210"/>
  <c r="BG210"/>
  <c r="BF210"/>
  <c r="T210"/>
  <c r="R210"/>
  <c r="P210"/>
  <c r="BI204"/>
  <c r="BH204"/>
  <c r="BG204"/>
  <c r="BF204"/>
  <c r="T204"/>
  <c r="R204"/>
  <c r="P204"/>
  <c r="BI202"/>
  <c r="BH202"/>
  <c r="BG202"/>
  <c r="BF202"/>
  <c r="T202"/>
  <c r="R202"/>
  <c r="P202"/>
  <c r="BI194"/>
  <c r="BH194"/>
  <c r="BG194"/>
  <c r="BF194"/>
  <c r="T194"/>
  <c r="R194"/>
  <c r="P194"/>
  <c r="BI191"/>
  <c r="BH191"/>
  <c r="BG191"/>
  <c r="BF191"/>
  <c r="T191"/>
  <c r="R191"/>
  <c r="P191"/>
  <c r="BI185"/>
  <c r="BH185"/>
  <c r="BG185"/>
  <c r="BF185"/>
  <c r="T185"/>
  <c r="R185"/>
  <c r="P185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67"/>
  <c r="BH167"/>
  <c r="BG167"/>
  <c r="BF167"/>
  <c r="T167"/>
  <c r="R167"/>
  <c r="P167"/>
  <c r="BI166"/>
  <c r="BH166"/>
  <c r="BG166"/>
  <c r="BF166"/>
  <c r="T166"/>
  <c r="R166"/>
  <c r="P166"/>
  <c r="BI155"/>
  <c r="BH155"/>
  <c r="BG155"/>
  <c r="BF155"/>
  <c r="T155"/>
  <c r="R155"/>
  <c r="P155"/>
  <c r="BI149"/>
  <c r="BH149"/>
  <c r="BG149"/>
  <c r="BF149"/>
  <c r="T149"/>
  <c r="R149"/>
  <c r="P149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126"/>
  <c r="J17"/>
  <c r="J12"/>
  <c r="J123"/>
  <c r="E7"/>
  <c r="E119"/>
  <c i="41" r="J37"/>
  <c r="J36"/>
  <c i="1" r="AY134"/>
  <c i="41" r="J35"/>
  <c i="1" r="AX134"/>
  <c i="41" r="BI500"/>
  <c r="BH500"/>
  <c r="BG500"/>
  <c r="BF500"/>
  <c r="T500"/>
  <c r="R500"/>
  <c r="P500"/>
  <c r="BI498"/>
  <c r="BH498"/>
  <c r="BG498"/>
  <c r="BF498"/>
  <c r="T498"/>
  <c r="R498"/>
  <c r="P498"/>
  <c r="BI495"/>
  <c r="BH495"/>
  <c r="BG495"/>
  <c r="BF495"/>
  <c r="T495"/>
  <c r="R495"/>
  <c r="P495"/>
  <c r="BI490"/>
  <c r="BH490"/>
  <c r="BG490"/>
  <c r="BF490"/>
  <c r="T490"/>
  <c r="R490"/>
  <c r="P490"/>
  <c r="BI484"/>
  <c r="BH484"/>
  <c r="BG484"/>
  <c r="BF484"/>
  <c r="T484"/>
  <c r="R484"/>
  <c r="P484"/>
  <c r="BI481"/>
  <c r="BH481"/>
  <c r="BG481"/>
  <c r="BF481"/>
  <c r="T481"/>
  <c r="R481"/>
  <c r="P481"/>
  <c r="BI476"/>
  <c r="BH476"/>
  <c r="BG476"/>
  <c r="BF476"/>
  <c r="T476"/>
  <c r="R476"/>
  <c r="P476"/>
  <c r="BI473"/>
  <c r="BH473"/>
  <c r="BG473"/>
  <c r="BF473"/>
  <c r="T473"/>
  <c r="R473"/>
  <c r="P473"/>
  <c r="BI467"/>
  <c r="BH467"/>
  <c r="BG467"/>
  <c r="BF467"/>
  <c r="T467"/>
  <c r="R467"/>
  <c r="P467"/>
  <c r="BI464"/>
  <c r="BH464"/>
  <c r="BG464"/>
  <c r="BF464"/>
  <c r="T464"/>
  <c r="T463"/>
  <c r="R464"/>
  <c r="R463"/>
  <c r="P464"/>
  <c r="P463"/>
  <c r="BI461"/>
  <c r="BH461"/>
  <c r="BG461"/>
  <c r="BF461"/>
  <c r="T461"/>
  <c r="R461"/>
  <c r="P461"/>
  <c r="BI460"/>
  <c r="BH460"/>
  <c r="BG460"/>
  <c r="BF460"/>
  <c r="T460"/>
  <c r="R460"/>
  <c r="P460"/>
  <c r="BI457"/>
  <c r="BH457"/>
  <c r="BG457"/>
  <c r="BF457"/>
  <c r="T457"/>
  <c r="R457"/>
  <c r="P457"/>
  <c r="BI456"/>
  <c r="BH456"/>
  <c r="BG456"/>
  <c r="BF456"/>
  <c r="T456"/>
  <c r="R456"/>
  <c r="P456"/>
  <c r="BI455"/>
  <c r="BH455"/>
  <c r="BG455"/>
  <c r="BF455"/>
  <c r="T455"/>
  <c r="R455"/>
  <c r="P455"/>
  <c r="BI453"/>
  <c r="BH453"/>
  <c r="BG453"/>
  <c r="BF453"/>
  <c r="T453"/>
  <c r="R453"/>
  <c r="P453"/>
  <c r="BI441"/>
  <c r="BH441"/>
  <c r="BG441"/>
  <c r="BF441"/>
  <c r="T441"/>
  <c r="R441"/>
  <c r="P441"/>
  <c r="BI439"/>
  <c r="BH439"/>
  <c r="BG439"/>
  <c r="BF439"/>
  <c r="T439"/>
  <c r="R439"/>
  <c r="P439"/>
  <c r="BI427"/>
  <c r="BH427"/>
  <c r="BG427"/>
  <c r="BF427"/>
  <c r="T427"/>
  <c r="R427"/>
  <c r="P427"/>
  <c r="BI415"/>
  <c r="BH415"/>
  <c r="BG415"/>
  <c r="BF415"/>
  <c r="T415"/>
  <c r="R415"/>
  <c r="P415"/>
  <c r="BI414"/>
  <c r="BH414"/>
  <c r="BG414"/>
  <c r="BF414"/>
  <c r="T414"/>
  <c r="R414"/>
  <c r="P414"/>
  <c r="BI410"/>
  <c r="BH410"/>
  <c r="BG410"/>
  <c r="BF410"/>
  <c r="T410"/>
  <c r="R410"/>
  <c r="P410"/>
  <c r="BI409"/>
  <c r="BH409"/>
  <c r="BG409"/>
  <c r="BF409"/>
  <c r="T409"/>
  <c r="R409"/>
  <c r="P409"/>
  <c r="BI400"/>
  <c r="BH400"/>
  <c r="BG400"/>
  <c r="BF400"/>
  <c r="T400"/>
  <c r="R400"/>
  <c r="P400"/>
  <c r="BI398"/>
  <c r="BH398"/>
  <c r="BG398"/>
  <c r="BF398"/>
  <c r="T398"/>
  <c r="R398"/>
  <c r="P398"/>
  <c r="BI391"/>
  <c r="BH391"/>
  <c r="BG391"/>
  <c r="BF391"/>
  <c r="T391"/>
  <c r="R391"/>
  <c r="P391"/>
  <c r="BI388"/>
  <c r="BH388"/>
  <c r="BG388"/>
  <c r="BF388"/>
  <c r="T388"/>
  <c r="R388"/>
  <c r="P388"/>
  <c r="BI385"/>
  <c r="BH385"/>
  <c r="BG385"/>
  <c r="BF385"/>
  <c r="T385"/>
  <c r="R385"/>
  <c r="P385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67"/>
  <c r="BH367"/>
  <c r="BG367"/>
  <c r="BF367"/>
  <c r="T367"/>
  <c r="R367"/>
  <c r="P367"/>
  <c r="BI363"/>
  <c r="BH363"/>
  <c r="BG363"/>
  <c r="BF363"/>
  <c r="T363"/>
  <c r="R363"/>
  <c r="P363"/>
  <c r="BI357"/>
  <c r="BH357"/>
  <c r="BG357"/>
  <c r="BF357"/>
  <c r="T357"/>
  <c r="R357"/>
  <c r="P357"/>
  <c r="BI353"/>
  <c r="BH353"/>
  <c r="BG353"/>
  <c r="BF353"/>
  <c r="T353"/>
  <c r="R353"/>
  <c r="P353"/>
  <c r="BI350"/>
  <c r="BH350"/>
  <c r="BG350"/>
  <c r="BF350"/>
  <c r="T350"/>
  <c r="R350"/>
  <c r="P350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6"/>
  <c r="BH336"/>
  <c r="BG336"/>
  <c r="BF336"/>
  <c r="T336"/>
  <c r="R336"/>
  <c r="P336"/>
  <c r="BI332"/>
  <c r="BH332"/>
  <c r="BG332"/>
  <c r="BF332"/>
  <c r="T332"/>
  <c r="R332"/>
  <c r="P332"/>
  <c r="BI322"/>
  <c r="BH322"/>
  <c r="BG322"/>
  <c r="BF322"/>
  <c r="T322"/>
  <c r="R322"/>
  <c r="P322"/>
  <c r="BI315"/>
  <c r="BH315"/>
  <c r="BG315"/>
  <c r="BF315"/>
  <c r="T315"/>
  <c r="R315"/>
  <c r="P315"/>
  <c r="BI309"/>
  <c r="BH309"/>
  <c r="BG309"/>
  <c r="BF309"/>
  <c r="T309"/>
  <c r="R309"/>
  <c r="P309"/>
  <c r="BI306"/>
  <c r="BH306"/>
  <c r="BG306"/>
  <c r="BF306"/>
  <c r="T306"/>
  <c r="R306"/>
  <c r="P306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4"/>
  <c r="BH284"/>
  <c r="BG284"/>
  <c r="BF284"/>
  <c r="T284"/>
  <c r="R284"/>
  <c r="P284"/>
  <c r="BI278"/>
  <c r="BH278"/>
  <c r="BG278"/>
  <c r="BF278"/>
  <c r="T278"/>
  <c r="R278"/>
  <c r="P278"/>
  <c r="BI272"/>
  <c r="BH272"/>
  <c r="BG272"/>
  <c r="BF272"/>
  <c r="T272"/>
  <c r="R272"/>
  <c r="P272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1"/>
  <c r="BH261"/>
  <c r="BG261"/>
  <c r="BF261"/>
  <c r="T261"/>
  <c r="R261"/>
  <c r="P261"/>
  <c r="BI260"/>
  <c r="BH260"/>
  <c r="BG260"/>
  <c r="BF260"/>
  <c r="T260"/>
  <c r="R260"/>
  <c r="P260"/>
  <c r="BI256"/>
  <c r="BH256"/>
  <c r="BG256"/>
  <c r="BF256"/>
  <c r="T256"/>
  <c r="R256"/>
  <c r="P256"/>
  <c r="BI255"/>
  <c r="BH255"/>
  <c r="BG255"/>
  <c r="BF255"/>
  <c r="T255"/>
  <c r="R255"/>
  <c r="P255"/>
  <c r="BI249"/>
  <c r="BH249"/>
  <c r="BG249"/>
  <c r="BF249"/>
  <c r="T249"/>
  <c r="R249"/>
  <c r="P249"/>
  <c r="BI244"/>
  <c r="BH244"/>
  <c r="BG244"/>
  <c r="BF244"/>
  <c r="T244"/>
  <c r="R244"/>
  <c r="P244"/>
  <c r="BI243"/>
  <c r="BH243"/>
  <c r="BG243"/>
  <c r="BF243"/>
  <c r="T243"/>
  <c r="R243"/>
  <c r="P243"/>
  <c r="BI236"/>
  <c r="BH236"/>
  <c r="BG236"/>
  <c r="BF236"/>
  <c r="T236"/>
  <c r="R236"/>
  <c r="P236"/>
  <c r="BI235"/>
  <c r="BH235"/>
  <c r="BG235"/>
  <c r="BF235"/>
  <c r="T235"/>
  <c r="R235"/>
  <c r="P235"/>
  <c r="BI230"/>
  <c r="BH230"/>
  <c r="BG230"/>
  <c r="BF230"/>
  <c r="T230"/>
  <c r="R230"/>
  <c r="P230"/>
  <c r="BI223"/>
  <c r="BH223"/>
  <c r="BG223"/>
  <c r="BF223"/>
  <c r="T223"/>
  <c r="R223"/>
  <c r="P223"/>
  <c r="BI221"/>
  <c r="BH221"/>
  <c r="BG221"/>
  <c r="BF221"/>
  <c r="T221"/>
  <c r="R221"/>
  <c r="P221"/>
  <c r="BI217"/>
  <c r="BH217"/>
  <c r="BG217"/>
  <c r="BF217"/>
  <c r="T217"/>
  <c r="R217"/>
  <c r="P217"/>
  <c r="BI215"/>
  <c r="BH215"/>
  <c r="BG215"/>
  <c r="BF215"/>
  <c r="T215"/>
  <c r="R215"/>
  <c r="P215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198"/>
  <c r="BH198"/>
  <c r="BG198"/>
  <c r="BF198"/>
  <c r="T198"/>
  <c r="R198"/>
  <c r="P198"/>
  <c r="BI195"/>
  <c r="BH195"/>
  <c r="BG195"/>
  <c r="BF195"/>
  <c r="T195"/>
  <c r="R195"/>
  <c r="P195"/>
  <c r="BI189"/>
  <c r="BH189"/>
  <c r="BG189"/>
  <c r="BF189"/>
  <c r="T189"/>
  <c r="R189"/>
  <c r="P189"/>
  <c r="BI186"/>
  <c r="BH186"/>
  <c r="BG186"/>
  <c r="BF186"/>
  <c r="T186"/>
  <c r="R186"/>
  <c r="P186"/>
  <c r="BI180"/>
  <c r="BH180"/>
  <c r="BG180"/>
  <c r="BF180"/>
  <c r="T180"/>
  <c r="R180"/>
  <c r="P180"/>
  <c r="BI177"/>
  <c r="BH177"/>
  <c r="BG177"/>
  <c r="BF177"/>
  <c r="T177"/>
  <c r="R177"/>
  <c r="P177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49"/>
  <c r="BH149"/>
  <c r="BG149"/>
  <c r="BF149"/>
  <c r="T149"/>
  <c r="R149"/>
  <c r="P149"/>
  <c r="BI143"/>
  <c r="BH143"/>
  <c r="BG143"/>
  <c r="BF143"/>
  <c r="T143"/>
  <c r="R143"/>
  <c r="P143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J126"/>
  <c r="J125"/>
  <c r="F125"/>
  <c r="F123"/>
  <c r="E121"/>
  <c r="J92"/>
  <c r="J91"/>
  <c r="F91"/>
  <c r="F89"/>
  <c r="E87"/>
  <c r="J18"/>
  <c r="E18"/>
  <c r="F92"/>
  <c r="J17"/>
  <c r="J12"/>
  <c r="J89"/>
  <c r="E7"/>
  <c r="E119"/>
  <c i="40" r="J37"/>
  <c r="J36"/>
  <c i="1" r="AY133"/>
  <c i="40" r="J35"/>
  <c i="1" r="AX133"/>
  <c i="40" r="BI370"/>
  <c r="BH370"/>
  <c r="BG370"/>
  <c r="BF370"/>
  <c r="T370"/>
  <c r="R370"/>
  <c r="P370"/>
  <c r="BI369"/>
  <c r="BH369"/>
  <c r="BG369"/>
  <c r="BF369"/>
  <c r="T369"/>
  <c r="R369"/>
  <c r="P369"/>
  <c r="BI365"/>
  <c r="BH365"/>
  <c r="BG365"/>
  <c r="BF365"/>
  <c r="T365"/>
  <c r="R365"/>
  <c r="P365"/>
  <c r="BI363"/>
  <c r="BH363"/>
  <c r="BG363"/>
  <c r="BF363"/>
  <c r="T363"/>
  <c r="R363"/>
  <c r="P363"/>
  <c r="BI360"/>
  <c r="BH360"/>
  <c r="BG360"/>
  <c r="BF360"/>
  <c r="T360"/>
  <c r="R360"/>
  <c r="P360"/>
  <c r="BI357"/>
  <c r="BH357"/>
  <c r="BG357"/>
  <c r="BF357"/>
  <c r="T357"/>
  <c r="R357"/>
  <c r="P357"/>
  <c r="BI356"/>
  <c r="BH356"/>
  <c r="BG356"/>
  <c r="BF356"/>
  <c r="T356"/>
  <c r="R356"/>
  <c r="P356"/>
  <c r="BI345"/>
  <c r="BH345"/>
  <c r="BG345"/>
  <c r="BF345"/>
  <c r="T345"/>
  <c r="R345"/>
  <c r="P345"/>
  <c r="BI336"/>
  <c r="BH336"/>
  <c r="BG336"/>
  <c r="BF336"/>
  <c r="T336"/>
  <c r="R336"/>
  <c r="P336"/>
  <c r="BI326"/>
  <c r="BH326"/>
  <c r="BG326"/>
  <c r="BF326"/>
  <c r="T326"/>
  <c r="R326"/>
  <c r="P326"/>
  <c r="BI316"/>
  <c r="BH316"/>
  <c r="BG316"/>
  <c r="BF316"/>
  <c r="T316"/>
  <c r="R316"/>
  <c r="P316"/>
  <c r="BI307"/>
  <c r="BH307"/>
  <c r="BG307"/>
  <c r="BF307"/>
  <c r="T307"/>
  <c r="R307"/>
  <c r="P307"/>
  <c r="BI298"/>
  <c r="BH298"/>
  <c r="BG298"/>
  <c r="BF298"/>
  <c r="T298"/>
  <c r="R298"/>
  <c r="P298"/>
  <c r="BI296"/>
  <c r="BH296"/>
  <c r="BG296"/>
  <c r="BF296"/>
  <c r="T296"/>
  <c r="R296"/>
  <c r="P296"/>
  <c r="BI292"/>
  <c r="BH292"/>
  <c r="BG292"/>
  <c r="BF292"/>
  <c r="T292"/>
  <c r="R292"/>
  <c r="P292"/>
  <c r="BI283"/>
  <c r="BH283"/>
  <c r="BG283"/>
  <c r="BF283"/>
  <c r="T283"/>
  <c r="R283"/>
  <c r="P283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5"/>
  <c r="BH245"/>
  <c r="BG245"/>
  <c r="BF245"/>
  <c r="T245"/>
  <c r="R245"/>
  <c r="P245"/>
  <c r="BI240"/>
  <c r="BH240"/>
  <c r="BG240"/>
  <c r="BF240"/>
  <c r="T240"/>
  <c r="R240"/>
  <c r="P240"/>
  <c r="BI234"/>
  <c r="BH234"/>
  <c r="BG234"/>
  <c r="BF234"/>
  <c r="T234"/>
  <c r="R234"/>
  <c r="P234"/>
  <c r="BI228"/>
  <c r="BH228"/>
  <c r="BG228"/>
  <c r="BF228"/>
  <c r="T228"/>
  <c r="R228"/>
  <c r="P228"/>
  <c r="BI224"/>
  <c r="BH224"/>
  <c r="BG224"/>
  <c r="BF224"/>
  <c r="T224"/>
  <c r="T213"/>
  <c r="R224"/>
  <c r="R213"/>
  <c r="P224"/>
  <c r="P213"/>
  <c r="BI214"/>
  <c r="BH214"/>
  <c r="BG214"/>
  <c r="BF214"/>
  <c r="T214"/>
  <c r="R214"/>
  <c r="P214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T193"/>
  <c r="R194"/>
  <c r="R193"/>
  <c r="P194"/>
  <c r="P193"/>
  <c r="BI187"/>
  <c r="BH187"/>
  <c r="BG187"/>
  <c r="BF187"/>
  <c r="T187"/>
  <c r="R187"/>
  <c r="P187"/>
  <c r="BI184"/>
  <c r="BH184"/>
  <c r="BG184"/>
  <c r="BF184"/>
  <c r="T184"/>
  <c r="R184"/>
  <c r="P184"/>
  <c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4"/>
  <c r="BH154"/>
  <c r="BG154"/>
  <c r="BF154"/>
  <c r="T154"/>
  <c r="R154"/>
  <c r="P154"/>
  <c r="BI148"/>
  <c r="BH148"/>
  <c r="BG148"/>
  <c r="BF148"/>
  <c r="T148"/>
  <c r="R148"/>
  <c r="P148"/>
  <c r="BI142"/>
  <c r="BH142"/>
  <c r="BG142"/>
  <c r="BF142"/>
  <c r="T142"/>
  <c r="R142"/>
  <c r="P142"/>
  <c r="BI135"/>
  <c r="BH135"/>
  <c r="BG135"/>
  <c r="BF135"/>
  <c r="T135"/>
  <c r="R135"/>
  <c r="P135"/>
  <c r="BI133"/>
  <c r="BH133"/>
  <c r="BG133"/>
  <c r="BF133"/>
  <c r="T133"/>
  <c r="R133"/>
  <c r="P133"/>
  <c r="BI127"/>
  <c r="BH127"/>
  <c r="BG127"/>
  <c r="BF127"/>
  <c r="T127"/>
  <c r="R127"/>
  <c r="P127"/>
  <c r="J121"/>
  <c r="J120"/>
  <c r="F120"/>
  <c r="F118"/>
  <c r="E116"/>
  <c r="J92"/>
  <c r="J91"/>
  <c r="F91"/>
  <c r="F89"/>
  <c r="E87"/>
  <c r="J18"/>
  <c r="E18"/>
  <c r="F92"/>
  <c r="J17"/>
  <c r="J12"/>
  <c r="J118"/>
  <c r="E7"/>
  <c r="E85"/>
  <c i="39" r="J37"/>
  <c r="J36"/>
  <c i="1" r="AY132"/>
  <c i="39" r="J35"/>
  <c i="1" r="AX132"/>
  <c i="39" r="BI351"/>
  <c r="BH351"/>
  <c r="BG351"/>
  <c r="BF351"/>
  <c r="T351"/>
  <c r="T350"/>
  <c r="T349"/>
  <c r="R351"/>
  <c r="R350"/>
  <c r="R349"/>
  <c r="P351"/>
  <c r="P350"/>
  <c r="P349"/>
  <c r="BI348"/>
  <c r="BH348"/>
  <c r="BG348"/>
  <c r="BF348"/>
  <c r="T348"/>
  <c r="R348"/>
  <c r="P348"/>
  <c r="BI345"/>
  <c r="BH345"/>
  <c r="BG345"/>
  <c r="BF345"/>
  <c r="T345"/>
  <c r="R345"/>
  <c r="P345"/>
  <c r="BI343"/>
  <c r="BH343"/>
  <c r="BG343"/>
  <c r="BF343"/>
  <c r="T343"/>
  <c r="R343"/>
  <c r="P343"/>
  <c r="BI339"/>
  <c r="BH339"/>
  <c r="BG339"/>
  <c r="BF339"/>
  <c r="T339"/>
  <c r="R339"/>
  <c r="P339"/>
  <c r="BI332"/>
  <c r="BH332"/>
  <c r="BG332"/>
  <c r="BF332"/>
  <c r="T332"/>
  <c r="R332"/>
  <c r="P332"/>
  <c r="BI329"/>
  <c r="BH329"/>
  <c r="BG329"/>
  <c r="BF329"/>
  <c r="T329"/>
  <c r="T328"/>
  <c r="R329"/>
  <c r="R328"/>
  <c r="P329"/>
  <c r="P328"/>
  <c r="BI324"/>
  <c r="BH324"/>
  <c r="BG324"/>
  <c r="BF324"/>
  <c r="T324"/>
  <c r="R324"/>
  <c r="P324"/>
  <c r="BI322"/>
  <c r="BH322"/>
  <c r="BG322"/>
  <c r="BF322"/>
  <c r="T322"/>
  <c r="R322"/>
  <c r="P322"/>
  <c r="BI321"/>
  <c r="BH321"/>
  <c r="BG321"/>
  <c r="BF321"/>
  <c r="T321"/>
  <c r="R321"/>
  <c r="P321"/>
  <c r="BI318"/>
  <c r="BH318"/>
  <c r="BG318"/>
  <c r="BF318"/>
  <c r="T318"/>
  <c r="R318"/>
  <c r="P318"/>
  <c r="BI317"/>
  <c r="BH317"/>
  <c r="BG317"/>
  <c r="BF317"/>
  <c r="T317"/>
  <c r="R317"/>
  <c r="P317"/>
  <c r="BI313"/>
  <c r="BH313"/>
  <c r="BG313"/>
  <c r="BF313"/>
  <c r="T313"/>
  <c r="R313"/>
  <c r="P313"/>
  <c r="BI309"/>
  <c r="BH309"/>
  <c r="BG309"/>
  <c r="BF309"/>
  <c r="T309"/>
  <c r="R309"/>
  <c r="P309"/>
  <c r="BI305"/>
  <c r="BH305"/>
  <c r="BG305"/>
  <c r="BF305"/>
  <c r="T305"/>
  <c r="R305"/>
  <c r="P305"/>
  <c r="BI301"/>
  <c r="BH301"/>
  <c r="BG301"/>
  <c r="BF301"/>
  <c r="T301"/>
  <c r="R301"/>
  <c r="P301"/>
  <c r="BI295"/>
  <c r="BH295"/>
  <c r="BG295"/>
  <c r="BF295"/>
  <c r="T295"/>
  <c r="R295"/>
  <c r="P295"/>
  <c r="BI289"/>
  <c r="BH289"/>
  <c r="BG289"/>
  <c r="BF289"/>
  <c r="T289"/>
  <c r="R289"/>
  <c r="P289"/>
  <c r="BI284"/>
  <c r="BH284"/>
  <c r="BG284"/>
  <c r="BF284"/>
  <c r="T284"/>
  <c r="R284"/>
  <c r="P284"/>
  <c r="BI280"/>
  <c r="BH280"/>
  <c r="BG280"/>
  <c r="BF280"/>
  <c r="T280"/>
  <c r="R280"/>
  <c r="P280"/>
  <c r="BI276"/>
  <c r="BH276"/>
  <c r="BG276"/>
  <c r="BF276"/>
  <c r="T276"/>
  <c r="R276"/>
  <c r="P276"/>
  <c r="BI275"/>
  <c r="BH275"/>
  <c r="BG275"/>
  <c r="BF275"/>
  <c r="T275"/>
  <c r="R275"/>
  <c r="P275"/>
  <c r="BI267"/>
  <c r="BH267"/>
  <c r="BG267"/>
  <c r="BF267"/>
  <c r="T267"/>
  <c r="R267"/>
  <c r="P267"/>
  <c r="BI260"/>
  <c r="BH260"/>
  <c r="BG260"/>
  <c r="BF260"/>
  <c r="T260"/>
  <c r="R260"/>
  <c r="P260"/>
  <c r="BI253"/>
  <c r="BH253"/>
  <c r="BG253"/>
  <c r="BF253"/>
  <c r="T253"/>
  <c r="R253"/>
  <c r="P253"/>
  <c r="BI249"/>
  <c r="BH249"/>
  <c r="BG249"/>
  <c r="BF249"/>
  <c r="T249"/>
  <c r="R249"/>
  <c r="P249"/>
  <c r="BI242"/>
  <c r="BH242"/>
  <c r="BG242"/>
  <c r="BF242"/>
  <c r="T242"/>
  <c r="T241"/>
  <c r="R242"/>
  <c r="R241"/>
  <c r="P242"/>
  <c r="P241"/>
  <c r="BI239"/>
  <c r="BH239"/>
  <c r="BG239"/>
  <c r="BF239"/>
  <c r="T239"/>
  <c r="R239"/>
  <c r="P239"/>
  <c r="BI238"/>
  <c r="BH238"/>
  <c r="BG238"/>
  <c r="BF238"/>
  <c r="T238"/>
  <c r="R238"/>
  <c r="P238"/>
  <c r="BI233"/>
  <c r="BH233"/>
  <c r="BG233"/>
  <c r="BF233"/>
  <c r="T233"/>
  <c r="R233"/>
  <c r="P233"/>
  <c r="BI232"/>
  <c r="BH232"/>
  <c r="BG232"/>
  <c r="BF232"/>
  <c r="T232"/>
  <c r="R232"/>
  <c r="P232"/>
  <c r="BI228"/>
  <c r="BH228"/>
  <c r="BG228"/>
  <c r="BF228"/>
  <c r="T228"/>
  <c r="R228"/>
  <c r="P228"/>
  <c r="BI225"/>
  <c r="BH225"/>
  <c r="BG225"/>
  <c r="BF225"/>
  <c r="T225"/>
  <c r="R225"/>
  <c r="P225"/>
  <c r="BI224"/>
  <c r="BH224"/>
  <c r="BG224"/>
  <c r="BF224"/>
  <c r="T224"/>
  <c r="R224"/>
  <c r="P224"/>
  <c r="BI217"/>
  <c r="BH217"/>
  <c r="BG217"/>
  <c r="BF217"/>
  <c r="T217"/>
  <c r="R217"/>
  <c r="P217"/>
  <c r="BI216"/>
  <c r="BH216"/>
  <c r="BG216"/>
  <c r="BF216"/>
  <c r="T216"/>
  <c r="R216"/>
  <c r="P216"/>
  <c r="BI209"/>
  <c r="BH209"/>
  <c r="BG209"/>
  <c r="BF209"/>
  <c r="T209"/>
  <c r="R209"/>
  <c r="P209"/>
  <c r="BI208"/>
  <c r="BH208"/>
  <c r="BG208"/>
  <c r="BF208"/>
  <c r="T208"/>
  <c r="R208"/>
  <c r="P208"/>
  <c r="BI201"/>
  <c r="BH201"/>
  <c r="BG201"/>
  <c r="BF201"/>
  <c r="T201"/>
  <c r="R201"/>
  <c r="P201"/>
  <c r="BI194"/>
  <c r="BH194"/>
  <c r="BG194"/>
  <c r="BF194"/>
  <c r="T194"/>
  <c r="R194"/>
  <c r="P194"/>
  <c r="BI191"/>
  <c r="BH191"/>
  <c r="BG191"/>
  <c r="BF191"/>
  <c r="T191"/>
  <c r="R191"/>
  <c r="P191"/>
  <c r="BI190"/>
  <c r="BH190"/>
  <c r="BG190"/>
  <c r="BF190"/>
  <c r="T190"/>
  <c r="R190"/>
  <c r="P190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0"/>
  <c r="BH170"/>
  <c r="BG170"/>
  <c r="BF170"/>
  <c r="T170"/>
  <c r="R170"/>
  <c r="P170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9"/>
  <c r="BH159"/>
  <c r="BG159"/>
  <c r="BF159"/>
  <c r="T159"/>
  <c r="R159"/>
  <c r="P159"/>
  <c r="BI151"/>
  <c r="BH151"/>
  <c r="BG151"/>
  <c r="BF151"/>
  <c r="T151"/>
  <c r="R151"/>
  <c r="P151"/>
  <c r="BI145"/>
  <c r="BH145"/>
  <c r="BG145"/>
  <c r="BF145"/>
  <c r="T145"/>
  <c r="R145"/>
  <c r="P145"/>
  <c r="BI138"/>
  <c r="BH138"/>
  <c r="BG138"/>
  <c r="BF138"/>
  <c r="T138"/>
  <c r="R138"/>
  <c r="P138"/>
  <c r="BI137"/>
  <c r="BH137"/>
  <c r="BG137"/>
  <c r="BF137"/>
  <c r="T137"/>
  <c r="R137"/>
  <c r="P137"/>
  <c r="BI131"/>
  <c r="BH131"/>
  <c r="BG131"/>
  <c r="BF131"/>
  <c r="T131"/>
  <c r="R131"/>
  <c r="P131"/>
  <c r="BI129"/>
  <c r="BH129"/>
  <c r="BG129"/>
  <c r="BF129"/>
  <c r="T129"/>
  <c r="R129"/>
  <c r="P129"/>
  <c r="J124"/>
  <c r="J123"/>
  <c r="F123"/>
  <c r="F121"/>
  <c r="E119"/>
  <c r="J92"/>
  <c r="J91"/>
  <c r="F91"/>
  <c r="F89"/>
  <c r="E87"/>
  <c r="J18"/>
  <c r="E18"/>
  <c r="F124"/>
  <c r="J17"/>
  <c r="J12"/>
  <c r="J121"/>
  <c r="E7"/>
  <c r="E117"/>
  <c i="38" r="J37"/>
  <c r="J36"/>
  <c i="1" r="AY131"/>
  <c i="38" r="J35"/>
  <c i="1" r="AX131"/>
  <c i="38" r="BI451"/>
  <c r="BH451"/>
  <c r="BG451"/>
  <c r="BF451"/>
  <c r="T451"/>
  <c r="T450"/>
  <c r="T449"/>
  <c r="R451"/>
  <c r="R450"/>
  <c r="R449"/>
  <c r="P451"/>
  <c r="P450"/>
  <c r="P449"/>
  <c r="BI448"/>
  <c r="BH448"/>
  <c r="BG448"/>
  <c r="BF448"/>
  <c r="T448"/>
  <c r="R448"/>
  <c r="P448"/>
  <c r="BI445"/>
  <c r="BH445"/>
  <c r="BG445"/>
  <c r="BF445"/>
  <c r="T445"/>
  <c r="R445"/>
  <c r="P445"/>
  <c r="BI443"/>
  <c r="BH443"/>
  <c r="BG443"/>
  <c r="BF443"/>
  <c r="T443"/>
  <c r="R443"/>
  <c r="P443"/>
  <c r="BI439"/>
  <c r="BH439"/>
  <c r="BG439"/>
  <c r="BF439"/>
  <c r="T439"/>
  <c r="R439"/>
  <c r="P439"/>
  <c r="BI428"/>
  <c r="BH428"/>
  <c r="BG428"/>
  <c r="BF428"/>
  <c r="T428"/>
  <c r="R428"/>
  <c r="P428"/>
  <c r="BI424"/>
  <c r="BH424"/>
  <c r="BG424"/>
  <c r="BF424"/>
  <c r="T424"/>
  <c r="T423"/>
  <c r="R424"/>
  <c r="R423"/>
  <c r="P424"/>
  <c r="P423"/>
  <c r="BI421"/>
  <c r="BH421"/>
  <c r="BG421"/>
  <c r="BF421"/>
  <c r="T421"/>
  <c r="R421"/>
  <c r="P421"/>
  <c r="BI419"/>
  <c r="BH419"/>
  <c r="BG419"/>
  <c r="BF419"/>
  <c r="T419"/>
  <c r="R419"/>
  <c r="P419"/>
  <c r="BI418"/>
  <c r="BH418"/>
  <c r="BG418"/>
  <c r="BF418"/>
  <c r="T418"/>
  <c r="R418"/>
  <c r="P418"/>
  <c r="BI417"/>
  <c r="BH417"/>
  <c r="BG417"/>
  <c r="BF417"/>
  <c r="T417"/>
  <c r="R417"/>
  <c r="P417"/>
  <c r="BI414"/>
  <c r="BH414"/>
  <c r="BG414"/>
  <c r="BF414"/>
  <c r="T414"/>
  <c r="R414"/>
  <c r="P414"/>
  <c r="BI412"/>
  <c r="BH412"/>
  <c r="BG412"/>
  <c r="BF412"/>
  <c r="T412"/>
  <c r="R412"/>
  <c r="P412"/>
  <c r="BI405"/>
  <c r="BH405"/>
  <c r="BG405"/>
  <c r="BF405"/>
  <c r="T405"/>
  <c r="R405"/>
  <c r="P405"/>
  <c r="BI395"/>
  <c r="BH395"/>
  <c r="BG395"/>
  <c r="BF395"/>
  <c r="T395"/>
  <c r="R395"/>
  <c r="P395"/>
  <c r="BI390"/>
  <c r="BH390"/>
  <c r="BG390"/>
  <c r="BF390"/>
  <c r="T390"/>
  <c r="R390"/>
  <c r="P390"/>
  <c r="BI386"/>
  <c r="BH386"/>
  <c r="BG386"/>
  <c r="BF386"/>
  <c r="T386"/>
  <c r="R386"/>
  <c r="P386"/>
  <c r="BI382"/>
  <c r="BH382"/>
  <c r="BG382"/>
  <c r="BF382"/>
  <c r="T382"/>
  <c r="R382"/>
  <c r="P382"/>
  <c r="BI377"/>
  <c r="BH377"/>
  <c r="BG377"/>
  <c r="BF377"/>
  <c r="T377"/>
  <c r="R377"/>
  <c r="P377"/>
  <c r="BI373"/>
  <c r="BH373"/>
  <c r="BG373"/>
  <c r="BF373"/>
  <c r="T373"/>
  <c r="R373"/>
  <c r="P373"/>
  <c r="BI369"/>
  <c r="BH369"/>
  <c r="BG369"/>
  <c r="BF369"/>
  <c r="T369"/>
  <c r="R369"/>
  <c r="P369"/>
  <c r="BI367"/>
  <c r="BH367"/>
  <c r="BG367"/>
  <c r="BF367"/>
  <c r="T367"/>
  <c r="R367"/>
  <c r="P367"/>
  <c r="BI364"/>
  <c r="BH364"/>
  <c r="BG364"/>
  <c r="BF364"/>
  <c r="T364"/>
  <c r="R364"/>
  <c r="P364"/>
  <c r="BI358"/>
  <c r="BH358"/>
  <c r="BG358"/>
  <c r="BF358"/>
  <c r="T358"/>
  <c r="R358"/>
  <c r="P358"/>
  <c r="BI356"/>
  <c r="BH356"/>
  <c r="BG356"/>
  <c r="BF356"/>
  <c r="T356"/>
  <c r="R356"/>
  <c r="P356"/>
  <c r="BI353"/>
  <c r="BH353"/>
  <c r="BG353"/>
  <c r="BF353"/>
  <c r="T353"/>
  <c r="R353"/>
  <c r="P353"/>
  <c r="BI349"/>
  <c r="BH349"/>
  <c r="BG349"/>
  <c r="BF349"/>
  <c r="T349"/>
  <c r="R349"/>
  <c r="P349"/>
  <c r="BI342"/>
  <c r="BH342"/>
  <c r="BG342"/>
  <c r="BF342"/>
  <c r="T342"/>
  <c r="R342"/>
  <c r="P342"/>
  <c r="BI337"/>
  <c r="BH337"/>
  <c r="BG337"/>
  <c r="BF337"/>
  <c r="T337"/>
  <c r="R337"/>
  <c r="P337"/>
  <c r="BI334"/>
  <c r="BH334"/>
  <c r="BG334"/>
  <c r="BF334"/>
  <c r="T334"/>
  <c r="R334"/>
  <c r="P334"/>
  <c r="BI326"/>
  <c r="BH326"/>
  <c r="BG326"/>
  <c r="BF326"/>
  <c r="T326"/>
  <c r="R326"/>
  <c r="P326"/>
  <c r="BI322"/>
  <c r="BH322"/>
  <c r="BG322"/>
  <c r="BF322"/>
  <c r="T322"/>
  <c r="R322"/>
  <c r="P322"/>
  <c r="BI317"/>
  <c r="BH317"/>
  <c r="BG317"/>
  <c r="BF317"/>
  <c r="T317"/>
  <c r="R317"/>
  <c r="P317"/>
  <c r="BI316"/>
  <c r="BH316"/>
  <c r="BG316"/>
  <c r="BF316"/>
  <c r="T316"/>
  <c r="R316"/>
  <c r="P316"/>
  <c r="BI310"/>
  <c r="BH310"/>
  <c r="BG310"/>
  <c r="BF310"/>
  <c r="T310"/>
  <c r="R310"/>
  <c r="P310"/>
  <c r="BI305"/>
  <c r="BH305"/>
  <c r="BG305"/>
  <c r="BF305"/>
  <c r="T305"/>
  <c r="R305"/>
  <c r="P305"/>
  <c r="BI304"/>
  <c r="BH304"/>
  <c r="BG304"/>
  <c r="BF304"/>
  <c r="T304"/>
  <c r="R304"/>
  <c r="P304"/>
  <c r="BI298"/>
  <c r="BH298"/>
  <c r="BG298"/>
  <c r="BF298"/>
  <c r="T298"/>
  <c r="R298"/>
  <c r="P298"/>
  <c r="BI294"/>
  <c r="BH294"/>
  <c r="BG294"/>
  <c r="BF294"/>
  <c r="T294"/>
  <c r="R294"/>
  <c r="P294"/>
  <c r="BI290"/>
  <c r="BH290"/>
  <c r="BG290"/>
  <c r="BF290"/>
  <c r="T290"/>
  <c r="R290"/>
  <c r="P290"/>
  <c r="BI286"/>
  <c r="BH286"/>
  <c r="BG286"/>
  <c r="BF286"/>
  <c r="T286"/>
  <c r="R286"/>
  <c r="P286"/>
  <c r="BI285"/>
  <c r="BH285"/>
  <c r="BG285"/>
  <c r="BF285"/>
  <c r="T285"/>
  <c r="R285"/>
  <c r="P285"/>
  <c r="BI282"/>
  <c r="BH282"/>
  <c r="BG282"/>
  <c r="BF282"/>
  <c r="T282"/>
  <c r="R282"/>
  <c r="P282"/>
  <c r="BI281"/>
  <c r="BH281"/>
  <c r="BG281"/>
  <c r="BF281"/>
  <c r="T281"/>
  <c r="R281"/>
  <c r="P281"/>
  <c r="BI277"/>
  <c r="BH277"/>
  <c r="BG277"/>
  <c r="BF277"/>
  <c r="T277"/>
  <c r="R277"/>
  <c r="P277"/>
  <c r="BI273"/>
  <c r="BH273"/>
  <c r="BG273"/>
  <c r="BF273"/>
  <c r="T273"/>
  <c r="R273"/>
  <c r="P273"/>
  <c r="BI272"/>
  <c r="BH272"/>
  <c r="BG272"/>
  <c r="BF272"/>
  <c r="T272"/>
  <c r="R272"/>
  <c r="P272"/>
  <c r="BI269"/>
  <c r="BH269"/>
  <c r="BG269"/>
  <c r="BF269"/>
  <c r="T269"/>
  <c r="R269"/>
  <c r="P269"/>
  <c r="BI268"/>
  <c r="BH268"/>
  <c r="BG268"/>
  <c r="BF268"/>
  <c r="T268"/>
  <c r="R268"/>
  <c r="P268"/>
  <c r="BI264"/>
  <c r="BH264"/>
  <c r="BG264"/>
  <c r="BF264"/>
  <c r="T264"/>
  <c r="R264"/>
  <c r="P264"/>
  <c r="BI262"/>
  <c r="BH262"/>
  <c r="BG262"/>
  <c r="BF262"/>
  <c r="T262"/>
  <c r="R262"/>
  <c r="P262"/>
  <c r="BI256"/>
  <c r="BH256"/>
  <c r="BG256"/>
  <c r="BF256"/>
  <c r="T256"/>
  <c r="R256"/>
  <c r="P256"/>
  <c r="BI255"/>
  <c r="BH255"/>
  <c r="BG255"/>
  <c r="BF255"/>
  <c r="T255"/>
  <c r="R255"/>
  <c r="P255"/>
  <c r="BI251"/>
  <c r="BH251"/>
  <c r="BG251"/>
  <c r="BF251"/>
  <c r="T251"/>
  <c r="R251"/>
  <c r="P251"/>
  <c r="BI248"/>
  <c r="BH248"/>
  <c r="BG248"/>
  <c r="BF248"/>
  <c r="T248"/>
  <c r="R248"/>
  <c r="P248"/>
  <c r="BI247"/>
  <c r="BH247"/>
  <c r="BG247"/>
  <c r="BF247"/>
  <c r="T247"/>
  <c r="R247"/>
  <c r="P247"/>
  <c r="BI243"/>
  <c r="BH243"/>
  <c r="BG243"/>
  <c r="BF243"/>
  <c r="T243"/>
  <c r="R243"/>
  <c r="P243"/>
  <c r="BI242"/>
  <c r="BH242"/>
  <c r="BG242"/>
  <c r="BF242"/>
  <c r="T242"/>
  <c r="R242"/>
  <c r="P242"/>
  <c r="BI239"/>
  <c r="BH239"/>
  <c r="BG239"/>
  <c r="BF239"/>
  <c r="T239"/>
  <c r="R239"/>
  <c r="P239"/>
  <c r="BI238"/>
  <c r="BH238"/>
  <c r="BG238"/>
  <c r="BF238"/>
  <c r="T238"/>
  <c r="R238"/>
  <c r="P238"/>
  <c r="BI227"/>
  <c r="BH227"/>
  <c r="BG227"/>
  <c r="BF227"/>
  <c r="T227"/>
  <c r="R227"/>
  <c r="P227"/>
  <c r="BI220"/>
  <c r="BH220"/>
  <c r="BG220"/>
  <c r="BF220"/>
  <c r="T220"/>
  <c r="R220"/>
  <c r="P220"/>
  <c r="BI217"/>
  <c r="BH217"/>
  <c r="BG217"/>
  <c r="BF217"/>
  <c r="T217"/>
  <c r="R217"/>
  <c r="P217"/>
  <c r="BI216"/>
  <c r="BH216"/>
  <c r="BG216"/>
  <c r="BF216"/>
  <c r="T216"/>
  <c r="R216"/>
  <c r="P216"/>
  <c r="BI210"/>
  <c r="BH210"/>
  <c r="BG210"/>
  <c r="BF210"/>
  <c r="T210"/>
  <c r="R210"/>
  <c r="P210"/>
  <c r="BI206"/>
  <c r="BH206"/>
  <c r="BG206"/>
  <c r="BF206"/>
  <c r="T206"/>
  <c r="R206"/>
  <c r="P206"/>
  <c r="BI200"/>
  <c r="BH200"/>
  <c r="BG200"/>
  <c r="BF200"/>
  <c r="T200"/>
  <c r="R200"/>
  <c r="P200"/>
  <c r="BI196"/>
  <c r="BH196"/>
  <c r="BG196"/>
  <c r="BF196"/>
  <c r="T196"/>
  <c r="R196"/>
  <c r="P196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2"/>
  <c r="BH172"/>
  <c r="BG172"/>
  <c r="BF172"/>
  <c r="T172"/>
  <c r="R172"/>
  <c r="P172"/>
  <c r="BI168"/>
  <c r="BH168"/>
  <c r="BG168"/>
  <c r="BF168"/>
  <c r="T168"/>
  <c r="R168"/>
  <c r="P168"/>
  <c r="BI167"/>
  <c r="BH167"/>
  <c r="BG167"/>
  <c r="BF167"/>
  <c r="T167"/>
  <c r="R167"/>
  <c r="P167"/>
  <c r="BI159"/>
  <c r="BH159"/>
  <c r="BG159"/>
  <c r="BF159"/>
  <c r="T159"/>
  <c r="R159"/>
  <c r="P159"/>
  <c r="BI153"/>
  <c r="BH153"/>
  <c r="BG153"/>
  <c r="BF153"/>
  <c r="T153"/>
  <c r="R153"/>
  <c r="P153"/>
  <c r="BI148"/>
  <c r="BH148"/>
  <c r="BG148"/>
  <c r="BF148"/>
  <c r="T148"/>
  <c r="R148"/>
  <c r="P148"/>
  <c r="BI146"/>
  <c r="BH146"/>
  <c r="BG146"/>
  <c r="BF146"/>
  <c r="T146"/>
  <c r="R146"/>
  <c r="P146"/>
  <c r="BI141"/>
  <c r="BH141"/>
  <c r="BG141"/>
  <c r="BF141"/>
  <c r="T141"/>
  <c r="R141"/>
  <c r="P141"/>
  <c r="BI139"/>
  <c r="BH139"/>
  <c r="BG139"/>
  <c r="BF139"/>
  <c r="T139"/>
  <c r="R139"/>
  <c r="P139"/>
  <c r="BI133"/>
  <c r="BH133"/>
  <c r="BG133"/>
  <c r="BF133"/>
  <c r="T133"/>
  <c r="R133"/>
  <c r="P133"/>
  <c r="J127"/>
  <c r="J126"/>
  <c r="F126"/>
  <c r="F124"/>
  <c r="E122"/>
  <c r="J92"/>
  <c r="J91"/>
  <c r="F91"/>
  <c r="F89"/>
  <c r="E87"/>
  <c r="J18"/>
  <c r="E18"/>
  <c r="F92"/>
  <c r="J17"/>
  <c r="J12"/>
  <c r="J89"/>
  <c r="E7"/>
  <c r="E85"/>
  <c i="37" r="J37"/>
  <c r="J36"/>
  <c i="1" r="AY130"/>
  <c i="37" r="J35"/>
  <c i="1" r="AX130"/>
  <c i="37" r="BI464"/>
  <c r="BH464"/>
  <c r="BG464"/>
  <c r="BF464"/>
  <c r="T464"/>
  <c r="T463"/>
  <c r="T462"/>
  <c r="R464"/>
  <c r="R463"/>
  <c r="R462"/>
  <c r="P464"/>
  <c r="P463"/>
  <c r="P462"/>
  <c r="BI461"/>
  <c r="BH461"/>
  <c r="BG461"/>
  <c r="BF461"/>
  <c r="T461"/>
  <c r="R461"/>
  <c r="P461"/>
  <c r="BI458"/>
  <c r="BH458"/>
  <c r="BG458"/>
  <c r="BF458"/>
  <c r="T458"/>
  <c r="R458"/>
  <c r="P458"/>
  <c r="BI456"/>
  <c r="BH456"/>
  <c r="BG456"/>
  <c r="BF456"/>
  <c r="T456"/>
  <c r="R456"/>
  <c r="P456"/>
  <c r="BI452"/>
  <c r="BH452"/>
  <c r="BG452"/>
  <c r="BF452"/>
  <c r="T452"/>
  <c r="R452"/>
  <c r="P452"/>
  <c r="BI437"/>
  <c r="BH437"/>
  <c r="BG437"/>
  <c r="BF437"/>
  <c r="T437"/>
  <c r="R437"/>
  <c r="P437"/>
  <c r="BI433"/>
  <c r="BH433"/>
  <c r="BG433"/>
  <c r="BF433"/>
  <c r="T433"/>
  <c r="T432"/>
  <c r="R433"/>
  <c r="R432"/>
  <c r="P433"/>
  <c r="P432"/>
  <c r="BI429"/>
  <c r="BH429"/>
  <c r="BG429"/>
  <c r="BF429"/>
  <c r="T429"/>
  <c r="R429"/>
  <c r="P429"/>
  <c r="BI427"/>
  <c r="BH427"/>
  <c r="BG427"/>
  <c r="BF427"/>
  <c r="T427"/>
  <c r="R427"/>
  <c r="P427"/>
  <c r="BI425"/>
  <c r="BH425"/>
  <c r="BG425"/>
  <c r="BF425"/>
  <c r="T425"/>
  <c r="R425"/>
  <c r="P425"/>
  <c r="BI424"/>
  <c r="BH424"/>
  <c r="BG424"/>
  <c r="BF424"/>
  <c r="T424"/>
  <c r="R424"/>
  <c r="P424"/>
  <c r="BI421"/>
  <c r="BH421"/>
  <c r="BG421"/>
  <c r="BF421"/>
  <c r="T421"/>
  <c r="R421"/>
  <c r="P421"/>
  <c r="BI420"/>
  <c r="BH420"/>
  <c r="BG420"/>
  <c r="BF420"/>
  <c r="T420"/>
  <c r="R420"/>
  <c r="P420"/>
  <c r="BI410"/>
  <c r="BH410"/>
  <c r="BG410"/>
  <c r="BF410"/>
  <c r="T410"/>
  <c r="R410"/>
  <c r="P410"/>
  <c r="BI404"/>
  <c r="BH404"/>
  <c r="BG404"/>
  <c r="BF404"/>
  <c r="T404"/>
  <c r="R404"/>
  <c r="P404"/>
  <c r="BI400"/>
  <c r="BH400"/>
  <c r="BG400"/>
  <c r="BF400"/>
  <c r="T400"/>
  <c r="R400"/>
  <c r="P400"/>
  <c r="BI395"/>
  <c r="BH395"/>
  <c r="BG395"/>
  <c r="BF395"/>
  <c r="T395"/>
  <c r="R395"/>
  <c r="P395"/>
  <c r="BI393"/>
  <c r="BH393"/>
  <c r="BG393"/>
  <c r="BF393"/>
  <c r="T393"/>
  <c r="R393"/>
  <c r="P393"/>
  <c r="BI390"/>
  <c r="BH390"/>
  <c r="BG390"/>
  <c r="BF390"/>
  <c r="T390"/>
  <c r="R390"/>
  <c r="P390"/>
  <c r="BI383"/>
  <c r="BH383"/>
  <c r="BG383"/>
  <c r="BF383"/>
  <c r="T383"/>
  <c r="R383"/>
  <c r="P383"/>
  <c r="BI379"/>
  <c r="BH379"/>
  <c r="BG379"/>
  <c r="BF379"/>
  <c r="T379"/>
  <c r="R379"/>
  <c r="P379"/>
  <c r="BI375"/>
  <c r="BH375"/>
  <c r="BG375"/>
  <c r="BF375"/>
  <c r="T375"/>
  <c r="R375"/>
  <c r="P375"/>
  <c r="BI374"/>
  <c r="BH374"/>
  <c r="BG374"/>
  <c r="BF374"/>
  <c r="T374"/>
  <c r="R374"/>
  <c r="P374"/>
  <c r="BI371"/>
  <c r="BH371"/>
  <c r="BG371"/>
  <c r="BF371"/>
  <c r="T371"/>
  <c r="R371"/>
  <c r="P371"/>
  <c r="BI351"/>
  <c r="BH351"/>
  <c r="BG351"/>
  <c r="BF351"/>
  <c r="T351"/>
  <c r="R351"/>
  <c r="P351"/>
  <c r="BI348"/>
  <c r="BH348"/>
  <c r="BG348"/>
  <c r="BF348"/>
  <c r="T348"/>
  <c r="R348"/>
  <c r="P348"/>
  <c r="BI339"/>
  <c r="BH339"/>
  <c r="BG339"/>
  <c r="BF339"/>
  <c r="T339"/>
  <c r="R339"/>
  <c r="P339"/>
  <c r="BI335"/>
  <c r="BH335"/>
  <c r="BG335"/>
  <c r="BF335"/>
  <c r="T335"/>
  <c r="R335"/>
  <c r="P335"/>
  <c r="BI326"/>
  <c r="BH326"/>
  <c r="BG326"/>
  <c r="BF326"/>
  <c r="T326"/>
  <c r="R326"/>
  <c r="P326"/>
  <c r="BI322"/>
  <c r="BH322"/>
  <c r="BG322"/>
  <c r="BF322"/>
  <c r="T322"/>
  <c r="R322"/>
  <c r="P322"/>
  <c r="BI314"/>
  <c r="BH314"/>
  <c r="BG314"/>
  <c r="BF314"/>
  <c r="T314"/>
  <c r="R314"/>
  <c r="P314"/>
  <c r="BI300"/>
  <c r="BH300"/>
  <c r="BG300"/>
  <c r="BF300"/>
  <c r="T300"/>
  <c r="R300"/>
  <c r="P300"/>
  <c r="BI284"/>
  <c r="BH284"/>
  <c r="BG284"/>
  <c r="BF284"/>
  <c r="T284"/>
  <c r="R284"/>
  <c r="P284"/>
  <c r="BI283"/>
  <c r="BH283"/>
  <c r="BG283"/>
  <c r="BF283"/>
  <c r="T283"/>
  <c r="R283"/>
  <c r="P283"/>
  <c r="BI263"/>
  <c r="BH263"/>
  <c r="BG263"/>
  <c r="BF263"/>
  <c r="T263"/>
  <c r="R263"/>
  <c r="P263"/>
  <c r="BI258"/>
  <c r="BH258"/>
  <c r="BG258"/>
  <c r="BF258"/>
  <c r="T258"/>
  <c r="R258"/>
  <c r="P258"/>
  <c r="BI257"/>
  <c r="BH257"/>
  <c r="BG257"/>
  <c r="BF257"/>
  <c r="T257"/>
  <c r="R257"/>
  <c r="P257"/>
  <c r="BI240"/>
  <c r="BH240"/>
  <c r="BG240"/>
  <c r="BF240"/>
  <c r="T240"/>
  <c r="R240"/>
  <c r="P240"/>
  <c r="BI236"/>
  <c r="BH236"/>
  <c r="BG236"/>
  <c r="BF236"/>
  <c r="T236"/>
  <c r="R236"/>
  <c r="P236"/>
  <c r="BI230"/>
  <c r="BH230"/>
  <c r="BG230"/>
  <c r="BF230"/>
  <c r="T230"/>
  <c r="R230"/>
  <c r="P230"/>
  <c r="BI226"/>
  <c r="BH226"/>
  <c r="BG226"/>
  <c r="BF226"/>
  <c r="T226"/>
  <c r="R226"/>
  <c r="P226"/>
  <c r="BI225"/>
  <c r="BH225"/>
  <c r="BG225"/>
  <c r="BF225"/>
  <c r="T225"/>
  <c r="R225"/>
  <c r="P225"/>
  <c r="BI221"/>
  <c r="BH221"/>
  <c r="BG221"/>
  <c r="BF221"/>
  <c r="T221"/>
  <c r="R221"/>
  <c r="P221"/>
  <c r="BI220"/>
  <c r="BH220"/>
  <c r="BG220"/>
  <c r="BF220"/>
  <c r="T220"/>
  <c r="R220"/>
  <c r="P220"/>
  <c r="BI216"/>
  <c r="BH216"/>
  <c r="BG216"/>
  <c r="BF216"/>
  <c r="T216"/>
  <c r="R216"/>
  <c r="P216"/>
  <c r="BI215"/>
  <c r="BH215"/>
  <c r="BG215"/>
  <c r="BF215"/>
  <c r="T215"/>
  <c r="R215"/>
  <c r="P215"/>
  <c r="BI200"/>
  <c r="BH200"/>
  <c r="BG200"/>
  <c r="BF200"/>
  <c r="T200"/>
  <c r="R200"/>
  <c r="P200"/>
  <c r="BI196"/>
  <c r="BH196"/>
  <c r="BG196"/>
  <c r="BF196"/>
  <c r="T196"/>
  <c r="R196"/>
  <c r="P196"/>
  <c r="BI193"/>
  <c r="BH193"/>
  <c r="BG193"/>
  <c r="BF193"/>
  <c r="T193"/>
  <c r="R193"/>
  <c r="P193"/>
  <c r="BI187"/>
  <c r="BH187"/>
  <c r="BG187"/>
  <c r="BF187"/>
  <c r="T187"/>
  <c r="R187"/>
  <c r="P187"/>
  <c r="BI178"/>
  <c r="BH178"/>
  <c r="BG178"/>
  <c r="BF178"/>
  <c r="T178"/>
  <c r="R178"/>
  <c r="P178"/>
  <c r="BI175"/>
  <c r="BH175"/>
  <c r="BG175"/>
  <c r="BF175"/>
  <c r="T175"/>
  <c r="R175"/>
  <c r="P175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58"/>
  <c r="BH158"/>
  <c r="BG158"/>
  <c r="BF158"/>
  <c r="T158"/>
  <c r="R158"/>
  <c r="P158"/>
  <c r="BI157"/>
  <c r="BH157"/>
  <c r="BG157"/>
  <c r="BF157"/>
  <c r="T157"/>
  <c r="R157"/>
  <c r="P157"/>
  <c r="BI151"/>
  <c r="BH151"/>
  <c r="BG151"/>
  <c r="BF151"/>
  <c r="T151"/>
  <c r="R151"/>
  <c r="P151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3"/>
  <c r="BH133"/>
  <c r="BG133"/>
  <c r="BF133"/>
  <c r="T133"/>
  <c r="R133"/>
  <c r="P133"/>
  <c r="J127"/>
  <c r="J126"/>
  <c r="F126"/>
  <c r="F124"/>
  <c r="E122"/>
  <c r="J92"/>
  <c r="J91"/>
  <c r="F91"/>
  <c r="F89"/>
  <c r="E87"/>
  <c r="J18"/>
  <c r="E18"/>
  <c r="F127"/>
  <c r="J17"/>
  <c r="J12"/>
  <c r="J124"/>
  <c r="E7"/>
  <c r="E120"/>
  <c i="36" r="J37"/>
  <c r="J36"/>
  <c i="1" r="AY129"/>
  <c i="36" r="J35"/>
  <c i="1" r="AX129"/>
  <c i="36" r="BI210"/>
  <c r="BH210"/>
  <c r="BG210"/>
  <c r="BF210"/>
  <c r="T210"/>
  <c r="T209"/>
  <c r="T208"/>
  <c r="R210"/>
  <c r="R209"/>
  <c r="R208"/>
  <c r="P210"/>
  <c r="P209"/>
  <c r="P208"/>
  <c r="BI206"/>
  <c r="BH206"/>
  <c r="BG206"/>
  <c r="BF206"/>
  <c r="T206"/>
  <c r="T205"/>
  <c r="R206"/>
  <c r="R205"/>
  <c r="P206"/>
  <c r="P205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4"/>
  <c r="BH194"/>
  <c r="BG194"/>
  <c r="BF194"/>
  <c r="T194"/>
  <c r="R194"/>
  <c r="P194"/>
  <c r="BI193"/>
  <c r="BH193"/>
  <c r="BG193"/>
  <c r="BF193"/>
  <c r="T193"/>
  <c r="R193"/>
  <c r="P193"/>
  <c r="BI182"/>
  <c r="BH182"/>
  <c r="BG182"/>
  <c r="BF182"/>
  <c r="T182"/>
  <c r="R182"/>
  <c r="P182"/>
  <c r="BI177"/>
  <c r="BH177"/>
  <c r="BG177"/>
  <c r="BF177"/>
  <c r="T177"/>
  <c r="R177"/>
  <c r="P177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6"/>
  <c r="BH166"/>
  <c r="BG166"/>
  <c r="BF166"/>
  <c r="T166"/>
  <c r="R166"/>
  <c r="P166"/>
  <c r="BI160"/>
  <c r="BH160"/>
  <c r="BG160"/>
  <c r="BF160"/>
  <c r="T160"/>
  <c r="R160"/>
  <c r="P160"/>
  <c r="BI158"/>
  <c r="BH158"/>
  <c r="BG158"/>
  <c r="BF158"/>
  <c r="T158"/>
  <c r="R158"/>
  <c r="P158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38"/>
  <c r="BH138"/>
  <c r="BG138"/>
  <c r="BF138"/>
  <c r="T138"/>
  <c r="R138"/>
  <c r="P138"/>
  <c r="BI132"/>
  <c r="BH132"/>
  <c r="BG132"/>
  <c r="BF132"/>
  <c r="T132"/>
  <c r="R132"/>
  <c r="P132"/>
  <c r="BI126"/>
  <c r="BH126"/>
  <c r="BG126"/>
  <c r="BF126"/>
  <c r="T126"/>
  <c r="R126"/>
  <c r="P126"/>
  <c r="BI124"/>
  <c r="BH124"/>
  <c r="BG124"/>
  <c r="BF124"/>
  <c r="T124"/>
  <c r="R124"/>
  <c r="P124"/>
  <c r="J119"/>
  <c r="J118"/>
  <c r="F118"/>
  <c r="F116"/>
  <c r="E114"/>
  <c r="J92"/>
  <c r="J91"/>
  <c r="F91"/>
  <c r="F89"/>
  <c r="E87"/>
  <c r="J18"/>
  <c r="E18"/>
  <c r="F119"/>
  <c r="J17"/>
  <c r="J12"/>
  <c r="J89"/>
  <c r="E7"/>
  <c r="E112"/>
  <c i="35" r="J37"/>
  <c r="J36"/>
  <c i="1" r="AY128"/>
  <c i="35" r="J35"/>
  <c i="1" r="AX128"/>
  <c i="35" r="BI432"/>
  <c r="BH432"/>
  <c r="BG432"/>
  <c r="BF432"/>
  <c r="T432"/>
  <c r="T431"/>
  <c r="T430"/>
  <c r="R432"/>
  <c r="R431"/>
  <c r="R430"/>
  <c r="P432"/>
  <c r="P431"/>
  <c r="P430"/>
  <c r="BI428"/>
  <c r="BH428"/>
  <c r="BG428"/>
  <c r="BF428"/>
  <c r="T428"/>
  <c r="T427"/>
  <c r="R428"/>
  <c r="R427"/>
  <c r="P428"/>
  <c r="P427"/>
  <c r="BI425"/>
  <c r="BH425"/>
  <c r="BG425"/>
  <c r="BF425"/>
  <c r="T425"/>
  <c r="R425"/>
  <c r="P425"/>
  <c r="BI424"/>
  <c r="BH424"/>
  <c r="BG424"/>
  <c r="BF424"/>
  <c r="T424"/>
  <c r="R424"/>
  <c r="P424"/>
  <c r="BI421"/>
  <c r="BH421"/>
  <c r="BG421"/>
  <c r="BF421"/>
  <c r="T421"/>
  <c r="R421"/>
  <c r="P421"/>
  <c r="BI420"/>
  <c r="BH420"/>
  <c r="BG420"/>
  <c r="BF420"/>
  <c r="T420"/>
  <c r="R420"/>
  <c r="P420"/>
  <c r="BI416"/>
  <c r="BH416"/>
  <c r="BG416"/>
  <c r="BF416"/>
  <c r="T416"/>
  <c r="R416"/>
  <c r="P416"/>
  <c r="BI415"/>
  <c r="BH415"/>
  <c r="BG415"/>
  <c r="BF415"/>
  <c r="T415"/>
  <c r="R415"/>
  <c r="P415"/>
  <c r="BI391"/>
  <c r="BH391"/>
  <c r="BG391"/>
  <c r="BF391"/>
  <c r="T391"/>
  <c r="R391"/>
  <c r="P391"/>
  <c r="BI389"/>
  <c r="BH389"/>
  <c r="BG389"/>
  <c r="BF389"/>
  <c r="T389"/>
  <c r="R389"/>
  <c r="P389"/>
  <c r="BI385"/>
  <c r="BH385"/>
  <c r="BG385"/>
  <c r="BF385"/>
  <c r="T385"/>
  <c r="R385"/>
  <c r="P385"/>
  <c r="BI361"/>
  <c r="BH361"/>
  <c r="BG361"/>
  <c r="BF361"/>
  <c r="T361"/>
  <c r="R361"/>
  <c r="P361"/>
  <c r="BI356"/>
  <c r="BH356"/>
  <c r="BG356"/>
  <c r="BF356"/>
  <c r="T356"/>
  <c r="R356"/>
  <c r="P356"/>
  <c r="BI351"/>
  <c r="BH351"/>
  <c r="BG351"/>
  <c r="BF351"/>
  <c r="T351"/>
  <c r="R351"/>
  <c r="P351"/>
  <c r="BI332"/>
  <c r="BH332"/>
  <c r="BG332"/>
  <c r="BF332"/>
  <c r="T332"/>
  <c r="R332"/>
  <c r="P332"/>
  <c r="BI313"/>
  <c r="BH313"/>
  <c r="BG313"/>
  <c r="BF313"/>
  <c r="T313"/>
  <c r="R313"/>
  <c r="P313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9"/>
  <c r="BH299"/>
  <c r="BG299"/>
  <c r="BF299"/>
  <c r="T299"/>
  <c r="R299"/>
  <c r="P299"/>
  <c r="BI295"/>
  <c r="BH295"/>
  <c r="BG295"/>
  <c r="BF295"/>
  <c r="T295"/>
  <c r="R295"/>
  <c r="P295"/>
  <c r="BI294"/>
  <c r="BH294"/>
  <c r="BG294"/>
  <c r="BF294"/>
  <c r="T294"/>
  <c r="R294"/>
  <c r="P294"/>
  <c r="BI291"/>
  <c r="BH291"/>
  <c r="BG291"/>
  <c r="BF291"/>
  <c r="T291"/>
  <c r="R291"/>
  <c r="P291"/>
  <c r="BI282"/>
  <c r="BH282"/>
  <c r="BG282"/>
  <c r="BF282"/>
  <c r="T282"/>
  <c r="R282"/>
  <c r="P282"/>
  <c r="BI272"/>
  <c r="BH272"/>
  <c r="BG272"/>
  <c r="BF272"/>
  <c r="T272"/>
  <c r="R272"/>
  <c r="P272"/>
  <c r="BI269"/>
  <c r="BH269"/>
  <c r="BG269"/>
  <c r="BF269"/>
  <c r="T269"/>
  <c r="R269"/>
  <c r="P269"/>
  <c r="BI265"/>
  <c r="BH265"/>
  <c r="BG265"/>
  <c r="BF265"/>
  <c r="T265"/>
  <c r="R265"/>
  <c r="P265"/>
  <c r="BI261"/>
  <c r="BH261"/>
  <c r="BG261"/>
  <c r="BF261"/>
  <c r="T261"/>
  <c r="R261"/>
  <c r="P261"/>
  <c r="BI258"/>
  <c r="BH258"/>
  <c r="BG258"/>
  <c r="BF258"/>
  <c r="T258"/>
  <c r="R258"/>
  <c r="P258"/>
  <c r="BI252"/>
  <c r="BH252"/>
  <c r="BG252"/>
  <c r="BF252"/>
  <c r="T252"/>
  <c r="R252"/>
  <c r="P252"/>
  <c r="BI250"/>
  <c r="BH250"/>
  <c r="BG250"/>
  <c r="BF250"/>
  <c r="T250"/>
  <c r="R250"/>
  <c r="P250"/>
  <c r="BI244"/>
  <c r="BH244"/>
  <c r="BG244"/>
  <c r="BF244"/>
  <c r="T244"/>
  <c r="R244"/>
  <c r="P244"/>
  <c r="BI241"/>
  <c r="BH241"/>
  <c r="BG241"/>
  <c r="BF241"/>
  <c r="T241"/>
  <c r="R241"/>
  <c r="P241"/>
  <c r="BI237"/>
  <c r="BH237"/>
  <c r="BG237"/>
  <c r="BF237"/>
  <c r="T237"/>
  <c r="R237"/>
  <c r="P237"/>
  <c r="BI227"/>
  <c r="BH227"/>
  <c r="BG227"/>
  <c r="BF227"/>
  <c r="T227"/>
  <c r="R227"/>
  <c r="P227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5"/>
  <c r="BH205"/>
  <c r="BG205"/>
  <c r="BF205"/>
  <c r="T205"/>
  <c r="R205"/>
  <c r="P205"/>
  <c r="BI199"/>
  <c r="BH199"/>
  <c r="BG199"/>
  <c r="BF199"/>
  <c r="T199"/>
  <c r="R199"/>
  <c r="P199"/>
  <c r="BI198"/>
  <c r="BH198"/>
  <c r="BG198"/>
  <c r="BF198"/>
  <c r="T198"/>
  <c r="R198"/>
  <c r="P198"/>
  <c r="BI192"/>
  <c r="BH192"/>
  <c r="BG192"/>
  <c r="BF192"/>
  <c r="T192"/>
  <c r="R192"/>
  <c r="P192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9"/>
  <c r="BH179"/>
  <c r="BG179"/>
  <c r="BF179"/>
  <c r="T179"/>
  <c r="R179"/>
  <c r="P179"/>
  <c r="BI175"/>
  <c r="BH175"/>
  <c r="BG175"/>
  <c r="BF175"/>
  <c r="T175"/>
  <c r="R175"/>
  <c r="P175"/>
  <c r="BI173"/>
  <c r="BH173"/>
  <c r="BG173"/>
  <c r="BF173"/>
  <c r="T173"/>
  <c r="R173"/>
  <c r="P173"/>
  <c r="BI165"/>
  <c r="BH165"/>
  <c r="BG165"/>
  <c r="BF165"/>
  <c r="T165"/>
  <c r="R165"/>
  <c r="P165"/>
  <c r="BI162"/>
  <c r="BH162"/>
  <c r="BG162"/>
  <c r="BF162"/>
  <c r="T162"/>
  <c r="R162"/>
  <c r="P162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4"/>
  <c r="BH134"/>
  <c r="BG134"/>
  <c r="BF134"/>
  <c r="T134"/>
  <c r="R134"/>
  <c r="P134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123"/>
  <c r="J17"/>
  <c r="J12"/>
  <c r="J120"/>
  <c r="E7"/>
  <c r="E116"/>
  <c i="34" r="J37"/>
  <c r="J36"/>
  <c i="1" r="AY127"/>
  <c i="34" r="J35"/>
  <c i="1" r="AX127"/>
  <c i="34"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J113"/>
  <c r="J112"/>
  <c r="F112"/>
  <c r="F110"/>
  <c r="E108"/>
  <c r="J92"/>
  <c r="J91"/>
  <c r="F91"/>
  <c r="F89"/>
  <c r="E87"/>
  <c r="J18"/>
  <c r="E18"/>
  <c r="F113"/>
  <c r="J17"/>
  <c r="J12"/>
  <c r="J89"/>
  <c r="E7"/>
  <c r="E106"/>
  <c i="33" r="J37"/>
  <c r="J36"/>
  <c i="1" r="AY126"/>
  <c i="33" r="J35"/>
  <c i="1" r="AX126"/>
  <c i="33"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J114"/>
  <c r="J113"/>
  <c r="F113"/>
  <c r="F111"/>
  <c r="E109"/>
  <c r="J92"/>
  <c r="J91"/>
  <c r="F91"/>
  <c r="F89"/>
  <c r="E87"/>
  <c r="J18"/>
  <c r="E18"/>
  <c r="F92"/>
  <c r="J17"/>
  <c r="J12"/>
  <c r="J111"/>
  <c r="E7"/>
  <c r="E85"/>
  <c i="32" r="J37"/>
  <c r="J36"/>
  <c i="1" r="AY125"/>
  <c i="32" r="J35"/>
  <c i="1" r="AX125"/>
  <c i="32" r="BI174"/>
  <c r="BH174"/>
  <c r="BG174"/>
  <c r="BF174"/>
  <c r="T174"/>
  <c r="R174"/>
  <c r="P174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8"/>
  <c r="BH158"/>
  <c r="BG158"/>
  <c r="BF158"/>
  <c r="T158"/>
  <c r="R158"/>
  <c r="P158"/>
  <c r="BI157"/>
  <c r="BH157"/>
  <c r="BG157"/>
  <c r="BF157"/>
  <c r="T157"/>
  <c r="R157"/>
  <c r="P157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31" r="J37"/>
  <c r="J36"/>
  <c i="1" r="AY124"/>
  <c i="31" r="J35"/>
  <c i="1" r="AX124"/>
  <c i="31"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30" r="J37"/>
  <c r="J36"/>
  <c i="1" r="AY123"/>
  <c i="30" r="J35"/>
  <c i="1" r="AX123"/>
  <c i="30"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4"/>
  <c r="BH134"/>
  <c r="BG134"/>
  <c r="BF134"/>
  <c r="T134"/>
  <c r="R134"/>
  <c r="P134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29" r="J37"/>
  <c r="J36"/>
  <c i="1" r="AY122"/>
  <c i="29" r="J35"/>
  <c i="1" r="AX122"/>
  <c i="29" r="BI285"/>
  <c r="BH285"/>
  <c r="BG285"/>
  <c r="BF285"/>
  <c r="T285"/>
  <c r="R285"/>
  <c r="P285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1"/>
  <c r="BH261"/>
  <c r="BG261"/>
  <c r="BF261"/>
  <c r="T261"/>
  <c r="R261"/>
  <c r="P261"/>
  <c r="BI257"/>
  <c r="BH257"/>
  <c r="BG257"/>
  <c r="BF257"/>
  <c r="T257"/>
  <c r="R257"/>
  <c r="P257"/>
  <c r="BI253"/>
  <c r="BH253"/>
  <c r="BG253"/>
  <c r="BF253"/>
  <c r="T253"/>
  <c r="R253"/>
  <c r="P253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2"/>
  <c r="BH232"/>
  <c r="BG232"/>
  <c r="BF232"/>
  <c r="T232"/>
  <c r="R232"/>
  <c r="P232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2"/>
  <c r="BH212"/>
  <c r="BG212"/>
  <c r="BF212"/>
  <c r="T212"/>
  <c r="R212"/>
  <c r="P212"/>
  <c r="BI209"/>
  <c r="BH209"/>
  <c r="BG209"/>
  <c r="BF209"/>
  <c r="T209"/>
  <c r="R209"/>
  <c r="P209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R124"/>
  <c r="P124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92"/>
  <c r="J17"/>
  <c r="J12"/>
  <c r="J89"/>
  <c r="E7"/>
  <c r="E85"/>
  <c i="28" r="J37"/>
  <c r="J36"/>
  <c i="1" r="AY121"/>
  <c i="28" r="J35"/>
  <c i="1" r="AX121"/>
  <c i="28" r="BI184"/>
  <c r="BH184"/>
  <c r="BG184"/>
  <c r="BF184"/>
  <c r="T184"/>
  <c r="R184"/>
  <c r="P184"/>
  <c r="BI180"/>
  <c r="BH180"/>
  <c r="BG180"/>
  <c r="BF180"/>
  <c r="T180"/>
  <c r="R180"/>
  <c r="P180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70"/>
  <c r="BH170"/>
  <c r="BG170"/>
  <c r="BF170"/>
  <c r="T170"/>
  <c r="R170"/>
  <c r="P170"/>
  <c r="BI166"/>
  <c r="BH166"/>
  <c r="BG166"/>
  <c r="BF166"/>
  <c r="T166"/>
  <c r="R166"/>
  <c r="P166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27" r="J37"/>
  <c r="J36"/>
  <c i="1" r="AY120"/>
  <c i="27" r="J35"/>
  <c i="1" r="AX120"/>
  <c i="27"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50"/>
  <c r="BH150"/>
  <c r="BG150"/>
  <c r="BF150"/>
  <c r="T150"/>
  <c r="R150"/>
  <c r="P150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92"/>
  <c r="J17"/>
  <c r="J12"/>
  <c r="J89"/>
  <c r="E7"/>
  <c r="E109"/>
  <c i="26" r="J37"/>
  <c r="J36"/>
  <c i="1" r="AY119"/>
  <c i="26" r="J35"/>
  <c i="1" r="AX119"/>
  <c i="26"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4"/>
  <c r="BH144"/>
  <c r="BG144"/>
  <c r="BF144"/>
  <c r="T144"/>
  <c r="R144"/>
  <c r="P144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25" r="J37"/>
  <c r="J36"/>
  <c i="1" r="AY118"/>
  <c i="25" r="J35"/>
  <c i="1" r="AX118"/>
  <c i="25"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109"/>
  <c i="24" r="J37"/>
  <c r="J36"/>
  <c i="1" r="AY117"/>
  <c i="24" r="J35"/>
  <c i="1" r="AX117"/>
  <c i="24"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23" r="J37"/>
  <c r="J36"/>
  <c i="1" r="AY116"/>
  <c i="23" r="J35"/>
  <c i="1" r="AX116"/>
  <c i="23"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9"/>
  <c r="BH189"/>
  <c r="BG189"/>
  <c r="BF189"/>
  <c r="T189"/>
  <c r="R189"/>
  <c r="P189"/>
  <c r="BI180"/>
  <c r="BH180"/>
  <c r="BG180"/>
  <c r="BF180"/>
  <c r="T180"/>
  <c r="R180"/>
  <c r="P180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89"/>
  <c r="E7"/>
  <c r="E109"/>
  <c i="22" r="J37"/>
  <c r="J36"/>
  <c i="1" r="AY115"/>
  <c i="22" r="J35"/>
  <c i="1" r="AX115"/>
  <c i="22"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5"/>
  <c r="BH175"/>
  <c r="BG175"/>
  <c r="BF175"/>
  <c r="T175"/>
  <c r="R175"/>
  <c r="P175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21" r="J37"/>
  <c r="J36"/>
  <c i="1" r="AY114"/>
  <c i="21" r="J35"/>
  <c i="1" r="AX114"/>
  <c i="21" r="BI173"/>
  <c r="BH173"/>
  <c r="BG173"/>
  <c r="BF173"/>
  <c r="T173"/>
  <c r="R173"/>
  <c r="P173"/>
  <c r="BI172"/>
  <c r="BH172"/>
  <c r="BG172"/>
  <c r="BF172"/>
  <c r="T172"/>
  <c r="R172"/>
  <c r="P172"/>
  <c r="BI165"/>
  <c r="BH165"/>
  <c r="BG165"/>
  <c r="BF165"/>
  <c r="T165"/>
  <c r="R165"/>
  <c r="P165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J116"/>
  <c r="J115"/>
  <c r="F115"/>
  <c r="F113"/>
  <c r="E111"/>
  <c r="J92"/>
  <c r="J91"/>
  <c r="F91"/>
  <c r="F89"/>
  <c r="E87"/>
  <c r="J18"/>
  <c r="E18"/>
  <c r="F116"/>
  <c r="J17"/>
  <c r="J12"/>
  <c r="J113"/>
  <c r="E7"/>
  <c r="E85"/>
  <c i="20" r="J37"/>
  <c r="J36"/>
  <c i="1" r="AY113"/>
  <c i="20" r="J35"/>
  <c i="1" r="AX113"/>
  <c i="20"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19" r="J37"/>
  <c r="J36"/>
  <c i="1" r="AY112"/>
  <c i="19" r="J35"/>
  <c i="1" r="AX112"/>
  <c i="19"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92"/>
  <c r="J17"/>
  <c r="J12"/>
  <c r="J112"/>
  <c r="E7"/>
  <c r="E108"/>
  <c i="18" r="J37"/>
  <c r="J36"/>
  <c i="1" r="AY111"/>
  <c i="18" r="J35"/>
  <c i="1" r="AX111"/>
  <c i="18" r="BI467"/>
  <c r="BH467"/>
  <c r="BG467"/>
  <c r="BF467"/>
  <c r="T467"/>
  <c r="R467"/>
  <c r="P467"/>
  <c r="BI466"/>
  <c r="BH466"/>
  <c r="BG466"/>
  <c r="BF466"/>
  <c r="T466"/>
  <c r="R466"/>
  <c r="P466"/>
  <c r="BI463"/>
  <c r="BH463"/>
  <c r="BG463"/>
  <c r="BF463"/>
  <c r="T463"/>
  <c r="R463"/>
  <c r="P463"/>
  <c r="BI461"/>
  <c r="BH461"/>
  <c r="BG461"/>
  <c r="BF461"/>
  <c r="T461"/>
  <c r="R461"/>
  <c r="P461"/>
  <c r="BI457"/>
  <c r="BH457"/>
  <c r="BG457"/>
  <c r="BF457"/>
  <c r="T457"/>
  <c r="R457"/>
  <c r="P457"/>
  <c r="BI447"/>
  <c r="BH447"/>
  <c r="BG447"/>
  <c r="BF447"/>
  <c r="T447"/>
  <c r="R447"/>
  <c r="P447"/>
  <c r="BI444"/>
  <c r="BH444"/>
  <c r="BG444"/>
  <c r="BF444"/>
  <c r="T444"/>
  <c r="R444"/>
  <c r="P444"/>
  <c r="BI443"/>
  <c r="BH443"/>
  <c r="BG443"/>
  <c r="BF443"/>
  <c r="T443"/>
  <c r="R443"/>
  <c r="P443"/>
  <c r="BI435"/>
  <c r="BH435"/>
  <c r="BG435"/>
  <c r="BF435"/>
  <c r="T435"/>
  <c r="R435"/>
  <c r="P435"/>
  <c r="BI432"/>
  <c r="BH432"/>
  <c r="BG432"/>
  <c r="BF432"/>
  <c r="T432"/>
  <c r="R432"/>
  <c r="P432"/>
  <c r="BI429"/>
  <c r="BH429"/>
  <c r="BG429"/>
  <c r="BF429"/>
  <c r="T429"/>
  <c r="R429"/>
  <c r="P429"/>
  <c r="BI426"/>
  <c r="BH426"/>
  <c r="BG426"/>
  <c r="BF426"/>
  <c r="T426"/>
  <c r="R426"/>
  <c r="P426"/>
  <c r="BI424"/>
  <c r="BH424"/>
  <c r="BG424"/>
  <c r="BF424"/>
  <c r="T424"/>
  <c r="R424"/>
  <c r="P424"/>
  <c r="BI421"/>
  <c r="BH421"/>
  <c r="BG421"/>
  <c r="BF421"/>
  <c r="T421"/>
  <c r="R421"/>
  <c r="P421"/>
  <c r="BI413"/>
  <c r="BH413"/>
  <c r="BG413"/>
  <c r="BF413"/>
  <c r="T413"/>
  <c r="R413"/>
  <c r="P413"/>
  <c r="BI405"/>
  <c r="BH405"/>
  <c r="BG405"/>
  <c r="BF405"/>
  <c r="T405"/>
  <c r="R405"/>
  <c r="P405"/>
  <c r="BI397"/>
  <c r="BH397"/>
  <c r="BG397"/>
  <c r="BF397"/>
  <c r="T397"/>
  <c r="R397"/>
  <c r="P397"/>
  <c r="BI389"/>
  <c r="BH389"/>
  <c r="BG389"/>
  <c r="BF389"/>
  <c r="T389"/>
  <c r="R389"/>
  <c r="P389"/>
  <c r="BI381"/>
  <c r="BH381"/>
  <c r="BG381"/>
  <c r="BF381"/>
  <c r="T381"/>
  <c r="R381"/>
  <c r="P381"/>
  <c r="BI377"/>
  <c r="BH377"/>
  <c r="BG377"/>
  <c r="BF377"/>
  <c r="T377"/>
  <c r="R377"/>
  <c r="P377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3"/>
  <c r="BH363"/>
  <c r="BG363"/>
  <c r="BF363"/>
  <c r="T363"/>
  <c r="R363"/>
  <c r="P363"/>
  <c r="BI358"/>
  <c r="BH358"/>
  <c r="BG358"/>
  <c r="BF358"/>
  <c r="T358"/>
  <c r="R358"/>
  <c r="P358"/>
  <c r="BI350"/>
  <c r="BH350"/>
  <c r="BG350"/>
  <c r="BF350"/>
  <c r="T350"/>
  <c r="R350"/>
  <c r="P350"/>
  <c r="BI342"/>
  <c r="BH342"/>
  <c r="BG342"/>
  <c r="BF342"/>
  <c r="T342"/>
  <c r="R342"/>
  <c r="P342"/>
  <c r="BI333"/>
  <c r="BH333"/>
  <c r="BG333"/>
  <c r="BF333"/>
  <c r="T333"/>
  <c r="R333"/>
  <c r="P333"/>
  <c r="BI327"/>
  <c r="BH327"/>
  <c r="BG327"/>
  <c r="BF327"/>
  <c r="T327"/>
  <c r="R327"/>
  <c r="P327"/>
  <c r="BI321"/>
  <c r="BH321"/>
  <c r="BG321"/>
  <c r="BF321"/>
  <c r="T321"/>
  <c r="R321"/>
  <c r="P321"/>
  <c r="BI317"/>
  <c r="BH317"/>
  <c r="BG317"/>
  <c r="BF317"/>
  <c r="T317"/>
  <c r="R317"/>
  <c r="P317"/>
  <c r="BI313"/>
  <c r="BH313"/>
  <c r="BG313"/>
  <c r="BF313"/>
  <c r="T313"/>
  <c r="R313"/>
  <c r="P313"/>
  <c r="BI295"/>
  <c r="BH295"/>
  <c r="BG295"/>
  <c r="BF295"/>
  <c r="T295"/>
  <c r="R295"/>
  <c r="P295"/>
  <c r="BI286"/>
  <c r="BH286"/>
  <c r="BG286"/>
  <c r="BF286"/>
  <c r="T286"/>
  <c r="R286"/>
  <c r="P286"/>
  <c r="BI277"/>
  <c r="BH277"/>
  <c r="BG277"/>
  <c r="BF277"/>
  <c r="T277"/>
  <c r="R277"/>
  <c r="P277"/>
  <c r="BI275"/>
  <c r="BH275"/>
  <c r="BG275"/>
  <c r="BF275"/>
  <c r="T275"/>
  <c r="R275"/>
  <c r="P275"/>
  <c r="BI271"/>
  <c r="BH271"/>
  <c r="BG271"/>
  <c r="BF271"/>
  <c r="T271"/>
  <c r="R271"/>
  <c r="P271"/>
  <c r="BI269"/>
  <c r="BH269"/>
  <c r="BG269"/>
  <c r="BF269"/>
  <c r="T269"/>
  <c r="R269"/>
  <c r="P269"/>
  <c r="BI265"/>
  <c r="BH265"/>
  <c r="BG265"/>
  <c r="BF265"/>
  <c r="T265"/>
  <c r="R265"/>
  <c r="P265"/>
  <c r="BI262"/>
  <c r="BH262"/>
  <c r="BG262"/>
  <c r="BF262"/>
  <c r="T262"/>
  <c r="R262"/>
  <c r="P262"/>
  <c r="BI258"/>
  <c r="BH258"/>
  <c r="BG258"/>
  <c r="BF258"/>
  <c r="T258"/>
  <c r="R258"/>
  <c r="P258"/>
  <c r="BI257"/>
  <c r="BH257"/>
  <c r="BG257"/>
  <c r="BF257"/>
  <c r="T257"/>
  <c r="R257"/>
  <c r="P257"/>
  <c r="BI250"/>
  <c r="BH250"/>
  <c r="BG250"/>
  <c r="BF250"/>
  <c r="T250"/>
  <c r="R250"/>
  <c r="P250"/>
  <c r="BI249"/>
  <c r="BH249"/>
  <c r="BG249"/>
  <c r="BF249"/>
  <c r="T249"/>
  <c r="R249"/>
  <c r="P249"/>
  <c r="BI245"/>
  <c r="BH245"/>
  <c r="BG245"/>
  <c r="BF245"/>
  <c r="T245"/>
  <c r="R245"/>
  <c r="P245"/>
  <c r="BI244"/>
  <c r="BH244"/>
  <c r="BG244"/>
  <c r="BF244"/>
  <c r="T244"/>
  <c r="R244"/>
  <c r="P244"/>
  <c r="BI239"/>
  <c r="BH239"/>
  <c r="BG239"/>
  <c r="BF239"/>
  <c r="T239"/>
  <c r="R239"/>
  <c r="P239"/>
  <c r="BI233"/>
  <c r="BH233"/>
  <c r="BG233"/>
  <c r="BF233"/>
  <c r="T233"/>
  <c r="R233"/>
  <c r="P233"/>
  <c r="BI232"/>
  <c r="BH232"/>
  <c r="BG232"/>
  <c r="BF232"/>
  <c r="T232"/>
  <c r="R232"/>
  <c r="P232"/>
  <c r="BI224"/>
  <c r="BH224"/>
  <c r="BG224"/>
  <c r="BF224"/>
  <c r="T224"/>
  <c r="R224"/>
  <c r="P224"/>
  <c r="BI223"/>
  <c r="BH223"/>
  <c r="BG223"/>
  <c r="BF223"/>
  <c r="T223"/>
  <c r="R223"/>
  <c r="P223"/>
  <c r="BI217"/>
  <c r="BH217"/>
  <c r="BG217"/>
  <c r="BF217"/>
  <c r="T217"/>
  <c r="R217"/>
  <c r="P217"/>
  <c r="BI215"/>
  <c r="BH215"/>
  <c r="BG215"/>
  <c r="BF215"/>
  <c r="T215"/>
  <c r="R215"/>
  <c r="P215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192"/>
  <c r="BH192"/>
  <c r="BG192"/>
  <c r="BF192"/>
  <c r="T192"/>
  <c r="R192"/>
  <c r="P192"/>
  <c r="BI185"/>
  <c r="BH185"/>
  <c r="BG185"/>
  <c r="BF185"/>
  <c r="T185"/>
  <c r="R185"/>
  <c r="P185"/>
  <c r="BI182"/>
  <c r="BH182"/>
  <c r="BG182"/>
  <c r="BF182"/>
  <c r="T182"/>
  <c r="R182"/>
  <c r="P182"/>
  <c r="BI176"/>
  <c r="BH176"/>
  <c r="BG176"/>
  <c r="BF176"/>
  <c r="T176"/>
  <c r="R176"/>
  <c r="P176"/>
  <c r="BI173"/>
  <c r="BH173"/>
  <c r="BG173"/>
  <c r="BF173"/>
  <c r="T173"/>
  <c r="R173"/>
  <c r="P173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5"/>
  <c r="BH155"/>
  <c r="BG155"/>
  <c r="BF155"/>
  <c r="T155"/>
  <c r="R155"/>
  <c r="P155"/>
  <c r="BI145"/>
  <c r="BH145"/>
  <c r="BG145"/>
  <c r="BF145"/>
  <c r="T145"/>
  <c r="R145"/>
  <c r="P145"/>
  <c r="BI139"/>
  <c r="BH139"/>
  <c r="BG139"/>
  <c r="BF139"/>
  <c r="T139"/>
  <c r="R139"/>
  <c r="P139"/>
  <c r="BI135"/>
  <c r="BH135"/>
  <c r="BG135"/>
  <c r="BF135"/>
  <c r="T135"/>
  <c r="R135"/>
  <c r="P135"/>
  <c r="BI129"/>
  <c r="BH129"/>
  <c r="BG129"/>
  <c r="BF129"/>
  <c r="T129"/>
  <c r="R129"/>
  <c r="P129"/>
  <c r="BI127"/>
  <c r="BH127"/>
  <c r="BG127"/>
  <c r="BF127"/>
  <c r="T127"/>
  <c r="R127"/>
  <c r="P127"/>
  <c r="J122"/>
  <c r="J121"/>
  <c r="F121"/>
  <c r="F119"/>
  <c r="E117"/>
  <c r="J92"/>
  <c r="J91"/>
  <c r="F91"/>
  <c r="F89"/>
  <c r="E87"/>
  <c r="J18"/>
  <c r="E18"/>
  <c r="F122"/>
  <c r="J17"/>
  <c r="J12"/>
  <c r="J119"/>
  <c r="E7"/>
  <c r="E115"/>
  <c i="17" r="J37"/>
  <c r="J36"/>
  <c i="1" r="AY110"/>
  <c i="17" r="J35"/>
  <c i="1" r="AX110"/>
  <c i="17" r="BI395"/>
  <c r="BH395"/>
  <c r="BG395"/>
  <c r="BF395"/>
  <c r="T395"/>
  <c r="T394"/>
  <c r="T393"/>
  <c r="R395"/>
  <c r="R394"/>
  <c r="R393"/>
  <c r="P395"/>
  <c r="P394"/>
  <c r="P393"/>
  <c r="BI391"/>
  <c r="BH391"/>
  <c r="BG391"/>
  <c r="BF391"/>
  <c r="T391"/>
  <c r="R391"/>
  <c r="P391"/>
  <c r="BI390"/>
  <c r="BH390"/>
  <c r="BG390"/>
  <c r="BF390"/>
  <c r="T390"/>
  <c r="R390"/>
  <c r="P390"/>
  <c r="BI387"/>
  <c r="BH387"/>
  <c r="BG387"/>
  <c r="BF387"/>
  <c r="T387"/>
  <c r="R387"/>
  <c r="P387"/>
  <c r="BI386"/>
  <c r="BH386"/>
  <c r="BG386"/>
  <c r="BF386"/>
  <c r="T386"/>
  <c r="R386"/>
  <c r="P386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6"/>
  <c r="BH376"/>
  <c r="BG376"/>
  <c r="BF376"/>
  <c r="T376"/>
  <c r="R376"/>
  <c r="P376"/>
  <c r="BI365"/>
  <c r="BH365"/>
  <c r="BG365"/>
  <c r="BF365"/>
  <c r="T365"/>
  <c r="R365"/>
  <c r="P365"/>
  <c r="BI363"/>
  <c r="BH363"/>
  <c r="BG363"/>
  <c r="BF363"/>
  <c r="T363"/>
  <c r="R363"/>
  <c r="P363"/>
  <c r="BI355"/>
  <c r="BH355"/>
  <c r="BG355"/>
  <c r="BF355"/>
  <c r="T355"/>
  <c r="R355"/>
  <c r="P355"/>
  <c r="BI351"/>
  <c r="BH351"/>
  <c r="BG351"/>
  <c r="BF351"/>
  <c r="T351"/>
  <c r="R351"/>
  <c r="P351"/>
  <c r="BI345"/>
  <c r="BH345"/>
  <c r="BG345"/>
  <c r="BF345"/>
  <c r="T345"/>
  <c r="R345"/>
  <c r="P345"/>
  <c r="BI339"/>
  <c r="BH339"/>
  <c r="BG339"/>
  <c r="BF339"/>
  <c r="T339"/>
  <c r="R339"/>
  <c r="P339"/>
  <c r="BI333"/>
  <c r="BH333"/>
  <c r="BG333"/>
  <c r="BF333"/>
  <c r="T333"/>
  <c r="R333"/>
  <c r="P333"/>
  <c r="BI330"/>
  <c r="BH330"/>
  <c r="BG330"/>
  <c r="BF330"/>
  <c r="T330"/>
  <c r="R330"/>
  <c r="P330"/>
  <c r="BI326"/>
  <c r="BH326"/>
  <c r="BG326"/>
  <c r="BF326"/>
  <c r="T326"/>
  <c r="R326"/>
  <c r="P326"/>
  <c r="BI322"/>
  <c r="BH322"/>
  <c r="BG322"/>
  <c r="BF322"/>
  <c r="T322"/>
  <c r="R322"/>
  <c r="P322"/>
  <c r="BI305"/>
  <c r="BH305"/>
  <c r="BG305"/>
  <c r="BF305"/>
  <c r="T305"/>
  <c r="R305"/>
  <c r="P305"/>
  <c r="BI293"/>
  <c r="BH293"/>
  <c r="BG293"/>
  <c r="BF293"/>
  <c r="T293"/>
  <c r="R293"/>
  <c r="P293"/>
  <c r="BI287"/>
  <c r="BH287"/>
  <c r="BG287"/>
  <c r="BF287"/>
  <c r="T287"/>
  <c r="R287"/>
  <c r="P287"/>
  <c r="BI284"/>
  <c r="BH284"/>
  <c r="BG284"/>
  <c r="BF284"/>
  <c r="T284"/>
  <c r="R284"/>
  <c r="P284"/>
  <c r="BI280"/>
  <c r="BH280"/>
  <c r="BG280"/>
  <c r="BF280"/>
  <c r="T280"/>
  <c r="R280"/>
  <c r="P280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1"/>
  <c r="BH261"/>
  <c r="BG261"/>
  <c r="BF261"/>
  <c r="T261"/>
  <c r="R261"/>
  <c r="P261"/>
  <c r="BI260"/>
  <c r="BH260"/>
  <c r="BG260"/>
  <c r="BF260"/>
  <c r="T260"/>
  <c r="R260"/>
  <c r="P260"/>
  <c r="BI258"/>
  <c r="BH258"/>
  <c r="BG258"/>
  <c r="BF258"/>
  <c r="T258"/>
  <c r="R258"/>
  <c r="P258"/>
  <c r="BI254"/>
  <c r="BH254"/>
  <c r="BG254"/>
  <c r="BF254"/>
  <c r="T254"/>
  <c r="T253"/>
  <c r="R254"/>
  <c r="R253"/>
  <c r="P254"/>
  <c r="P253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7"/>
  <c r="BH247"/>
  <c r="BG247"/>
  <c r="BF247"/>
  <c r="T247"/>
  <c r="R247"/>
  <c r="P247"/>
  <c r="BI245"/>
  <c r="BH245"/>
  <c r="BG245"/>
  <c r="BF245"/>
  <c r="T245"/>
  <c r="R245"/>
  <c r="P245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1"/>
  <c r="BH231"/>
  <c r="BG231"/>
  <c r="BF231"/>
  <c r="T231"/>
  <c r="R231"/>
  <c r="P231"/>
  <c r="BI230"/>
  <c r="BH230"/>
  <c r="BG230"/>
  <c r="BF230"/>
  <c r="T230"/>
  <c r="R230"/>
  <c r="P230"/>
  <c r="BI224"/>
  <c r="BH224"/>
  <c r="BG224"/>
  <c r="BF224"/>
  <c r="T224"/>
  <c r="R224"/>
  <c r="P224"/>
  <c r="BI220"/>
  <c r="BH220"/>
  <c r="BG220"/>
  <c r="BF220"/>
  <c r="T220"/>
  <c r="R220"/>
  <c r="P220"/>
  <c r="BI219"/>
  <c r="BH219"/>
  <c r="BG219"/>
  <c r="BF219"/>
  <c r="T219"/>
  <c r="R219"/>
  <c r="P219"/>
  <c r="BI217"/>
  <c r="BH217"/>
  <c r="BG217"/>
  <c r="BF217"/>
  <c r="T217"/>
  <c r="R217"/>
  <c r="P217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199"/>
  <c r="BH199"/>
  <c r="BG199"/>
  <c r="BF199"/>
  <c r="T199"/>
  <c r="R199"/>
  <c r="P199"/>
  <c r="BI195"/>
  <c r="BH195"/>
  <c r="BG195"/>
  <c r="BF195"/>
  <c r="T195"/>
  <c r="R195"/>
  <c r="P195"/>
  <c r="BI177"/>
  <c r="BH177"/>
  <c r="BG177"/>
  <c r="BF177"/>
  <c r="T177"/>
  <c r="R177"/>
  <c r="P177"/>
  <c r="BI173"/>
  <c r="BH173"/>
  <c r="BG173"/>
  <c r="BF173"/>
  <c r="T173"/>
  <c r="R173"/>
  <c r="P173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1"/>
  <c r="BH131"/>
  <c r="BG131"/>
  <c r="BF131"/>
  <c r="T131"/>
  <c r="R131"/>
  <c r="P131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123"/>
  <c r="J17"/>
  <c r="J12"/>
  <c r="J120"/>
  <c r="E7"/>
  <c r="E116"/>
  <c i="16" r="J37"/>
  <c r="J36"/>
  <c i="1" r="AY109"/>
  <c i="16" r="J35"/>
  <c i="1" r="AX109"/>
  <c i="16" r="BI670"/>
  <c r="BH670"/>
  <c r="BG670"/>
  <c r="BF670"/>
  <c r="T670"/>
  <c r="T669"/>
  <c r="T668"/>
  <c r="R670"/>
  <c r="R669"/>
  <c r="R668"/>
  <c r="P670"/>
  <c r="P669"/>
  <c r="P668"/>
  <c r="BI667"/>
  <c r="BH667"/>
  <c r="BG667"/>
  <c r="BF667"/>
  <c r="T667"/>
  <c r="R667"/>
  <c r="P667"/>
  <c r="BI665"/>
  <c r="BH665"/>
  <c r="BG665"/>
  <c r="BF665"/>
  <c r="T665"/>
  <c r="R665"/>
  <c r="P665"/>
  <c r="BI664"/>
  <c r="BH664"/>
  <c r="BG664"/>
  <c r="BF664"/>
  <c r="T664"/>
  <c r="R664"/>
  <c r="P664"/>
  <c r="BI659"/>
  <c r="BH659"/>
  <c r="BG659"/>
  <c r="BF659"/>
  <c r="T659"/>
  <c r="R659"/>
  <c r="P659"/>
  <c r="BI656"/>
  <c r="BH656"/>
  <c r="BG656"/>
  <c r="BF656"/>
  <c r="T656"/>
  <c r="R656"/>
  <c r="P656"/>
  <c r="BI654"/>
  <c r="BH654"/>
  <c r="BG654"/>
  <c r="BF654"/>
  <c r="T654"/>
  <c r="R654"/>
  <c r="P654"/>
  <c r="BI650"/>
  <c r="BH650"/>
  <c r="BG650"/>
  <c r="BF650"/>
  <c r="T650"/>
  <c r="R650"/>
  <c r="P650"/>
  <c r="BI642"/>
  <c r="BH642"/>
  <c r="BG642"/>
  <c r="BF642"/>
  <c r="T642"/>
  <c r="R642"/>
  <c r="P642"/>
  <c r="BI639"/>
  <c r="BH639"/>
  <c r="BG639"/>
  <c r="BF639"/>
  <c r="T639"/>
  <c r="R639"/>
  <c r="P639"/>
  <c r="BI638"/>
  <c r="BH638"/>
  <c r="BG638"/>
  <c r="BF638"/>
  <c r="T638"/>
  <c r="R638"/>
  <c r="P638"/>
  <c r="BI635"/>
  <c r="BH635"/>
  <c r="BG635"/>
  <c r="BF635"/>
  <c r="T635"/>
  <c r="R635"/>
  <c r="P635"/>
  <c r="BI632"/>
  <c r="BH632"/>
  <c r="BG632"/>
  <c r="BF632"/>
  <c r="T632"/>
  <c r="R632"/>
  <c r="P632"/>
  <c r="BI628"/>
  <c r="BH628"/>
  <c r="BG628"/>
  <c r="BF628"/>
  <c r="T628"/>
  <c r="R628"/>
  <c r="P628"/>
  <c r="BI620"/>
  <c r="BH620"/>
  <c r="BG620"/>
  <c r="BF620"/>
  <c r="T620"/>
  <c r="R620"/>
  <c r="P620"/>
  <c r="BI617"/>
  <c r="BH617"/>
  <c r="BG617"/>
  <c r="BF617"/>
  <c r="T617"/>
  <c r="R617"/>
  <c r="P617"/>
  <c r="BI615"/>
  <c r="BH615"/>
  <c r="BG615"/>
  <c r="BF615"/>
  <c r="T615"/>
  <c r="R615"/>
  <c r="P615"/>
  <c r="BI606"/>
  <c r="BH606"/>
  <c r="BG606"/>
  <c r="BF606"/>
  <c r="T606"/>
  <c r="R606"/>
  <c r="P606"/>
  <c r="BI591"/>
  <c r="BH591"/>
  <c r="BG591"/>
  <c r="BF591"/>
  <c r="T591"/>
  <c r="R591"/>
  <c r="P591"/>
  <c r="BI576"/>
  <c r="BH576"/>
  <c r="BG576"/>
  <c r="BF576"/>
  <c r="T576"/>
  <c r="R576"/>
  <c r="P576"/>
  <c r="BI573"/>
  <c r="BH573"/>
  <c r="BG573"/>
  <c r="BF573"/>
  <c r="T573"/>
  <c r="R573"/>
  <c r="P573"/>
  <c r="BI558"/>
  <c r="BH558"/>
  <c r="BG558"/>
  <c r="BF558"/>
  <c r="T558"/>
  <c r="R558"/>
  <c r="P558"/>
  <c r="BI543"/>
  <c r="BH543"/>
  <c r="BG543"/>
  <c r="BF543"/>
  <c r="T543"/>
  <c r="R543"/>
  <c r="P543"/>
  <c r="BI539"/>
  <c r="BH539"/>
  <c r="BG539"/>
  <c r="BF539"/>
  <c r="T539"/>
  <c r="R539"/>
  <c r="P539"/>
  <c r="BI527"/>
  <c r="BH527"/>
  <c r="BG527"/>
  <c r="BF527"/>
  <c r="T527"/>
  <c r="R527"/>
  <c r="P527"/>
  <c r="BI523"/>
  <c r="BH523"/>
  <c r="BG523"/>
  <c r="BF523"/>
  <c r="T523"/>
  <c r="R523"/>
  <c r="P523"/>
  <c r="BI520"/>
  <c r="BH520"/>
  <c r="BG520"/>
  <c r="BF520"/>
  <c r="T520"/>
  <c r="R520"/>
  <c r="P520"/>
  <c r="BI511"/>
  <c r="BH511"/>
  <c r="BG511"/>
  <c r="BF511"/>
  <c r="T511"/>
  <c r="R511"/>
  <c r="P511"/>
  <c r="BI500"/>
  <c r="BH500"/>
  <c r="BG500"/>
  <c r="BF500"/>
  <c r="T500"/>
  <c r="R500"/>
  <c r="P500"/>
  <c r="BI499"/>
  <c r="BH499"/>
  <c r="BG499"/>
  <c r="BF499"/>
  <c r="T499"/>
  <c r="R499"/>
  <c r="P499"/>
  <c r="BI497"/>
  <c r="BH497"/>
  <c r="BG497"/>
  <c r="BF497"/>
  <c r="T497"/>
  <c r="R497"/>
  <c r="P497"/>
  <c r="BI493"/>
  <c r="BH493"/>
  <c r="BG493"/>
  <c r="BF493"/>
  <c r="T493"/>
  <c r="R493"/>
  <c r="P493"/>
  <c r="BI491"/>
  <c r="BH491"/>
  <c r="BG491"/>
  <c r="BF491"/>
  <c r="T491"/>
  <c r="R491"/>
  <c r="P491"/>
  <c r="BI488"/>
  <c r="BH488"/>
  <c r="BG488"/>
  <c r="BF488"/>
  <c r="T488"/>
  <c r="R488"/>
  <c r="P488"/>
  <c r="BI481"/>
  <c r="BH481"/>
  <c r="BG481"/>
  <c r="BF481"/>
  <c r="T481"/>
  <c r="R481"/>
  <c r="P481"/>
  <c r="BI477"/>
  <c r="BH477"/>
  <c r="BG477"/>
  <c r="BF477"/>
  <c r="T477"/>
  <c r="R477"/>
  <c r="P477"/>
  <c r="BI473"/>
  <c r="BH473"/>
  <c r="BG473"/>
  <c r="BF473"/>
  <c r="T473"/>
  <c r="R473"/>
  <c r="P473"/>
  <c r="BI469"/>
  <c r="BH469"/>
  <c r="BG469"/>
  <c r="BF469"/>
  <c r="T469"/>
  <c r="R469"/>
  <c r="P469"/>
  <c r="BI463"/>
  <c r="BH463"/>
  <c r="BG463"/>
  <c r="BF463"/>
  <c r="T463"/>
  <c r="R463"/>
  <c r="P463"/>
  <c r="BI455"/>
  <c r="BH455"/>
  <c r="BG455"/>
  <c r="BF455"/>
  <c r="T455"/>
  <c r="R455"/>
  <c r="P455"/>
  <c r="BI447"/>
  <c r="BH447"/>
  <c r="BG447"/>
  <c r="BF447"/>
  <c r="T447"/>
  <c r="R447"/>
  <c r="P447"/>
  <c r="BI439"/>
  <c r="BH439"/>
  <c r="BG439"/>
  <c r="BF439"/>
  <c r="T439"/>
  <c r="R439"/>
  <c r="P439"/>
  <c r="BI436"/>
  <c r="BH436"/>
  <c r="BG436"/>
  <c r="BF436"/>
  <c r="T436"/>
  <c r="R436"/>
  <c r="P436"/>
  <c r="BI429"/>
  <c r="BH429"/>
  <c r="BG429"/>
  <c r="BF429"/>
  <c r="T429"/>
  <c r="R429"/>
  <c r="P429"/>
  <c r="BI425"/>
  <c r="BH425"/>
  <c r="BG425"/>
  <c r="BF425"/>
  <c r="T425"/>
  <c r="R425"/>
  <c r="P425"/>
  <c r="BI422"/>
  <c r="BH422"/>
  <c r="BG422"/>
  <c r="BF422"/>
  <c r="T422"/>
  <c r="R422"/>
  <c r="P422"/>
  <c r="BI398"/>
  <c r="BH398"/>
  <c r="BG398"/>
  <c r="BF398"/>
  <c r="T398"/>
  <c r="R398"/>
  <c r="P398"/>
  <c r="BI376"/>
  <c r="BH376"/>
  <c r="BG376"/>
  <c r="BF376"/>
  <c r="T376"/>
  <c r="R376"/>
  <c r="P376"/>
  <c r="BI356"/>
  <c r="BH356"/>
  <c r="BG356"/>
  <c r="BF356"/>
  <c r="T356"/>
  <c r="R356"/>
  <c r="P356"/>
  <c r="BI354"/>
  <c r="BH354"/>
  <c r="BG354"/>
  <c r="BF354"/>
  <c r="T354"/>
  <c r="R354"/>
  <c r="P354"/>
  <c r="BI350"/>
  <c r="BH350"/>
  <c r="BG350"/>
  <c r="BF350"/>
  <c r="T350"/>
  <c r="R350"/>
  <c r="P350"/>
  <c r="BI346"/>
  <c r="BH346"/>
  <c r="BG346"/>
  <c r="BF346"/>
  <c r="T346"/>
  <c r="R346"/>
  <c r="P346"/>
  <c r="BI342"/>
  <c r="BH342"/>
  <c r="BG342"/>
  <c r="BF342"/>
  <c r="T342"/>
  <c r="R342"/>
  <c r="P342"/>
  <c r="BI335"/>
  <c r="BH335"/>
  <c r="BG335"/>
  <c r="BF335"/>
  <c r="T335"/>
  <c r="R335"/>
  <c r="P335"/>
  <c r="BI330"/>
  <c r="BH330"/>
  <c r="BG330"/>
  <c r="BF330"/>
  <c r="T330"/>
  <c r="R330"/>
  <c r="P330"/>
  <c r="BI329"/>
  <c r="BH329"/>
  <c r="BG329"/>
  <c r="BF329"/>
  <c r="T329"/>
  <c r="R329"/>
  <c r="P329"/>
  <c r="BI321"/>
  <c r="BH321"/>
  <c r="BG321"/>
  <c r="BF321"/>
  <c r="T321"/>
  <c r="R321"/>
  <c r="P321"/>
  <c r="BI320"/>
  <c r="BH320"/>
  <c r="BG320"/>
  <c r="BF320"/>
  <c r="T320"/>
  <c r="R320"/>
  <c r="P320"/>
  <c r="BI314"/>
  <c r="BH314"/>
  <c r="BG314"/>
  <c r="BF314"/>
  <c r="T314"/>
  <c r="R314"/>
  <c r="P314"/>
  <c r="BI313"/>
  <c r="BH313"/>
  <c r="BG313"/>
  <c r="BF313"/>
  <c r="T313"/>
  <c r="R313"/>
  <c r="P313"/>
  <c r="BI308"/>
  <c r="BH308"/>
  <c r="BG308"/>
  <c r="BF308"/>
  <c r="T308"/>
  <c r="R308"/>
  <c r="P308"/>
  <c r="BI307"/>
  <c r="BH307"/>
  <c r="BG307"/>
  <c r="BF307"/>
  <c r="T307"/>
  <c r="R307"/>
  <c r="P307"/>
  <c r="BI302"/>
  <c r="BH302"/>
  <c r="BG302"/>
  <c r="BF302"/>
  <c r="T302"/>
  <c r="R302"/>
  <c r="P302"/>
  <c r="BI298"/>
  <c r="BH298"/>
  <c r="BG298"/>
  <c r="BF298"/>
  <c r="T298"/>
  <c r="R298"/>
  <c r="P298"/>
  <c r="BI297"/>
  <c r="BH297"/>
  <c r="BG297"/>
  <c r="BF297"/>
  <c r="T297"/>
  <c r="R297"/>
  <c r="P297"/>
  <c r="BI276"/>
  <c r="BH276"/>
  <c r="BG276"/>
  <c r="BF276"/>
  <c r="T276"/>
  <c r="R276"/>
  <c r="P276"/>
  <c r="BI275"/>
  <c r="BH275"/>
  <c r="BG275"/>
  <c r="BF275"/>
  <c r="T275"/>
  <c r="R275"/>
  <c r="P275"/>
  <c r="BI260"/>
  <c r="BH260"/>
  <c r="BG260"/>
  <c r="BF260"/>
  <c r="T260"/>
  <c r="R260"/>
  <c r="P260"/>
  <c r="BI251"/>
  <c r="BH251"/>
  <c r="BG251"/>
  <c r="BF251"/>
  <c r="T251"/>
  <c r="R251"/>
  <c r="P251"/>
  <c r="BI249"/>
  <c r="BH249"/>
  <c r="BG249"/>
  <c r="BF249"/>
  <c r="T249"/>
  <c r="R249"/>
  <c r="P249"/>
  <c r="BI239"/>
  <c r="BH239"/>
  <c r="BG239"/>
  <c r="BF239"/>
  <c r="T239"/>
  <c r="R239"/>
  <c r="P239"/>
  <c r="BI232"/>
  <c r="BH232"/>
  <c r="BG232"/>
  <c r="BF232"/>
  <c r="T232"/>
  <c r="R232"/>
  <c r="P232"/>
  <c r="BI226"/>
  <c r="BH226"/>
  <c r="BG226"/>
  <c r="BF226"/>
  <c r="T226"/>
  <c r="R226"/>
  <c r="P226"/>
  <c r="BI224"/>
  <c r="BH224"/>
  <c r="BG224"/>
  <c r="BF224"/>
  <c r="T224"/>
  <c r="R224"/>
  <c r="P224"/>
  <c r="BI218"/>
  <c r="BH218"/>
  <c r="BG218"/>
  <c r="BF218"/>
  <c r="T218"/>
  <c r="R218"/>
  <c r="P218"/>
  <c r="BI215"/>
  <c r="BH215"/>
  <c r="BG215"/>
  <c r="BF215"/>
  <c r="T215"/>
  <c r="R215"/>
  <c r="P215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2"/>
  <c r="BH162"/>
  <c r="BG162"/>
  <c r="BF162"/>
  <c r="T162"/>
  <c r="R162"/>
  <c r="P162"/>
  <c r="BI156"/>
  <c r="BH156"/>
  <c r="BG156"/>
  <c r="BF156"/>
  <c r="T156"/>
  <c r="R156"/>
  <c r="P156"/>
  <c r="BI152"/>
  <c r="BH152"/>
  <c r="BG152"/>
  <c r="BF152"/>
  <c r="T152"/>
  <c r="R152"/>
  <c r="P152"/>
  <c r="BI146"/>
  <c r="BH146"/>
  <c r="BG146"/>
  <c r="BF146"/>
  <c r="T146"/>
  <c r="R146"/>
  <c r="P146"/>
  <c r="BI141"/>
  <c r="BH141"/>
  <c r="BG141"/>
  <c r="BF141"/>
  <c r="T141"/>
  <c r="R141"/>
  <c r="P141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J125"/>
  <c r="J124"/>
  <c r="F124"/>
  <c r="F122"/>
  <c r="E120"/>
  <c r="J92"/>
  <c r="J91"/>
  <c r="F91"/>
  <c r="F89"/>
  <c r="E87"/>
  <c r="J18"/>
  <c r="E18"/>
  <c r="F125"/>
  <c r="J17"/>
  <c r="J12"/>
  <c r="J122"/>
  <c r="E7"/>
  <c r="E118"/>
  <c i="15" r="J37"/>
  <c r="J36"/>
  <c i="1" r="AY108"/>
  <c i="15" r="J35"/>
  <c i="1" r="AX108"/>
  <c i="15" r="BI339"/>
  <c r="BH339"/>
  <c r="BG339"/>
  <c r="BF339"/>
  <c r="T339"/>
  <c r="T338"/>
  <c r="T337"/>
  <c r="R339"/>
  <c r="R338"/>
  <c r="R337"/>
  <c r="P339"/>
  <c r="P338"/>
  <c r="P337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7"/>
  <c r="BH327"/>
  <c r="BG327"/>
  <c r="BF327"/>
  <c r="T327"/>
  <c r="R327"/>
  <c r="P327"/>
  <c r="BI320"/>
  <c r="BH320"/>
  <c r="BG320"/>
  <c r="BF320"/>
  <c r="T320"/>
  <c r="R320"/>
  <c r="P320"/>
  <c r="BI317"/>
  <c r="BH317"/>
  <c r="BG317"/>
  <c r="BF317"/>
  <c r="T317"/>
  <c r="R317"/>
  <c r="P317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7"/>
  <c r="BH307"/>
  <c r="BG307"/>
  <c r="BF307"/>
  <c r="T307"/>
  <c r="R307"/>
  <c r="P307"/>
  <c r="BI295"/>
  <c r="BH295"/>
  <c r="BG295"/>
  <c r="BF295"/>
  <c r="T295"/>
  <c r="R295"/>
  <c r="P295"/>
  <c r="BI290"/>
  <c r="BH290"/>
  <c r="BG290"/>
  <c r="BF290"/>
  <c r="T290"/>
  <c r="R290"/>
  <c r="P290"/>
  <c r="BI280"/>
  <c r="BH280"/>
  <c r="BG280"/>
  <c r="BF280"/>
  <c r="T280"/>
  <c r="R280"/>
  <c r="P280"/>
  <c r="BI276"/>
  <c r="BH276"/>
  <c r="BG276"/>
  <c r="BF276"/>
  <c r="T276"/>
  <c r="R276"/>
  <c r="P276"/>
  <c r="BI271"/>
  <c r="BH271"/>
  <c r="BG271"/>
  <c r="BF271"/>
  <c r="T271"/>
  <c r="R271"/>
  <c r="P271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3"/>
  <c r="BH253"/>
  <c r="BG253"/>
  <c r="BF253"/>
  <c r="T253"/>
  <c r="R253"/>
  <c r="P253"/>
  <c r="BI251"/>
  <c r="BH251"/>
  <c r="BG251"/>
  <c r="BF251"/>
  <c r="T251"/>
  <c r="R251"/>
  <c r="P251"/>
  <c r="BI246"/>
  <c r="BH246"/>
  <c r="BG246"/>
  <c r="BF246"/>
  <c r="T246"/>
  <c r="R246"/>
  <c r="P246"/>
  <c r="BI245"/>
  <c r="BH245"/>
  <c r="BG245"/>
  <c r="BF245"/>
  <c r="T245"/>
  <c r="R245"/>
  <c r="P245"/>
  <c r="BI238"/>
  <c r="BH238"/>
  <c r="BG238"/>
  <c r="BF238"/>
  <c r="T238"/>
  <c r="R238"/>
  <c r="P238"/>
  <c r="BI237"/>
  <c r="BH237"/>
  <c r="BG237"/>
  <c r="BF237"/>
  <c r="T237"/>
  <c r="R237"/>
  <c r="P237"/>
  <c r="BI234"/>
  <c r="BH234"/>
  <c r="BG234"/>
  <c r="BF234"/>
  <c r="T234"/>
  <c r="R234"/>
  <c r="P234"/>
  <c r="BI232"/>
  <c r="BH232"/>
  <c r="BG232"/>
  <c r="BF232"/>
  <c r="T232"/>
  <c r="R232"/>
  <c r="P232"/>
  <c r="BI227"/>
  <c r="BH227"/>
  <c r="BG227"/>
  <c r="BF227"/>
  <c r="T227"/>
  <c r="R227"/>
  <c r="P227"/>
  <c r="BI226"/>
  <c r="BH226"/>
  <c r="BG226"/>
  <c r="BF226"/>
  <c r="T226"/>
  <c r="R226"/>
  <c r="P226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2"/>
  <c r="BH212"/>
  <c r="BG212"/>
  <c r="BF212"/>
  <c r="T212"/>
  <c r="R212"/>
  <c r="P212"/>
  <c r="BI211"/>
  <c r="BH211"/>
  <c r="BG211"/>
  <c r="BF211"/>
  <c r="T211"/>
  <c r="R211"/>
  <c r="P211"/>
  <c r="BI205"/>
  <c r="BH205"/>
  <c r="BG205"/>
  <c r="BF205"/>
  <c r="T205"/>
  <c r="R205"/>
  <c r="P205"/>
  <c r="BI198"/>
  <c r="BH198"/>
  <c r="BG198"/>
  <c r="BF198"/>
  <c r="T198"/>
  <c r="R198"/>
  <c r="P198"/>
  <c r="BI195"/>
  <c r="BH195"/>
  <c r="BG195"/>
  <c r="BF195"/>
  <c r="T195"/>
  <c r="R195"/>
  <c r="P195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2"/>
  <c r="BH162"/>
  <c r="BG162"/>
  <c r="BF162"/>
  <c r="T162"/>
  <c r="R162"/>
  <c r="P162"/>
  <c r="BI161"/>
  <c r="BH161"/>
  <c r="BG161"/>
  <c r="BF161"/>
  <c r="T161"/>
  <c r="R161"/>
  <c r="P161"/>
  <c r="BI147"/>
  <c r="BH147"/>
  <c r="BG147"/>
  <c r="BF147"/>
  <c r="T147"/>
  <c r="R147"/>
  <c r="P147"/>
  <c r="BI141"/>
  <c r="BH141"/>
  <c r="BG141"/>
  <c r="BF141"/>
  <c r="T141"/>
  <c r="R141"/>
  <c r="P141"/>
  <c r="BI137"/>
  <c r="BH137"/>
  <c r="BG137"/>
  <c r="BF137"/>
  <c r="T137"/>
  <c r="R137"/>
  <c r="P137"/>
  <c r="BI136"/>
  <c r="BH136"/>
  <c r="BG136"/>
  <c r="BF136"/>
  <c r="T136"/>
  <c r="R136"/>
  <c r="P136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123"/>
  <c r="J17"/>
  <c r="J12"/>
  <c r="J120"/>
  <c r="E7"/>
  <c r="E116"/>
  <c i="14" r="J37"/>
  <c r="J36"/>
  <c i="1" r="AY107"/>
  <c i="14" r="J35"/>
  <c i="1" r="AX107"/>
  <c i="14" r="BI331"/>
  <c r="BH331"/>
  <c r="BG331"/>
  <c r="BF331"/>
  <c r="T331"/>
  <c r="T330"/>
  <c r="T329"/>
  <c r="R331"/>
  <c r="R330"/>
  <c r="R329"/>
  <c r="P331"/>
  <c r="P330"/>
  <c r="P329"/>
  <c r="BI327"/>
  <c r="BH327"/>
  <c r="BG327"/>
  <c r="BF327"/>
  <c r="T327"/>
  <c r="R327"/>
  <c r="P327"/>
  <c r="BI326"/>
  <c r="BH326"/>
  <c r="BG326"/>
  <c r="BF326"/>
  <c r="T326"/>
  <c r="R326"/>
  <c r="P326"/>
  <c r="BI323"/>
  <c r="BH323"/>
  <c r="BG323"/>
  <c r="BF323"/>
  <c r="T323"/>
  <c r="R323"/>
  <c r="P323"/>
  <c r="BI321"/>
  <c r="BH321"/>
  <c r="BG321"/>
  <c r="BF321"/>
  <c r="T321"/>
  <c r="R321"/>
  <c r="P321"/>
  <c r="BI317"/>
  <c r="BH317"/>
  <c r="BG317"/>
  <c r="BF317"/>
  <c r="T317"/>
  <c r="R317"/>
  <c r="P317"/>
  <c r="BI310"/>
  <c r="BH310"/>
  <c r="BG310"/>
  <c r="BF310"/>
  <c r="T310"/>
  <c r="R310"/>
  <c r="P310"/>
  <c r="BI307"/>
  <c r="BH307"/>
  <c r="BG307"/>
  <c r="BF307"/>
  <c r="T307"/>
  <c r="R307"/>
  <c r="P307"/>
  <c r="BI306"/>
  <c r="BH306"/>
  <c r="BG306"/>
  <c r="BF306"/>
  <c r="T306"/>
  <c r="R306"/>
  <c r="P306"/>
  <c r="BI302"/>
  <c r="BH302"/>
  <c r="BG302"/>
  <c r="BF302"/>
  <c r="T302"/>
  <c r="R302"/>
  <c r="P302"/>
  <c r="BI300"/>
  <c r="BH300"/>
  <c r="BG300"/>
  <c r="BF300"/>
  <c r="T300"/>
  <c r="R300"/>
  <c r="P300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85"/>
  <c r="BH285"/>
  <c r="BG285"/>
  <c r="BF285"/>
  <c r="T285"/>
  <c r="R285"/>
  <c r="P285"/>
  <c r="BI278"/>
  <c r="BH278"/>
  <c r="BG278"/>
  <c r="BF278"/>
  <c r="T278"/>
  <c r="R278"/>
  <c r="P278"/>
  <c r="BI270"/>
  <c r="BH270"/>
  <c r="BG270"/>
  <c r="BF270"/>
  <c r="T270"/>
  <c r="R270"/>
  <c r="P270"/>
  <c r="BI265"/>
  <c r="BH265"/>
  <c r="BG265"/>
  <c r="BF265"/>
  <c r="T265"/>
  <c r="R265"/>
  <c r="P265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50"/>
  <c r="BH250"/>
  <c r="BG250"/>
  <c r="BF250"/>
  <c r="T250"/>
  <c r="R250"/>
  <c r="P250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5"/>
  <c r="BH225"/>
  <c r="BG225"/>
  <c r="BF225"/>
  <c r="T225"/>
  <c r="R225"/>
  <c r="P225"/>
  <c r="BI220"/>
  <c r="BH220"/>
  <c r="BG220"/>
  <c r="BF220"/>
  <c r="T220"/>
  <c r="R220"/>
  <c r="P220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4"/>
  <c r="BH204"/>
  <c r="BG204"/>
  <c r="BF204"/>
  <c r="T204"/>
  <c r="R204"/>
  <c r="P204"/>
  <c r="BI203"/>
  <c r="BH203"/>
  <c r="BG203"/>
  <c r="BF203"/>
  <c r="T203"/>
  <c r="R203"/>
  <c r="P203"/>
  <c r="BI197"/>
  <c r="BH197"/>
  <c r="BG197"/>
  <c r="BF197"/>
  <c r="T197"/>
  <c r="R197"/>
  <c r="P197"/>
  <c r="BI190"/>
  <c r="BH190"/>
  <c r="BG190"/>
  <c r="BF190"/>
  <c r="T190"/>
  <c r="R190"/>
  <c r="P190"/>
  <c r="BI187"/>
  <c r="BH187"/>
  <c r="BG187"/>
  <c r="BF187"/>
  <c r="T187"/>
  <c r="R187"/>
  <c r="P187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69"/>
  <c r="BH169"/>
  <c r="BG169"/>
  <c r="BF169"/>
  <c r="T169"/>
  <c r="R169"/>
  <c r="P169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2"/>
  <c r="BH152"/>
  <c r="BG152"/>
  <c r="BF152"/>
  <c r="T152"/>
  <c r="R152"/>
  <c r="P152"/>
  <c r="BI151"/>
  <c r="BH151"/>
  <c r="BG151"/>
  <c r="BF151"/>
  <c r="T151"/>
  <c r="R151"/>
  <c r="P151"/>
  <c r="BI147"/>
  <c r="BH147"/>
  <c r="BG147"/>
  <c r="BF147"/>
  <c r="T147"/>
  <c r="R147"/>
  <c r="P147"/>
  <c r="BI141"/>
  <c r="BH141"/>
  <c r="BG141"/>
  <c r="BF141"/>
  <c r="T141"/>
  <c r="R141"/>
  <c r="P141"/>
  <c r="BI137"/>
  <c r="BH137"/>
  <c r="BG137"/>
  <c r="BF137"/>
  <c r="T137"/>
  <c r="R137"/>
  <c r="P137"/>
  <c r="BI136"/>
  <c r="BH136"/>
  <c r="BG136"/>
  <c r="BF136"/>
  <c r="T136"/>
  <c r="R136"/>
  <c r="P136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92"/>
  <c r="J17"/>
  <c r="J12"/>
  <c r="J120"/>
  <c r="E7"/>
  <c r="E116"/>
  <c i="13" r="J37"/>
  <c r="J36"/>
  <c i="1" r="AY106"/>
  <c i="13" r="J35"/>
  <c i="1" r="AX106"/>
  <c i="13" r="BI324"/>
  <c r="BH324"/>
  <c r="BG324"/>
  <c r="BF324"/>
  <c r="T324"/>
  <c r="T323"/>
  <c r="T322"/>
  <c r="R324"/>
  <c r="R323"/>
  <c r="R322"/>
  <c r="P324"/>
  <c r="P323"/>
  <c r="P322"/>
  <c r="BI321"/>
  <c r="BH321"/>
  <c r="BG321"/>
  <c r="BF321"/>
  <c r="T321"/>
  <c r="R321"/>
  <c r="P321"/>
  <c r="BI318"/>
  <c r="BH318"/>
  <c r="BG318"/>
  <c r="BF318"/>
  <c r="T318"/>
  <c r="R318"/>
  <c r="P318"/>
  <c r="BI316"/>
  <c r="BH316"/>
  <c r="BG316"/>
  <c r="BF316"/>
  <c r="T316"/>
  <c r="R316"/>
  <c r="P316"/>
  <c r="BI312"/>
  <c r="BH312"/>
  <c r="BG312"/>
  <c r="BF312"/>
  <c r="T312"/>
  <c r="R312"/>
  <c r="P312"/>
  <c r="BI305"/>
  <c r="BH305"/>
  <c r="BG305"/>
  <c r="BF305"/>
  <c r="T305"/>
  <c r="R305"/>
  <c r="P305"/>
  <c r="BI302"/>
  <c r="BH302"/>
  <c r="BG302"/>
  <c r="BF302"/>
  <c r="T302"/>
  <c r="R302"/>
  <c r="P302"/>
  <c r="BI301"/>
  <c r="BH301"/>
  <c r="BG301"/>
  <c r="BF301"/>
  <c r="T301"/>
  <c r="R301"/>
  <c r="P301"/>
  <c r="BI296"/>
  <c r="BH296"/>
  <c r="BG296"/>
  <c r="BF296"/>
  <c r="T296"/>
  <c r="R296"/>
  <c r="P296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4"/>
  <c r="BH284"/>
  <c r="BG284"/>
  <c r="BF284"/>
  <c r="T284"/>
  <c r="R284"/>
  <c r="P284"/>
  <c r="BI283"/>
  <c r="BH283"/>
  <c r="BG283"/>
  <c r="BF283"/>
  <c r="T283"/>
  <c r="R283"/>
  <c r="P283"/>
  <c r="BI277"/>
  <c r="BH277"/>
  <c r="BG277"/>
  <c r="BF277"/>
  <c r="T277"/>
  <c r="R277"/>
  <c r="P277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59"/>
  <c r="BH259"/>
  <c r="BG259"/>
  <c r="BF259"/>
  <c r="T259"/>
  <c r="R259"/>
  <c r="P259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4"/>
  <c r="BH244"/>
  <c r="BG244"/>
  <c r="BF244"/>
  <c r="T244"/>
  <c r="R244"/>
  <c r="P244"/>
  <c r="BI237"/>
  <c r="BH237"/>
  <c r="BG237"/>
  <c r="BF237"/>
  <c r="T237"/>
  <c r="R237"/>
  <c r="P237"/>
  <c r="BI231"/>
  <c r="BH231"/>
  <c r="BG231"/>
  <c r="BF231"/>
  <c r="T231"/>
  <c r="R231"/>
  <c r="P231"/>
  <c r="BI227"/>
  <c r="BH227"/>
  <c r="BG227"/>
  <c r="BF227"/>
  <c r="T227"/>
  <c r="R227"/>
  <c r="P227"/>
  <c r="BI221"/>
  <c r="BH221"/>
  <c r="BG221"/>
  <c r="BF221"/>
  <c r="T221"/>
  <c r="R221"/>
  <c r="P221"/>
  <c r="BI217"/>
  <c r="BH217"/>
  <c r="BG217"/>
  <c r="BF217"/>
  <c r="T217"/>
  <c r="R217"/>
  <c r="P217"/>
  <c r="BI215"/>
  <c r="BH215"/>
  <c r="BG215"/>
  <c r="BF215"/>
  <c r="T215"/>
  <c r="R215"/>
  <c r="P215"/>
  <c r="BI210"/>
  <c r="BH210"/>
  <c r="BG210"/>
  <c r="BF210"/>
  <c r="T210"/>
  <c r="R210"/>
  <c r="P210"/>
  <c r="BI209"/>
  <c r="BH209"/>
  <c r="BG209"/>
  <c r="BF209"/>
  <c r="T209"/>
  <c r="R209"/>
  <c r="P209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9"/>
  <c r="BH199"/>
  <c r="BG199"/>
  <c r="BF199"/>
  <c r="T199"/>
  <c r="R199"/>
  <c r="P199"/>
  <c r="BI193"/>
  <c r="BH193"/>
  <c r="BG193"/>
  <c r="BF193"/>
  <c r="T193"/>
  <c r="R193"/>
  <c r="P193"/>
  <c r="BI192"/>
  <c r="BH192"/>
  <c r="BG192"/>
  <c r="BF192"/>
  <c r="T192"/>
  <c r="R192"/>
  <c r="P192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48"/>
  <c r="BH148"/>
  <c r="BG148"/>
  <c r="BF148"/>
  <c r="T148"/>
  <c r="R148"/>
  <c r="P148"/>
  <c r="BI147"/>
  <c r="BH147"/>
  <c r="BG147"/>
  <c r="BF147"/>
  <c r="T147"/>
  <c r="R147"/>
  <c r="P147"/>
  <c r="BI143"/>
  <c r="BH143"/>
  <c r="BG143"/>
  <c r="BF143"/>
  <c r="T143"/>
  <c r="R143"/>
  <c r="P143"/>
  <c r="BI137"/>
  <c r="BH137"/>
  <c r="BG137"/>
  <c r="BF137"/>
  <c r="T137"/>
  <c r="R137"/>
  <c r="P137"/>
  <c r="BI136"/>
  <c r="BH136"/>
  <c r="BG136"/>
  <c r="BF136"/>
  <c r="T136"/>
  <c r="R136"/>
  <c r="P136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123"/>
  <c r="J17"/>
  <c r="J12"/>
  <c r="J120"/>
  <c r="E7"/>
  <c r="E116"/>
  <c i="12" r="J37"/>
  <c r="J36"/>
  <c i="1" r="AY105"/>
  <c i="12" r="J35"/>
  <c i="1" r="AX105"/>
  <c i="12" r="BI328"/>
  <c r="BH328"/>
  <c r="BG328"/>
  <c r="BF328"/>
  <c r="T328"/>
  <c r="T327"/>
  <c r="T326"/>
  <c r="R328"/>
  <c r="R327"/>
  <c r="R326"/>
  <c r="P328"/>
  <c r="P327"/>
  <c r="P326"/>
  <c r="BI324"/>
  <c r="BH324"/>
  <c r="BG324"/>
  <c r="BF324"/>
  <c r="T324"/>
  <c r="R324"/>
  <c r="P324"/>
  <c r="BI323"/>
  <c r="BH323"/>
  <c r="BG323"/>
  <c r="BF323"/>
  <c r="T323"/>
  <c r="R323"/>
  <c r="P323"/>
  <c r="BI320"/>
  <c r="BH320"/>
  <c r="BG320"/>
  <c r="BF320"/>
  <c r="T320"/>
  <c r="R320"/>
  <c r="P320"/>
  <c r="BI318"/>
  <c r="BH318"/>
  <c r="BG318"/>
  <c r="BF318"/>
  <c r="T318"/>
  <c r="R318"/>
  <c r="P318"/>
  <c r="BI314"/>
  <c r="BH314"/>
  <c r="BG314"/>
  <c r="BF314"/>
  <c r="T314"/>
  <c r="R314"/>
  <c r="P314"/>
  <c r="BI307"/>
  <c r="BH307"/>
  <c r="BG307"/>
  <c r="BF307"/>
  <c r="T307"/>
  <c r="R307"/>
  <c r="P307"/>
  <c r="BI304"/>
  <c r="BH304"/>
  <c r="BG304"/>
  <c r="BF304"/>
  <c r="T304"/>
  <c r="R304"/>
  <c r="P304"/>
  <c r="BI303"/>
  <c r="BH303"/>
  <c r="BG303"/>
  <c r="BF303"/>
  <c r="T303"/>
  <c r="R303"/>
  <c r="P303"/>
  <c r="BI298"/>
  <c r="BH298"/>
  <c r="BG298"/>
  <c r="BF298"/>
  <c r="T298"/>
  <c r="R298"/>
  <c r="P298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6"/>
  <c r="BH286"/>
  <c r="BG286"/>
  <c r="BF286"/>
  <c r="T286"/>
  <c r="R286"/>
  <c r="P286"/>
  <c r="BI285"/>
  <c r="BH285"/>
  <c r="BG285"/>
  <c r="BF285"/>
  <c r="T285"/>
  <c r="R285"/>
  <c r="P285"/>
  <c r="BI279"/>
  <c r="BH279"/>
  <c r="BG279"/>
  <c r="BF279"/>
  <c r="T279"/>
  <c r="R279"/>
  <c r="P279"/>
  <c r="BI274"/>
  <c r="BH274"/>
  <c r="BG274"/>
  <c r="BF274"/>
  <c r="T274"/>
  <c r="R274"/>
  <c r="P274"/>
  <c r="BI270"/>
  <c r="BH270"/>
  <c r="BG270"/>
  <c r="BF270"/>
  <c r="T270"/>
  <c r="R270"/>
  <c r="P270"/>
  <c r="BI267"/>
  <c r="BH267"/>
  <c r="BG267"/>
  <c r="BF267"/>
  <c r="T267"/>
  <c r="R267"/>
  <c r="P267"/>
  <c r="BI263"/>
  <c r="BH263"/>
  <c r="BG263"/>
  <c r="BF263"/>
  <c r="T263"/>
  <c r="R263"/>
  <c r="P263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8"/>
  <c r="BH248"/>
  <c r="BG248"/>
  <c r="BF248"/>
  <c r="T248"/>
  <c r="R248"/>
  <c r="P248"/>
  <c r="BI241"/>
  <c r="BH241"/>
  <c r="BG241"/>
  <c r="BF241"/>
  <c r="T241"/>
  <c r="R241"/>
  <c r="P241"/>
  <c r="BI235"/>
  <c r="BH235"/>
  <c r="BG235"/>
  <c r="BF235"/>
  <c r="T235"/>
  <c r="R235"/>
  <c r="P235"/>
  <c r="BI231"/>
  <c r="BH231"/>
  <c r="BG231"/>
  <c r="BF231"/>
  <c r="T231"/>
  <c r="R231"/>
  <c r="P231"/>
  <c r="BI225"/>
  <c r="BH225"/>
  <c r="BG225"/>
  <c r="BF225"/>
  <c r="T225"/>
  <c r="R225"/>
  <c r="P225"/>
  <c r="BI221"/>
  <c r="BH221"/>
  <c r="BG221"/>
  <c r="BF221"/>
  <c r="T221"/>
  <c r="R221"/>
  <c r="P221"/>
  <c r="BI219"/>
  <c r="BH219"/>
  <c r="BG219"/>
  <c r="BF219"/>
  <c r="T219"/>
  <c r="R219"/>
  <c r="P219"/>
  <c r="BI214"/>
  <c r="BH214"/>
  <c r="BG214"/>
  <c r="BF214"/>
  <c r="T214"/>
  <c r="R214"/>
  <c r="P214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198"/>
  <c r="BH198"/>
  <c r="BG198"/>
  <c r="BF198"/>
  <c r="T198"/>
  <c r="R198"/>
  <c r="P198"/>
  <c r="BI197"/>
  <c r="BH197"/>
  <c r="BG197"/>
  <c r="BF197"/>
  <c r="T197"/>
  <c r="R197"/>
  <c r="P197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79"/>
  <c r="BH179"/>
  <c r="BG179"/>
  <c r="BF179"/>
  <c r="T179"/>
  <c r="R179"/>
  <c r="P179"/>
  <c r="BI177"/>
  <c r="BH177"/>
  <c r="BG177"/>
  <c r="BF177"/>
  <c r="T177"/>
  <c r="R177"/>
  <c r="P177"/>
  <c r="BI173"/>
  <c r="BH173"/>
  <c r="BG173"/>
  <c r="BF173"/>
  <c r="T173"/>
  <c r="R173"/>
  <c r="P173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2"/>
  <c r="BH152"/>
  <c r="BG152"/>
  <c r="BF152"/>
  <c r="T152"/>
  <c r="R152"/>
  <c r="P152"/>
  <c r="BI151"/>
  <c r="BH151"/>
  <c r="BG151"/>
  <c r="BF151"/>
  <c r="T151"/>
  <c r="R151"/>
  <c r="P151"/>
  <c r="BI147"/>
  <c r="BH147"/>
  <c r="BG147"/>
  <c r="BF147"/>
  <c r="T147"/>
  <c r="R147"/>
  <c r="P147"/>
  <c r="BI141"/>
  <c r="BH141"/>
  <c r="BG141"/>
  <c r="BF141"/>
  <c r="T141"/>
  <c r="R141"/>
  <c r="P141"/>
  <c r="BI137"/>
  <c r="BH137"/>
  <c r="BG137"/>
  <c r="BF137"/>
  <c r="T137"/>
  <c r="R137"/>
  <c r="P137"/>
  <c r="BI136"/>
  <c r="BH136"/>
  <c r="BG136"/>
  <c r="BF136"/>
  <c r="T136"/>
  <c r="R136"/>
  <c r="P136"/>
  <c r="BI130"/>
  <c r="BH130"/>
  <c r="BG130"/>
  <c r="BF130"/>
  <c r="T130"/>
  <c r="R130"/>
  <c r="P130"/>
  <c r="BI128"/>
  <c r="BH128"/>
  <c r="BG128"/>
  <c r="BF128"/>
  <c r="T128"/>
  <c r="R128"/>
  <c r="P128"/>
  <c r="J123"/>
  <c r="J122"/>
  <c r="F122"/>
  <c r="F120"/>
  <c r="E118"/>
  <c r="J92"/>
  <c r="J91"/>
  <c r="F91"/>
  <c r="F89"/>
  <c r="E87"/>
  <c r="J18"/>
  <c r="E18"/>
  <c r="F123"/>
  <c r="J17"/>
  <c r="J12"/>
  <c r="J89"/>
  <c r="E7"/>
  <c r="E116"/>
  <c i="11" r="J37"/>
  <c r="J36"/>
  <c i="1" r="AY104"/>
  <c i="11" r="J35"/>
  <c i="1" r="AX104"/>
  <c i="11" r="BI642"/>
  <c r="BH642"/>
  <c r="BG642"/>
  <c r="BF642"/>
  <c r="T642"/>
  <c r="R642"/>
  <c r="P642"/>
  <c r="BI640"/>
  <c r="BH640"/>
  <c r="BG640"/>
  <c r="BF640"/>
  <c r="T640"/>
  <c r="R640"/>
  <c r="P640"/>
  <c r="BI636"/>
  <c r="BH636"/>
  <c r="BG636"/>
  <c r="BF636"/>
  <c r="T636"/>
  <c r="R636"/>
  <c r="P636"/>
  <c r="BI635"/>
  <c r="BH635"/>
  <c r="BG635"/>
  <c r="BF635"/>
  <c r="T635"/>
  <c r="R635"/>
  <c r="P635"/>
  <c r="BI630"/>
  <c r="BH630"/>
  <c r="BG630"/>
  <c r="BF630"/>
  <c r="T630"/>
  <c r="R630"/>
  <c r="P630"/>
  <c r="BI624"/>
  <c r="BH624"/>
  <c r="BG624"/>
  <c r="BF624"/>
  <c r="T624"/>
  <c r="R624"/>
  <c r="P624"/>
  <c r="BI621"/>
  <c r="BH621"/>
  <c r="BG621"/>
  <c r="BF621"/>
  <c r="T621"/>
  <c r="R621"/>
  <c r="P621"/>
  <c r="BI617"/>
  <c r="BH617"/>
  <c r="BG617"/>
  <c r="BF617"/>
  <c r="T617"/>
  <c r="R617"/>
  <c r="P617"/>
  <c r="BI614"/>
  <c r="BH614"/>
  <c r="BG614"/>
  <c r="BF614"/>
  <c r="T614"/>
  <c r="R614"/>
  <c r="P614"/>
  <c r="BI609"/>
  <c r="BH609"/>
  <c r="BG609"/>
  <c r="BF609"/>
  <c r="T609"/>
  <c r="R609"/>
  <c r="P609"/>
  <c r="BI605"/>
  <c r="BH605"/>
  <c r="BG605"/>
  <c r="BF605"/>
  <c r="T605"/>
  <c r="R605"/>
  <c r="P605"/>
  <c r="BI604"/>
  <c r="BH604"/>
  <c r="BG604"/>
  <c r="BF604"/>
  <c r="T604"/>
  <c r="R604"/>
  <c r="P604"/>
  <c r="BI599"/>
  <c r="BH599"/>
  <c r="BG599"/>
  <c r="BF599"/>
  <c r="T599"/>
  <c r="R599"/>
  <c r="P599"/>
  <c r="BI597"/>
  <c r="BH597"/>
  <c r="BG597"/>
  <c r="BF597"/>
  <c r="T597"/>
  <c r="R597"/>
  <c r="P597"/>
  <c r="BI594"/>
  <c r="BH594"/>
  <c r="BG594"/>
  <c r="BF594"/>
  <c r="T594"/>
  <c r="R594"/>
  <c r="P594"/>
  <c r="BI591"/>
  <c r="BH591"/>
  <c r="BG591"/>
  <c r="BF591"/>
  <c r="T591"/>
  <c r="R591"/>
  <c r="P591"/>
  <c r="BI588"/>
  <c r="BH588"/>
  <c r="BG588"/>
  <c r="BF588"/>
  <c r="T588"/>
  <c r="R588"/>
  <c r="P588"/>
  <c r="BI586"/>
  <c r="BH586"/>
  <c r="BG586"/>
  <c r="BF586"/>
  <c r="T586"/>
  <c r="R586"/>
  <c r="P586"/>
  <c r="BI584"/>
  <c r="BH584"/>
  <c r="BG584"/>
  <c r="BF584"/>
  <c r="T584"/>
  <c r="R584"/>
  <c r="P584"/>
  <c r="BI576"/>
  <c r="BH576"/>
  <c r="BG576"/>
  <c r="BF576"/>
  <c r="T576"/>
  <c r="R576"/>
  <c r="P576"/>
  <c r="BI575"/>
  <c r="BH575"/>
  <c r="BG575"/>
  <c r="BF575"/>
  <c r="T575"/>
  <c r="R575"/>
  <c r="P575"/>
  <c r="BI562"/>
  <c r="BH562"/>
  <c r="BG562"/>
  <c r="BF562"/>
  <c r="T562"/>
  <c r="R562"/>
  <c r="P562"/>
  <c r="BI560"/>
  <c r="BH560"/>
  <c r="BG560"/>
  <c r="BF560"/>
  <c r="T560"/>
  <c r="R560"/>
  <c r="P560"/>
  <c r="BI554"/>
  <c r="BH554"/>
  <c r="BG554"/>
  <c r="BF554"/>
  <c r="T554"/>
  <c r="R554"/>
  <c r="P554"/>
  <c r="BI541"/>
  <c r="BH541"/>
  <c r="BG541"/>
  <c r="BF541"/>
  <c r="T541"/>
  <c r="R541"/>
  <c r="P541"/>
  <c r="BI537"/>
  <c r="BH537"/>
  <c r="BG537"/>
  <c r="BF537"/>
  <c r="T537"/>
  <c r="R537"/>
  <c r="P537"/>
  <c r="BI526"/>
  <c r="BH526"/>
  <c r="BG526"/>
  <c r="BF526"/>
  <c r="T526"/>
  <c r="R526"/>
  <c r="P526"/>
  <c r="BI522"/>
  <c r="BH522"/>
  <c r="BG522"/>
  <c r="BF522"/>
  <c r="T522"/>
  <c r="R522"/>
  <c r="P522"/>
  <c r="BI518"/>
  <c r="BH518"/>
  <c r="BG518"/>
  <c r="BF518"/>
  <c r="T518"/>
  <c r="R518"/>
  <c r="P518"/>
  <c r="BI514"/>
  <c r="BH514"/>
  <c r="BG514"/>
  <c r="BF514"/>
  <c r="T514"/>
  <c r="R514"/>
  <c r="P514"/>
  <c r="BI510"/>
  <c r="BH510"/>
  <c r="BG510"/>
  <c r="BF510"/>
  <c r="T510"/>
  <c r="R510"/>
  <c r="P510"/>
  <c r="BI504"/>
  <c r="BH504"/>
  <c r="BG504"/>
  <c r="BF504"/>
  <c r="T504"/>
  <c r="R504"/>
  <c r="P504"/>
  <c r="BI501"/>
  <c r="BH501"/>
  <c r="BG501"/>
  <c r="BF501"/>
  <c r="T501"/>
  <c r="R501"/>
  <c r="P501"/>
  <c r="BI500"/>
  <c r="BH500"/>
  <c r="BG500"/>
  <c r="BF500"/>
  <c r="T500"/>
  <c r="R500"/>
  <c r="P500"/>
  <c r="BI498"/>
  <c r="BH498"/>
  <c r="BG498"/>
  <c r="BF498"/>
  <c r="T498"/>
  <c r="R498"/>
  <c r="P498"/>
  <c r="BI494"/>
  <c r="BH494"/>
  <c r="BG494"/>
  <c r="BF494"/>
  <c r="T494"/>
  <c r="R494"/>
  <c r="P494"/>
  <c r="BI491"/>
  <c r="BH491"/>
  <c r="BG491"/>
  <c r="BF491"/>
  <c r="T491"/>
  <c r="R491"/>
  <c r="P491"/>
  <c r="BI488"/>
  <c r="BH488"/>
  <c r="BG488"/>
  <c r="BF488"/>
  <c r="T488"/>
  <c r="R488"/>
  <c r="P488"/>
  <c r="BI484"/>
  <c r="BH484"/>
  <c r="BG484"/>
  <c r="BF484"/>
  <c r="T484"/>
  <c r="R484"/>
  <c r="P484"/>
  <c r="BI479"/>
  <c r="BH479"/>
  <c r="BG479"/>
  <c r="BF479"/>
  <c r="T479"/>
  <c r="R479"/>
  <c r="P479"/>
  <c r="BI475"/>
  <c r="BH475"/>
  <c r="BG475"/>
  <c r="BF475"/>
  <c r="T475"/>
  <c r="R475"/>
  <c r="P475"/>
  <c r="BI471"/>
  <c r="BH471"/>
  <c r="BG471"/>
  <c r="BF471"/>
  <c r="T471"/>
  <c r="R471"/>
  <c r="P471"/>
  <c r="BI465"/>
  <c r="BH465"/>
  <c r="BG465"/>
  <c r="BF465"/>
  <c r="T465"/>
  <c r="R465"/>
  <c r="P465"/>
  <c r="BI459"/>
  <c r="BH459"/>
  <c r="BG459"/>
  <c r="BF459"/>
  <c r="T459"/>
  <c r="R459"/>
  <c r="P459"/>
  <c r="BI452"/>
  <c r="BH452"/>
  <c r="BG452"/>
  <c r="BF452"/>
  <c r="T452"/>
  <c r="R452"/>
  <c r="P452"/>
  <c r="BI446"/>
  <c r="BH446"/>
  <c r="BG446"/>
  <c r="BF446"/>
  <c r="T446"/>
  <c r="R446"/>
  <c r="P446"/>
  <c r="BI440"/>
  <c r="BH440"/>
  <c r="BG440"/>
  <c r="BF440"/>
  <c r="T440"/>
  <c r="R440"/>
  <c r="P440"/>
  <c r="BI437"/>
  <c r="BH437"/>
  <c r="BG437"/>
  <c r="BF437"/>
  <c r="T437"/>
  <c r="R437"/>
  <c r="P437"/>
  <c r="BI433"/>
  <c r="BH433"/>
  <c r="BG433"/>
  <c r="BF433"/>
  <c r="T433"/>
  <c r="R433"/>
  <c r="P433"/>
  <c r="BI418"/>
  <c r="BH418"/>
  <c r="BG418"/>
  <c r="BF418"/>
  <c r="T418"/>
  <c r="R418"/>
  <c r="P418"/>
  <c r="BI395"/>
  <c r="BH395"/>
  <c r="BG395"/>
  <c r="BF395"/>
  <c r="T395"/>
  <c r="R395"/>
  <c r="P395"/>
  <c r="BI392"/>
  <c r="BH392"/>
  <c r="BG392"/>
  <c r="BF392"/>
  <c r="T392"/>
  <c r="R392"/>
  <c r="P392"/>
  <c r="BI386"/>
  <c r="BH386"/>
  <c r="BG386"/>
  <c r="BF386"/>
  <c r="T386"/>
  <c r="R386"/>
  <c r="P386"/>
  <c r="BI364"/>
  <c r="BH364"/>
  <c r="BG364"/>
  <c r="BF364"/>
  <c r="T364"/>
  <c r="R364"/>
  <c r="P364"/>
  <c r="BI359"/>
  <c r="BH359"/>
  <c r="BG359"/>
  <c r="BF359"/>
  <c r="T359"/>
  <c r="R359"/>
  <c r="P359"/>
  <c r="BI357"/>
  <c r="BH357"/>
  <c r="BG357"/>
  <c r="BF357"/>
  <c r="T357"/>
  <c r="R357"/>
  <c r="P357"/>
  <c r="BI354"/>
  <c r="BH354"/>
  <c r="BG354"/>
  <c r="BF354"/>
  <c r="T354"/>
  <c r="R354"/>
  <c r="P354"/>
  <c r="BI353"/>
  <c r="BH353"/>
  <c r="BG353"/>
  <c r="BF353"/>
  <c r="T353"/>
  <c r="R353"/>
  <c r="P353"/>
  <c r="BI351"/>
  <c r="BH351"/>
  <c r="BG351"/>
  <c r="BF351"/>
  <c r="T351"/>
  <c r="R351"/>
  <c r="P351"/>
  <c r="BI346"/>
  <c r="BH346"/>
  <c r="BG346"/>
  <c r="BF346"/>
  <c r="T346"/>
  <c r="R346"/>
  <c r="P346"/>
  <c r="BI344"/>
  <c r="BH344"/>
  <c r="BG344"/>
  <c r="BF344"/>
  <c r="T344"/>
  <c r="R344"/>
  <c r="P344"/>
  <c r="BI340"/>
  <c r="BH340"/>
  <c r="BG340"/>
  <c r="BF340"/>
  <c r="T340"/>
  <c r="R340"/>
  <c r="P340"/>
  <c r="BI339"/>
  <c r="BH339"/>
  <c r="BG339"/>
  <c r="BF339"/>
  <c r="T339"/>
  <c r="R339"/>
  <c r="P339"/>
  <c r="BI331"/>
  <c r="BH331"/>
  <c r="BG331"/>
  <c r="BF331"/>
  <c r="T331"/>
  <c r="R331"/>
  <c r="P331"/>
  <c r="BI328"/>
  <c r="BH328"/>
  <c r="BG328"/>
  <c r="BF328"/>
  <c r="T328"/>
  <c r="R328"/>
  <c r="P328"/>
  <c r="BI320"/>
  <c r="BH320"/>
  <c r="BG320"/>
  <c r="BF320"/>
  <c r="T320"/>
  <c r="R320"/>
  <c r="P320"/>
  <c r="BI319"/>
  <c r="BH319"/>
  <c r="BG319"/>
  <c r="BF319"/>
  <c r="T319"/>
  <c r="R319"/>
  <c r="P319"/>
  <c r="BI316"/>
  <c r="BH316"/>
  <c r="BG316"/>
  <c r="BF316"/>
  <c r="T316"/>
  <c r="R316"/>
  <c r="P316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0"/>
  <c r="BH300"/>
  <c r="BG300"/>
  <c r="BF300"/>
  <c r="T300"/>
  <c r="R300"/>
  <c r="P300"/>
  <c r="BI294"/>
  <c r="BH294"/>
  <c r="BG294"/>
  <c r="BF294"/>
  <c r="T294"/>
  <c r="R294"/>
  <c r="P294"/>
  <c r="BI293"/>
  <c r="BH293"/>
  <c r="BG293"/>
  <c r="BF293"/>
  <c r="T293"/>
  <c r="R293"/>
  <c r="P293"/>
  <c r="BI285"/>
  <c r="BH285"/>
  <c r="BG285"/>
  <c r="BF285"/>
  <c r="T285"/>
  <c r="R285"/>
  <c r="P285"/>
  <c r="BI279"/>
  <c r="BH279"/>
  <c r="BG279"/>
  <c r="BF279"/>
  <c r="T279"/>
  <c r="R279"/>
  <c r="P279"/>
  <c r="BI273"/>
  <c r="BH273"/>
  <c r="BG273"/>
  <c r="BF273"/>
  <c r="T273"/>
  <c r="R273"/>
  <c r="P273"/>
  <c r="BI264"/>
  <c r="BH264"/>
  <c r="BG264"/>
  <c r="BF264"/>
  <c r="T264"/>
  <c r="R264"/>
  <c r="P264"/>
  <c r="BI262"/>
  <c r="BH262"/>
  <c r="BG262"/>
  <c r="BF262"/>
  <c r="T262"/>
  <c r="R262"/>
  <c r="P262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32"/>
  <c r="BH232"/>
  <c r="BG232"/>
  <c r="BF232"/>
  <c r="T232"/>
  <c r="R232"/>
  <c r="P232"/>
  <c r="BI229"/>
  <c r="BH229"/>
  <c r="BG229"/>
  <c r="BF229"/>
  <c r="T229"/>
  <c r="R229"/>
  <c r="P229"/>
  <c r="BI222"/>
  <c r="BH222"/>
  <c r="BG222"/>
  <c r="BF222"/>
  <c r="T222"/>
  <c r="R222"/>
  <c r="P222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197"/>
  <c r="BH197"/>
  <c r="BG197"/>
  <c r="BF197"/>
  <c r="T197"/>
  <c r="R197"/>
  <c r="P197"/>
  <c r="BI190"/>
  <c r="BH190"/>
  <c r="BG190"/>
  <c r="BF190"/>
  <c r="T190"/>
  <c r="R190"/>
  <c r="P190"/>
  <c r="BI186"/>
  <c r="BH186"/>
  <c r="BG186"/>
  <c r="BF186"/>
  <c r="T186"/>
  <c r="R186"/>
  <c r="P186"/>
  <c r="BI180"/>
  <c r="BH180"/>
  <c r="BG180"/>
  <c r="BF180"/>
  <c r="T180"/>
  <c r="R180"/>
  <c r="P180"/>
  <c r="BI157"/>
  <c r="BH157"/>
  <c r="BG157"/>
  <c r="BF157"/>
  <c r="T157"/>
  <c r="R157"/>
  <c r="P157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BI130"/>
  <c r="BH130"/>
  <c r="BG130"/>
  <c r="BF130"/>
  <c r="T130"/>
  <c r="R130"/>
  <c r="P130"/>
  <c r="J125"/>
  <c r="J124"/>
  <c r="F124"/>
  <c r="F122"/>
  <c r="E120"/>
  <c r="J92"/>
  <c r="J91"/>
  <c r="F91"/>
  <c r="F89"/>
  <c r="E87"/>
  <c r="J18"/>
  <c r="E18"/>
  <c r="F92"/>
  <c r="J17"/>
  <c r="J12"/>
  <c r="J122"/>
  <c r="E7"/>
  <c r="E85"/>
  <c i="10" r="J130"/>
  <c r="J37"/>
  <c r="J36"/>
  <c i="1" r="AY103"/>
  <c i="10" r="J35"/>
  <c i="1" r="AX103"/>
  <c i="10" r="BI596"/>
  <c r="BH596"/>
  <c r="BG596"/>
  <c r="BF596"/>
  <c r="T596"/>
  <c r="R596"/>
  <c r="P596"/>
  <c r="BI594"/>
  <c r="BH594"/>
  <c r="BG594"/>
  <c r="BF594"/>
  <c r="T594"/>
  <c r="R594"/>
  <c r="P594"/>
  <c r="BI590"/>
  <c r="BH590"/>
  <c r="BG590"/>
  <c r="BF590"/>
  <c r="T590"/>
  <c r="R590"/>
  <c r="P590"/>
  <c r="BI589"/>
  <c r="BH589"/>
  <c r="BG589"/>
  <c r="BF589"/>
  <c r="T589"/>
  <c r="R589"/>
  <c r="P589"/>
  <c r="BI584"/>
  <c r="BH584"/>
  <c r="BG584"/>
  <c r="BF584"/>
  <c r="T584"/>
  <c r="R584"/>
  <c r="P584"/>
  <c r="BI578"/>
  <c r="BH578"/>
  <c r="BG578"/>
  <c r="BF578"/>
  <c r="T578"/>
  <c r="R578"/>
  <c r="P578"/>
  <c r="BI575"/>
  <c r="BH575"/>
  <c r="BG575"/>
  <c r="BF575"/>
  <c r="T575"/>
  <c r="R575"/>
  <c r="P575"/>
  <c r="BI571"/>
  <c r="BH571"/>
  <c r="BG571"/>
  <c r="BF571"/>
  <c r="T571"/>
  <c r="R571"/>
  <c r="P571"/>
  <c r="BI568"/>
  <c r="BH568"/>
  <c r="BG568"/>
  <c r="BF568"/>
  <c r="T568"/>
  <c r="R568"/>
  <c r="P568"/>
  <c r="BI563"/>
  <c r="BH563"/>
  <c r="BG563"/>
  <c r="BF563"/>
  <c r="T563"/>
  <c r="R563"/>
  <c r="P563"/>
  <c r="BI559"/>
  <c r="BH559"/>
  <c r="BG559"/>
  <c r="BF559"/>
  <c r="T559"/>
  <c r="R559"/>
  <c r="P559"/>
  <c r="BI558"/>
  <c r="BH558"/>
  <c r="BG558"/>
  <c r="BF558"/>
  <c r="T558"/>
  <c r="R558"/>
  <c r="P558"/>
  <c r="BI554"/>
  <c r="BH554"/>
  <c r="BG554"/>
  <c r="BF554"/>
  <c r="T554"/>
  <c r="R554"/>
  <c r="P554"/>
  <c r="BI551"/>
  <c r="BH551"/>
  <c r="BG551"/>
  <c r="BF551"/>
  <c r="T551"/>
  <c r="R551"/>
  <c r="P551"/>
  <c r="BI548"/>
  <c r="BH548"/>
  <c r="BG548"/>
  <c r="BF548"/>
  <c r="T548"/>
  <c r="R548"/>
  <c r="P548"/>
  <c r="BI546"/>
  <c r="BH546"/>
  <c r="BG546"/>
  <c r="BF546"/>
  <c r="T546"/>
  <c r="R546"/>
  <c r="P546"/>
  <c r="BI544"/>
  <c r="BH544"/>
  <c r="BG544"/>
  <c r="BF544"/>
  <c r="T544"/>
  <c r="R544"/>
  <c r="P544"/>
  <c r="BI541"/>
  <c r="BH541"/>
  <c r="BG541"/>
  <c r="BF541"/>
  <c r="T541"/>
  <c r="R541"/>
  <c r="P541"/>
  <c r="BI532"/>
  <c r="BH532"/>
  <c r="BG532"/>
  <c r="BF532"/>
  <c r="T532"/>
  <c r="R532"/>
  <c r="P532"/>
  <c r="BI531"/>
  <c r="BH531"/>
  <c r="BG531"/>
  <c r="BF531"/>
  <c r="T531"/>
  <c r="R531"/>
  <c r="P531"/>
  <c r="BI518"/>
  <c r="BH518"/>
  <c r="BG518"/>
  <c r="BF518"/>
  <c r="T518"/>
  <c r="R518"/>
  <c r="P518"/>
  <c r="BI516"/>
  <c r="BH516"/>
  <c r="BG516"/>
  <c r="BF516"/>
  <c r="T516"/>
  <c r="R516"/>
  <c r="P516"/>
  <c r="BI510"/>
  <c r="BH510"/>
  <c r="BG510"/>
  <c r="BF510"/>
  <c r="T510"/>
  <c r="R510"/>
  <c r="P510"/>
  <c r="BI497"/>
  <c r="BH497"/>
  <c r="BG497"/>
  <c r="BF497"/>
  <c r="T497"/>
  <c r="R497"/>
  <c r="P497"/>
  <c r="BI493"/>
  <c r="BH493"/>
  <c r="BG493"/>
  <c r="BF493"/>
  <c r="T493"/>
  <c r="R493"/>
  <c r="P493"/>
  <c r="BI482"/>
  <c r="BH482"/>
  <c r="BG482"/>
  <c r="BF482"/>
  <c r="T482"/>
  <c r="R482"/>
  <c r="P482"/>
  <c r="BI478"/>
  <c r="BH478"/>
  <c r="BG478"/>
  <c r="BF478"/>
  <c r="T478"/>
  <c r="R478"/>
  <c r="P478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0"/>
  <c r="BH460"/>
  <c r="BG460"/>
  <c r="BF460"/>
  <c r="T460"/>
  <c r="R460"/>
  <c r="P460"/>
  <c r="BI457"/>
  <c r="BH457"/>
  <c r="BG457"/>
  <c r="BF457"/>
  <c r="T457"/>
  <c r="R457"/>
  <c r="P457"/>
  <c r="BI456"/>
  <c r="BH456"/>
  <c r="BG456"/>
  <c r="BF456"/>
  <c r="T456"/>
  <c r="R456"/>
  <c r="P456"/>
  <c r="BI454"/>
  <c r="BH454"/>
  <c r="BG454"/>
  <c r="BF454"/>
  <c r="T454"/>
  <c r="R454"/>
  <c r="P454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40"/>
  <c r="BH440"/>
  <c r="BG440"/>
  <c r="BF440"/>
  <c r="T440"/>
  <c r="R440"/>
  <c r="P440"/>
  <c r="BI435"/>
  <c r="BH435"/>
  <c r="BG435"/>
  <c r="BF435"/>
  <c r="T435"/>
  <c r="R435"/>
  <c r="P435"/>
  <c r="BI431"/>
  <c r="BH431"/>
  <c r="BG431"/>
  <c r="BF431"/>
  <c r="T431"/>
  <c r="R431"/>
  <c r="P431"/>
  <c r="BI427"/>
  <c r="BH427"/>
  <c r="BG427"/>
  <c r="BF427"/>
  <c r="T427"/>
  <c r="R427"/>
  <c r="P427"/>
  <c r="BI421"/>
  <c r="BH421"/>
  <c r="BG421"/>
  <c r="BF421"/>
  <c r="T421"/>
  <c r="R421"/>
  <c r="P421"/>
  <c r="BI415"/>
  <c r="BH415"/>
  <c r="BG415"/>
  <c r="BF415"/>
  <c r="T415"/>
  <c r="R415"/>
  <c r="P415"/>
  <c r="BI408"/>
  <c r="BH408"/>
  <c r="BG408"/>
  <c r="BF408"/>
  <c r="T408"/>
  <c r="R408"/>
  <c r="P408"/>
  <c r="BI402"/>
  <c r="BH402"/>
  <c r="BG402"/>
  <c r="BF402"/>
  <c r="T402"/>
  <c r="R402"/>
  <c r="P402"/>
  <c r="BI396"/>
  <c r="BH396"/>
  <c r="BG396"/>
  <c r="BF396"/>
  <c r="T396"/>
  <c r="R396"/>
  <c r="P396"/>
  <c r="BI393"/>
  <c r="BH393"/>
  <c r="BG393"/>
  <c r="BF393"/>
  <c r="T393"/>
  <c r="R393"/>
  <c r="P393"/>
  <c r="BI389"/>
  <c r="BH389"/>
  <c r="BG389"/>
  <c r="BF389"/>
  <c r="T389"/>
  <c r="R389"/>
  <c r="P389"/>
  <c r="BI374"/>
  <c r="BH374"/>
  <c r="BG374"/>
  <c r="BF374"/>
  <c r="T374"/>
  <c r="R374"/>
  <c r="P374"/>
  <c r="BI359"/>
  <c r="BH359"/>
  <c r="BG359"/>
  <c r="BF359"/>
  <c r="T359"/>
  <c r="R359"/>
  <c r="P359"/>
  <c r="BI355"/>
  <c r="BH355"/>
  <c r="BG355"/>
  <c r="BF355"/>
  <c r="T355"/>
  <c r="R355"/>
  <c r="P355"/>
  <c r="BI352"/>
  <c r="BH352"/>
  <c r="BG352"/>
  <c r="BF352"/>
  <c r="T352"/>
  <c r="R352"/>
  <c r="P352"/>
  <c r="BI346"/>
  <c r="BH346"/>
  <c r="BG346"/>
  <c r="BF346"/>
  <c r="T346"/>
  <c r="R346"/>
  <c r="P346"/>
  <c r="BI332"/>
  <c r="BH332"/>
  <c r="BG332"/>
  <c r="BF332"/>
  <c r="T332"/>
  <c r="R332"/>
  <c r="P332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21"/>
  <c r="BH321"/>
  <c r="BG321"/>
  <c r="BF321"/>
  <c r="T321"/>
  <c r="R321"/>
  <c r="P321"/>
  <c r="BI319"/>
  <c r="BH319"/>
  <c r="BG319"/>
  <c r="BF319"/>
  <c r="T319"/>
  <c r="R319"/>
  <c r="P319"/>
  <c r="BI314"/>
  <c r="BH314"/>
  <c r="BG314"/>
  <c r="BF314"/>
  <c r="T314"/>
  <c r="R314"/>
  <c r="P314"/>
  <c r="BI313"/>
  <c r="BH313"/>
  <c r="BG313"/>
  <c r="BF313"/>
  <c r="T313"/>
  <c r="R313"/>
  <c r="P313"/>
  <c r="BI309"/>
  <c r="BH309"/>
  <c r="BG309"/>
  <c r="BF309"/>
  <c r="T309"/>
  <c r="R309"/>
  <c r="P309"/>
  <c r="BI308"/>
  <c r="BH308"/>
  <c r="BG308"/>
  <c r="BF308"/>
  <c r="T308"/>
  <c r="R308"/>
  <c r="P308"/>
  <c r="BI300"/>
  <c r="BH300"/>
  <c r="BG300"/>
  <c r="BF300"/>
  <c r="T300"/>
  <c r="R300"/>
  <c r="P300"/>
  <c r="BI297"/>
  <c r="BH297"/>
  <c r="BG297"/>
  <c r="BF297"/>
  <c r="T297"/>
  <c r="R297"/>
  <c r="P297"/>
  <c r="BI289"/>
  <c r="BH289"/>
  <c r="BG289"/>
  <c r="BF289"/>
  <c r="T289"/>
  <c r="R289"/>
  <c r="P289"/>
  <c r="BI288"/>
  <c r="BH288"/>
  <c r="BG288"/>
  <c r="BF288"/>
  <c r="T288"/>
  <c r="R288"/>
  <c r="P288"/>
  <c r="BI285"/>
  <c r="BH285"/>
  <c r="BG285"/>
  <c r="BF285"/>
  <c r="T285"/>
  <c r="R285"/>
  <c r="P285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0"/>
  <c r="BH270"/>
  <c r="BG270"/>
  <c r="BF270"/>
  <c r="T270"/>
  <c r="R270"/>
  <c r="P270"/>
  <c r="BI264"/>
  <c r="BH264"/>
  <c r="BG264"/>
  <c r="BF264"/>
  <c r="T264"/>
  <c r="R264"/>
  <c r="P264"/>
  <c r="BI263"/>
  <c r="BH263"/>
  <c r="BG263"/>
  <c r="BF263"/>
  <c r="T263"/>
  <c r="R263"/>
  <c r="P263"/>
  <c r="BI255"/>
  <c r="BH255"/>
  <c r="BG255"/>
  <c r="BF255"/>
  <c r="T255"/>
  <c r="R255"/>
  <c r="P255"/>
  <c r="BI249"/>
  <c r="BH249"/>
  <c r="BG249"/>
  <c r="BF249"/>
  <c r="T249"/>
  <c r="R249"/>
  <c r="P249"/>
  <c r="BI243"/>
  <c r="BH243"/>
  <c r="BG243"/>
  <c r="BF243"/>
  <c r="T243"/>
  <c r="R243"/>
  <c r="P243"/>
  <c r="BI234"/>
  <c r="BH234"/>
  <c r="BG234"/>
  <c r="BF234"/>
  <c r="T234"/>
  <c r="R234"/>
  <c r="P234"/>
  <c r="BI232"/>
  <c r="BH232"/>
  <c r="BG232"/>
  <c r="BF232"/>
  <c r="T232"/>
  <c r="R232"/>
  <c r="P232"/>
  <c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2"/>
  <c r="BH212"/>
  <c r="BG212"/>
  <c r="BF212"/>
  <c r="T212"/>
  <c r="R212"/>
  <c r="P212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5"/>
  <c r="BH195"/>
  <c r="BG195"/>
  <c r="BF195"/>
  <c r="T195"/>
  <c r="R195"/>
  <c r="P195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50"/>
  <c r="BH150"/>
  <c r="BG150"/>
  <c r="BF150"/>
  <c r="T150"/>
  <c r="R150"/>
  <c r="P150"/>
  <c r="BI144"/>
  <c r="BH144"/>
  <c r="BG144"/>
  <c r="BF144"/>
  <c r="T144"/>
  <c r="R144"/>
  <c r="P144"/>
  <c r="BI140"/>
  <c r="BH140"/>
  <c r="BG140"/>
  <c r="BF140"/>
  <c r="T140"/>
  <c r="R140"/>
  <c r="P140"/>
  <c r="BI138"/>
  <c r="BH138"/>
  <c r="BG138"/>
  <c r="BF138"/>
  <c r="T138"/>
  <c r="R138"/>
  <c r="P138"/>
  <c r="BI134"/>
  <c r="BH134"/>
  <c r="BG134"/>
  <c r="BF134"/>
  <c r="T134"/>
  <c r="R134"/>
  <c r="P134"/>
  <c r="BI132"/>
  <c r="BH132"/>
  <c r="BG132"/>
  <c r="BF132"/>
  <c r="T132"/>
  <c r="R132"/>
  <c r="P132"/>
  <c r="J97"/>
  <c r="J126"/>
  <c r="J125"/>
  <c r="F125"/>
  <c r="F123"/>
  <c r="E121"/>
  <c r="J92"/>
  <c r="J91"/>
  <c r="F91"/>
  <c r="F89"/>
  <c r="E87"/>
  <c r="J18"/>
  <c r="E18"/>
  <c r="F126"/>
  <c r="J17"/>
  <c r="J12"/>
  <c r="J123"/>
  <c r="E7"/>
  <c r="E85"/>
  <c i="9" r="J37"/>
  <c r="J36"/>
  <c i="1" r="AY102"/>
  <c i="9" r="J35"/>
  <c i="1" r="AX102"/>
  <c i="9"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2"/>
  <c r="BH122"/>
  <c r="BG122"/>
  <c r="BF122"/>
  <c r="T122"/>
  <c r="R122"/>
  <c r="P122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92"/>
  <c r="J17"/>
  <c r="J12"/>
  <c r="J112"/>
  <c r="E7"/>
  <c r="E108"/>
  <c i="8" r="J37"/>
  <c r="J36"/>
  <c i="1" r="AY101"/>
  <c i="8" r="J35"/>
  <c i="1" r="AX101"/>
  <c i="8"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89"/>
  <c r="E7"/>
  <c r="E85"/>
  <c i="7" r="J37"/>
  <c r="J36"/>
  <c i="1" r="AY100"/>
  <c i="7" r="J35"/>
  <c i="1" r="AX100"/>
  <c i="7" r="BI180"/>
  <c r="BH180"/>
  <c r="BG180"/>
  <c r="BF180"/>
  <c r="T180"/>
  <c r="R180"/>
  <c r="P180"/>
  <c r="BI176"/>
  <c r="BH176"/>
  <c r="BG176"/>
  <c r="BF176"/>
  <c r="T176"/>
  <c r="R176"/>
  <c r="P176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89"/>
  <c r="E7"/>
  <c r="E108"/>
  <c i="6" r="J37"/>
  <c r="J36"/>
  <c i="1" r="AY99"/>
  <c i="6" r="J35"/>
  <c i="1" r="AX99"/>
  <c i="6"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17"/>
  <c r="BH317"/>
  <c r="BG317"/>
  <c r="BF317"/>
  <c r="T317"/>
  <c r="R317"/>
  <c r="P317"/>
  <c r="BI315"/>
  <c r="BH315"/>
  <c r="BG315"/>
  <c r="BF315"/>
  <c r="T315"/>
  <c r="R315"/>
  <c r="P315"/>
  <c r="BI304"/>
  <c r="BH304"/>
  <c r="BG304"/>
  <c r="BF304"/>
  <c r="T304"/>
  <c r="R304"/>
  <c r="P304"/>
  <c r="BI303"/>
  <c r="BH303"/>
  <c r="BG303"/>
  <c r="BF303"/>
  <c r="T303"/>
  <c r="R303"/>
  <c r="P303"/>
  <c r="BI300"/>
  <c r="BH300"/>
  <c r="BG300"/>
  <c r="BF300"/>
  <c r="T300"/>
  <c r="R300"/>
  <c r="P300"/>
  <c r="BI296"/>
  <c r="BH296"/>
  <c r="BG296"/>
  <c r="BF296"/>
  <c r="T296"/>
  <c r="R296"/>
  <c r="P296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7"/>
  <c r="BH257"/>
  <c r="BG257"/>
  <c r="BF257"/>
  <c r="T257"/>
  <c r="R257"/>
  <c r="P257"/>
  <c r="BI253"/>
  <c r="BH253"/>
  <c r="BG253"/>
  <c r="BF253"/>
  <c r="T253"/>
  <c r="R253"/>
  <c r="P253"/>
  <c r="BI249"/>
  <c r="BH249"/>
  <c r="BG249"/>
  <c r="BF249"/>
  <c r="T249"/>
  <c r="R249"/>
  <c r="P249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4"/>
  <c r="BH234"/>
  <c r="BG234"/>
  <c r="BF234"/>
  <c r="T234"/>
  <c r="R234"/>
  <c r="P234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7"/>
  <c r="BH207"/>
  <c r="BG207"/>
  <c r="BF207"/>
  <c r="T207"/>
  <c r="R207"/>
  <c r="P207"/>
  <c r="BI204"/>
  <c r="BH204"/>
  <c r="BG204"/>
  <c r="BF204"/>
  <c r="T204"/>
  <c r="R204"/>
  <c r="P204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5" r="J37"/>
  <c r="J36"/>
  <c i="1" r="AY98"/>
  <c i="5" r="J35"/>
  <c i="1" r="AX98"/>
  <c i="5" r="BI137"/>
  <c r="BH137"/>
  <c r="BG137"/>
  <c r="BF137"/>
  <c r="T137"/>
  <c r="T136"/>
  <c r="R137"/>
  <c r="R136"/>
  <c r="P137"/>
  <c r="P136"/>
  <c r="BI135"/>
  <c r="BH135"/>
  <c r="BG135"/>
  <c r="BF135"/>
  <c r="T135"/>
  <c r="R135"/>
  <c r="P135"/>
  <c r="BI129"/>
  <c r="BH129"/>
  <c r="BG129"/>
  <c r="BF129"/>
  <c r="T129"/>
  <c r="R129"/>
  <c r="P129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J115"/>
  <c r="J114"/>
  <c r="F114"/>
  <c r="F112"/>
  <c r="E110"/>
  <c r="J92"/>
  <c r="J91"/>
  <c r="F91"/>
  <c r="F89"/>
  <c r="E87"/>
  <c r="J18"/>
  <c r="E18"/>
  <c r="F115"/>
  <c r="J17"/>
  <c r="J12"/>
  <c r="J112"/>
  <c r="E7"/>
  <c r="E108"/>
  <c i="4" r="J37"/>
  <c r="J36"/>
  <c i="1" r="AY97"/>
  <c i="4" r="J35"/>
  <c i="1" r="AX97"/>
  <c i="4" r="BI155"/>
  <c r="BH155"/>
  <c r="BG155"/>
  <c r="BF155"/>
  <c r="T155"/>
  <c r="T154"/>
  <c r="R155"/>
  <c r="R154"/>
  <c r="P155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35"/>
  <c r="BH135"/>
  <c r="BG135"/>
  <c r="BF135"/>
  <c r="T135"/>
  <c r="R135"/>
  <c r="P135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J115"/>
  <c r="J114"/>
  <c r="F114"/>
  <c r="F112"/>
  <c r="E110"/>
  <c r="J92"/>
  <c r="J91"/>
  <c r="F91"/>
  <c r="F89"/>
  <c r="E87"/>
  <c r="J18"/>
  <c r="E18"/>
  <c r="F92"/>
  <c r="J17"/>
  <c r="J12"/>
  <c r="J112"/>
  <c r="E7"/>
  <c r="E85"/>
  <c i="3" r="J37"/>
  <c r="J36"/>
  <c i="1" r="AY96"/>
  <c i="3" r="J35"/>
  <c i="1" r="AX96"/>
  <c i="3" r="BI519"/>
  <c r="BH519"/>
  <c r="BG519"/>
  <c r="BF519"/>
  <c r="T519"/>
  <c r="R519"/>
  <c r="P519"/>
  <c r="BI518"/>
  <c r="BH518"/>
  <c r="BG518"/>
  <c r="BF518"/>
  <c r="T518"/>
  <c r="R518"/>
  <c r="P518"/>
  <c r="BI517"/>
  <c r="BH517"/>
  <c r="BG517"/>
  <c r="BF517"/>
  <c r="T517"/>
  <c r="R517"/>
  <c r="P517"/>
  <c r="BI516"/>
  <c r="BH516"/>
  <c r="BG516"/>
  <c r="BF516"/>
  <c r="T516"/>
  <c r="R516"/>
  <c r="P516"/>
  <c r="BI470"/>
  <c r="BH470"/>
  <c r="BG470"/>
  <c r="BF470"/>
  <c r="T470"/>
  <c r="R470"/>
  <c r="P470"/>
  <c r="BI469"/>
  <c r="BH469"/>
  <c r="BG469"/>
  <c r="BF469"/>
  <c r="T469"/>
  <c r="R469"/>
  <c r="P469"/>
  <c r="BI398"/>
  <c r="BH398"/>
  <c r="BG398"/>
  <c r="BF398"/>
  <c r="T398"/>
  <c r="R398"/>
  <c r="P398"/>
  <c r="BI397"/>
  <c r="BH397"/>
  <c r="BG397"/>
  <c r="BF397"/>
  <c r="T397"/>
  <c r="R397"/>
  <c r="P397"/>
  <c r="BI396"/>
  <c r="BH396"/>
  <c r="BG396"/>
  <c r="BF396"/>
  <c r="T396"/>
  <c r="R396"/>
  <c r="P396"/>
  <c r="BI378"/>
  <c r="BH378"/>
  <c r="BG378"/>
  <c r="BF378"/>
  <c r="T378"/>
  <c r="R378"/>
  <c r="P378"/>
  <c r="BI354"/>
  <c r="BH354"/>
  <c r="BG354"/>
  <c r="BF354"/>
  <c r="T354"/>
  <c r="R354"/>
  <c r="P354"/>
  <c r="BI353"/>
  <c r="BH353"/>
  <c r="BG353"/>
  <c r="BF353"/>
  <c r="T353"/>
  <c r="R353"/>
  <c r="P353"/>
  <c r="BI282"/>
  <c r="BH282"/>
  <c r="BG282"/>
  <c r="BF282"/>
  <c r="T282"/>
  <c r="R282"/>
  <c r="P282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153"/>
  <c r="BH153"/>
  <c r="BG153"/>
  <c r="BF153"/>
  <c r="T153"/>
  <c r="R153"/>
  <c r="P153"/>
  <c r="BI121"/>
  <c r="BH121"/>
  <c r="BG121"/>
  <c r="BF121"/>
  <c r="T121"/>
  <c r="R121"/>
  <c r="P121"/>
  <c r="J115"/>
  <c r="J114"/>
  <c r="F114"/>
  <c r="F112"/>
  <c r="E110"/>
  <c r="J92"/>
  <c r="J91"/>
  <c r="F91"/>
  <c r="F89"/>
  <c r="E87"/>
  <c r="J18"/>
  <c r="E18"/>
  <c r="F115"/>
  <c r="J17"/>
  <c r="J12"/>
  <c r="J112"/>
  <c r="E7"/>
  <c r="E85"/>
  <c i="2" r="J37"/>
  <c r="J36"/>
  <c i="1" r="AY95"/>
  <c i="2" r="J35"/>
  <c i="1" r="AX95"/>
  <c i="2" r="BI571"/>
  <c r="BH571"/>
  <c r="BG571"/>
  <c r="BF571"/>
  <c r="T571"/>
  <c r="R571"/>
  <c r="P571"/>
  <c r="BI570"/>
  <c r="BH570"/>
  <c r="BG570"/>
  <c r="BF570"/>
  <c r="T570"/>
  <c r="R570"/>
  <c r="P570"/>
  <c r="BI569"/>
  <c r="BH569"/>
  <c r="BG569"/>
  <c r="BF569"/>
  <c r="T569"/>
  <c r="R569"/>
  <c r="P569"/>
  <c r="BI561"/>
  <c r="BH561"/>
  <c r="BG561"/>
  <c r="BF561"/>
  <c r="T561"/>
  <c r="R561"/>
  <c r="P561"/>
  <c r="BI553"/>
  <c r="BH553"/>
  <c r="BG553"/>
  <c r="BF553"/>
  <c r="T553"/>
  <c r="R553"/>
  <c r="P553"/>
  <c r="BI517"/>
  <c r="BH517"/>
  <c r="BG517"/>
  <c r="BF517"/>
  <c r="T517"/>
  <c r="R517"/>
  <c r="P517"/>
  <c r="BI516"/>
  <c r="BH516"/>
  <c r="BG516"/>
  <c r="BF516"/>
  <c r="T516"/>
  <c r="R516"/>
  <c r="P516"/>
  <c r="BI515"/>
  <c r="BH515"/>
  <c r="BG515"/>
  <c r="BF515"/>
  <c r="T515"/>
  <c r="R515"/>
  <c r="P515"/>
  <c r="BI514"/>
  <c r="BH514"/>
  <c r="BG514"/>
  <c r="BF514"/>
  <c r="T514"/>
  <c r="R514"/>
  <c r="P514"/>
  <c r="BI506"/>
  <c r="BH506"/>
  <c r="BG506"/>
  <c r="BF506"/>
  <c r="T506"/>
  <c r="R506"/>
  <c r="P506"/>
  <c r="BI498"/>
  <c r="BH498"/>
  <c r="BG498"/>
  <c r="BF498"/>
  <c r="T498"/>
  <c r="R498"/>
  <c r="P498"/>
  <c r="BI497"/>
  <c r="BH497"/>
  <c r="BG497"/>
  <c r="BF497"/>
  <c r="T497"/>
  <c r="R497"/>
  <c r="P497"/>
  <c r="BI496"/>
  <c r="BH496"/>
  <c r="BG496"/>
  <c r="BF496"/>
  <c r="T496"/>
  <c r="R496"/>
  <c r="P496"/>
  <c r="BI495"/>
  <c r="BH495"/>
  <c r="BG495"/>
  <c r="BF495"/>
  <c r="T495"/>
  <c r="R495"/>
  <c r="P495"/>
  <c r="BI489"/>
  <c r="BH489"/>
  <c r="BG489"/>
  <c r="BF489"/>
  <c r="T489"/>
  <c r="R489"/>
  <c r="P489"/>
  <c r="BI488"/>
  <c r="BH488"/>
  <c r="BG488"/>
  <c r="BF488"/>
  <c r="T488"/>
  <c r="R488"/>
  <c r="P488"/>
  <c r="BI482"/>
  <c r="BH482"/>
  <c r="BG482"/>
  <c r="BF482"/>
  <c r="T482"/>
  <c r="R482"/>
  <c r="P482"/>
  <c r="BI478"/>
  <c r="BH478"/>
  <c r="BG478"/>
  <c r="BF478"/>
  <c r="T478"/>
  <c r="R478"/>
  <c r="P478"/>
  <c r="BI477"/>
  <c r="BH477"/>
  <c r="BG477"/>
  <c r="BF477"/>
  <c r="T477"/>
  <c r="R477"/>
  <c r="P477"/>
  <c r="BI473"/>
  <c r="BH473"/>
  <c r="BG473"/>
  <c r="BF473"/>
  <c r="T473"/>
  <c r="R473"/>
  <c r="P473"/>
  <c r="BI469"/>
  <c r="BH469"/>
  <c r="BG469"/>
  <c r="BF469"/>
  <c r="T469"/>
  <c r="R469"/>
  <c r="P469"/>
  <c r="BI468"/>
  <c r="BH468"/>
  <c r="BG468"/>
  <c r="BF468"/>
  <c r="T468"/>
  <c r="R468"/>
  <c r="P468"/>
  <c r="BI467"/>
  <c r="BH467"/>
  <c r="BG467"/>
  <c r="BF467"/>
  <c r="T467"/>
  <c r="R467"/>
  <c r="P467"/>
  <c r="BI466"/>
  <c r="BH466"/>
  <c r="BG466"/>
  <c r="BF466"/>
  <c r="T466"/>
  <c r="R466"/>
  <c r="P466"/>
  <c r="BI465"/>
  <c r="BH465"/>
  <c r="BG465"/>
  <c r="BF465"/>
  <c r="T465"/>
  <c r="R465"/>
  <c r="P465"/>
  <c r="BI464"/>
  <c r="BH464"/>
  <c r="BG464"/>
  <c r="BF464"/>
  <c r="T464"/>
  <c r="R464"/>
  <c r="P464"/>
  <c r="BI463"/>
  <c r="BH463"/>
  <c r="BG463"/>
  <c r="BF463"/>
  <c r="T463"/>
  <c r="R463"/>
  <c r="P463"/>
  <c r="BI410"/>
  <c r="BH410"/>
  <c r="BG410"/>
  <c r="BF410"/>
  <c r="T410"/>
  <c r="R410"/>
  <c r="P410"/>
  <c r="BI409"/>
  <c r="BH409"/>
  <c r="BG409"/>
  <c r="BF409"/>
  <c r="T409"/>
  <c r="R409"/>
  <c r="P409"/>
  <c r="BI408"/>
  <c r="BH408"/>
  <c r="BG408"/>
  <c r="BF408"/>
  <c r="T408"/>
  <c r="R408"/>
  <c r="P408"/>
  <c r="BI407"/>
  <c r="BH407"/>
  <c r="BG407"/>
  <c r="BF407"/>
  <c r="T407"/>
  <c r="R407"/>
  <c r="P407"/>
  <c r="BI354"/>
  <c r="BH354"/>
  <c r="BG354"/>
  <c r="BF354"/>
  <c r="T354"/>
  <c r="R354"/>
  <c r="P354"/>
  <c r="BI349"/>
  <c r="BH349"/>
  <c r="BG349"/>
  <c r="BF349"/>
  <c r="T349"/>
  <c r="R349"/>
  <c r="P349"/>
  <c r="BI343"/>
  <c r="BH343"/>
  <c r="BG343"/>
  <c r="BF343"/>
  <c r="T343"/>
  <c r="R343"/>
  <c r="P343"/>
  <c r="BI333"/>
  <c r="BH333"/>
  <c r="BG333"/>
  <c r="BF333"/>
  <c r="T333"/>
  <c r="R333"/>
  <c r="P333"/>
  <c r="BI310"/>
  <c r="BH310"/>
  <c r="BG310"/>
  <c r="BF310"/>
  <c r="T310"/>
  <c r="R310"/>
  <c r="P310"/>
  <c r="BI306"/>
  <c r="BH306"/>
  <c r="BG306"/>
  <c r="BF306"/>
  <c r="T306"/>
  <c r="R306"/>
  <c r="P306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173"/>
  <c r="BH173"/>
  <c r="BG173"/>
  <c r="BF173"/>
  <c r="T173"/>
  <c r="R173"/>
  <c r="P173"/>
  <c r="BI135"/>
  <c r="BH135"/>
  <c r="BG135"/>
  <c r="BF135"/>
  <c r="T135"/>
  <c r="R135"/>
  <c r="P135"/>
  <c r="BI126"/>
  <c r="BH126"/>
  <c r="BG126"/>
  <c r="BF126"/>
  <c r="T126"/>
  <c r="R126"/>
  <c r="P126"/>
  <c r="BI118"/>
  <c r="BH118"/>
  <c r="BG118"/>
  <c r="BF118"/>
  <c r="T118"/>
  <c r="R118"/>
  <c r="P118"/>
  <c r="J114"/>
  <c r="J113"/>
  <c r="F113"/>
  <c r="F111"/>
  <c r="E109"/>
  <c r="J92"/>
  <c r="J91"/>
  <c r="F91"/>
  <c r="F89"/>
  <c r="E87"/>
  <c r="J18"/>
  <c r="E18"/>
  <c r="F114"/>
  <c r="J17"/>
  <c r="J12"/>
  <c r="J111"/>
  <c r="E7"/>
  <c r="E85"/>
  <c i="1" r="L90"/>
  <c r="AM90"/>
  <c r="AM89"/>
  <c r="L89"/>
  <c r="AM87"/>
  <c r="L87"/>
  <c r="L85"/>
  <c r="L84"/>
  <c i="62" r="BK133"/>
  <c r="J133"/>
  <c r="BK131"/>
  <c r="J131"/>
  <c r="BK129"/>
  <c r="BK126"/>
  <c r="J125"/>
  <c r="BK124"/>
  <c r="J123"/>
  <c r="BK122"/>
  <c r="J121"/>
  <c r="BK119"/>
  <c i="61" r="J254"/>
  <c r="J253"/>
  <c r="J250"/>
  <c r="J244"/>
  <c r="J238"/>
  <c r="BK237"/>
  <c r="J236"/>
  <c r="J228"/>
  <c r="BK227"/>
  <c r="J226"/>
  <c r="J223"/>
  <c r="BK219"/>
  <c r="J218"/>
  <c r="BK215"/>
  <c r="BK209"/>
  <c r="J207"/>
  <c r="BK204"/>
  <c r="BK201"/>
  <c r="BK195"/>
  <c r="BK193"/>
  <c r="J191"/>
  <c r="BK184"/>
  <c r="J183"/>
  <c r="BK182"/>
  <c r="J180"/>
  <c r="J176"/>
  <c r="BK175"/>
  <c r="BK172"/>
  <c r="BK160"/>
  <c r="J157"/>
  <c r="J155"/>
  <c r="BK153"/>
  <c r="BK150"/>
  <c r="J144"/>
  <c r="J141"/>
  <c r="BK136"/>
  <c r="J133"/>
  <c i="60" r="BK153"/>
  <c r="J150"/>
  <c r="J149"/>
  <c r="J136"/>
  <c r="J135"/>
  <c r="J134"/>
  <c r="BK128"/>
  <c r="J125"/>
  <c i="59" r="J196"/>
  <c r="J187"/>
  <c r="J179"/>
  <c r="BK174"/>
  <c r="BK173"/>
  <c r="J170"/>
  <c r="J167"/>
  <c r="J164"/>
  <c r="J161"/>
  <c r="J159"/>
  <c r="BK156"/>
  <c r="BK153"/>
  <c r="BK148"/>
  <c r="BK142"/>
  <c r="J136"/>
  <c r="BK133"/>
  <c r="J127"/>
  <c i="58" r="J164"/>
  <c r="BK144"/>
  <c r="J143"/>
  <c r="BK141"/>
  <c r="J140"/>
  <c r="BK137"/>
  <c r="J125"/>
  <c i="57" r="J161"/>
  <c r="J153"/>
  <c r="BK149"/>
  <c r="BK145"/>
  <c r="BK144"/>
  <c r="BK143"/>
  <c r="BK142"/>
  <c r="BK141"/>
  <c r="BK130"/>
  <c r="BK127"/>
  <c r="BK126"/>
  <c r="J125"/>
  <c r="J122"/>
  <c i="56" r="J184"/>
  <c r="BK177"/>
  <c r="BK176"/>
  <c r="J172"/>
  <c r="BK171"/>
  <c r="BK167"/>
  <c r="J163"/>
  <c r="BK160"/>
  <c r="BK159"/>
  <c r="J158"/>
  <c r="J145"/>
  <c r="J139"/>
  <c r="J136"/>
  <c r="BK125"/>
  <c r="J122"/>
  <c i="55" r="BK167"/>
  <c r="J161"/>
  <c r="J160"/>
  <c r="BK156"/>
  <c r="J149"/>
  <c r="BK147"/>
  <c r="J133"/>
  <c r="J130"/>
  <c r="J127"/>
  <c r="J124"/>
  <c r="BK122"/>
  <c i="54" r="BK171"/>
  <c r="J167"/>
  <c r="J159"/>
  <c r="BK156"/>
  <c r="BK155"/>
  <c r="BK151"/>
  <c r="J142"/>
  <c r="J139"/>
  <c r="BK136"/>
  <c r="BK133"/>
  <c r="J130"/>
  <c r="J127"/>
  <c r="BK125"/>
  <c r="BK122"/>
  <c i="53" r="J130"/>
  <c r="J126"/>
  <c i="52" r="BK176"/>
  <c r="BK169"/>
  <c r="J165"/>
  <c r="J162"/>
  <c r="J154"/>
  <c r="BK153"/>
  <c r="BK150"/>
  <c r="BK147"/>
  <c r="J141"/>
  <c r="BK138"/>
  <c r="BK135"/>
  <c r="J132"/>
  <c r="J125"/>
  <c r="BK122"/>
  <c i="51" r="J170"/>
  <c r="BK154"/>
  <c r="BK151"/>
  <c r="BK149"/>
  <c r="BK148"/>
  <c r="BK147"/>
  <c r="BK146"/>
  <c r="J136"/>
  <c r="BK133"/>
  <c r="BK130"/>
  <c r="BK127"/>
  <c i="50" r="BK172"/>
  <c i="49" r="BK178"/>
  <c r="BK177"/>
  <c r="J173"/>
  <c r="J172"/>
  <c r="BK170"/>
  <c r="J166"/>
  <c r="J165"/>
  <c r="J161"/>
  <c r="J153"/>
  <c r="BK145"/>
  <c r="BK136"/>
  <c r="BK130"/>
  <c r="BK126"/>
  <c r="BK125"/>
  <c r="J122"/>
  <c i="48" r="BK392"/>
  <c r="J375"/>
  <c r="BK364"/>
  <c r="BK355"/>
  <c r="BK350"/>
  <c r="J341"/>
  <c r="BK336"/>
  <c r="J330"/>
  <c r="BK324"/>
  <c r="BK319"/>
  <c r="J315"/>
  <c r="J308"/>
  <c r="J295"/>
  <c r="J290"/>
  <c r="BK283"/>
  <c r="BK280"/>
  <c r="BK275"/>
  <c r="BK266"/>
  <c r="BK256"/>
  <c r="BK242"/>
  <c r="J238"/>
  <c r="BK234"/>
  <c r="BK229"/>
  <c r="J226"/>
  <c r="J214"/>
  <c r="J207"/>
  <c r="BK197"/>
  <c r="J176"/>
  <c r="BK172"/>
  <c r="BK166"/>
  <c r="J149"/>
  <c r="J144"/>
  <c r="J138"/>
  <c r="BK132"/>
  <c i="47" r="J190"/>
  <c r="J187"/>
  <c r="J162"/>
  <c r="J150"/>
  <c r="BK145"/>
  <c r="BK138"/>
  <c r="J132"/>
  <c r="BK130"/>
  <c r="J124"/>
  <c i="46" r="BK284"/>
  <c r="J284"/>
  <c r="BK283"/>
  <c r="J280"/>
  <c r="BK277"/>
  <c r="BK275"/>
  <c r="BK259"/>
  <c r="J245"/>
  <c r="J238"/>
  <c r="BK224"/>
  <c r="J219"/>
  <c r="BK208"/>
  <c r="BK194"/>
  <c r="J190"/>
  <c r="BK189"/>
  <c r="BK184"/>
  <c r="J177"/>
  <c r="J165"/>
  <c r="J160"/>
  <c r="J153"/>
  <c r="J147"/>
  <c r="J141"/>
  <c r="J134"/>
  <c r="BK132"/>
  <c r="J126"/>
  <c i="45" r="BK553"/>
  <c r="BK544"/>
  <c r="J542"/>
  <c r="J539"/>
  <c r="J534"/>
  <c r="BK525"/>
  <c r="J516"/>
  <c r="BK503"/>
  <c r="J485"/>
  <c r="BK475"/>
  <c r="BK445"/>
  <c r="J431"/>
  <c r="J417"/>
  <c r="BK413"/>
  <c r="BK406"/>
  <c r="BK395"/>
  <c r="BK389"/>
  <c r="BK386"/>
  <c r="BK382"/>
  <c r="J372"/>
  <c r="BK365"/>
  <c r="J354"/>
  <c r="J351"/>
  <c r="BK334"/>
  <c r="J324"/>
  <c r="J301"/>
  <c r="BK291"/>
  <c r="J286"/>
  <c r="BK282"/>
  <c r="J280"/>
  <c r="BK273"/>
  <c r="BK267"/>
  <c r="J262"/>
  <c r="BK259"/>
  <c r="BK246"/>
  <c r="J245"/>
  <c r="J237"/>
  <c r="J219"/>
  <c r="BK216"/>
  <c r="J191"/>
  <c r="BK183"/>
  <c r="BK169"/>
  <c r="BK154"/>
  <c r="J140"/>
  <c r="BK132"/>
  <c i="44" r="BK542"/>
  <c r="J537"/>
  <c r="BK526"/>
  <c r="BK525"/>
  <c r="J519"/>
  <c r="J516"/>
  <c r="BK511"/>
  <c r="J503"/>
  <c r="BK494"/>
  <c r="J481"/>
  <c r="BK472"/>
  <c r="BK463"/>
  <c r="J454"/>
  <c r="BK446"/>
  <c r="BK432"/>
  <c r="J429"/>
  <c r="BK423"/>
  <c r="BK411"/>
  <c r="BK407"/>
  <c r="BK398"/>
  <c r="BK383"/>
  <c r="BK369"/>
  <c r="BK362"/>
  <c r="J351"/>
  <c r="BK331"/>
  <c r="J326"/>
  <c r="BK324"/>
  <c r="BK321"/>
  <c r="J318"/>
  <c r="J313"/>
  <c r="BK299"/>
  <c r="J282"/>
  <c r="BK280"/>
  <c r="J278"/>
  <c r="BK271"/>
  <c r="J270"/>
  <c r="J265"/>
  <c r="BK257"/>
  <c r="J251"/>
  <c r="J244"/>
  <c r="BK235"/>
  <c r="J206"/>
  <c r="BK195"/>
  <c r="BK185"/>
  <c r="J183"/>
  <c r="J180"/>
  <c r="BK173"/>
  <c r="J154"/>
  <c r="J145"/>
  <c r="BK140"/>
  <c r="J138"/>
  <c r="BK136"/>
  <c i="43" r="BK418"/>
  <c r="J415"/>
  <c r="J412"/>
  <c r="J410"/>
  <c r="BK406"/>
  <c r="BK393"/>
  <c r="BK388"/>
  <c r="J383"/>
  <c r="J381"/>
  <c r="J378"/>
  <c r="BK376"/>
  <c r="BK375"/>
  <c r="J369"/>
  <c r="J360"/>
  <c r="BK351"/>
  <c r="J342"/>
  <c r="BK338"/>
  <c r="J336"/>
  <c r="BK324"/>
  <c r="J301"/>
  <c r="BK298"/>
  <c r="J294"/>
  <c r="BK293"/>
  <c r="BK289"/>
  <c r="BK283"/>
  <c r="J277"/>
  <c r="J273"/>
  <c r="J268"/>
  <c r="BK267"/>
  <c r="J261"/>
  <c r="J253"/>
  <c r="BK248"/>
  <c r="BK245"/>
  <c r="BK239"/>
  <c r="J238"/>
  <c r="J235"/>
  <c r="BK234"/>
  <c r="BK211"/>
  <c r="J210"/>
  <c r="BK204"/>
  <c r="BK202"/>
  <c r="BK183"/>
  <c r="J179"/>
  <c r="BK175"/>
  <c r="BK166"/>
  <c r="BK146"/>
  <c r="BK140"/>
  <c r="BK132"/>
  <c i="42" r="BK181"/>
  <c r="BK177"/>
  <c r="J167"/>
  <c r="BK166"/>
  <c r="BK149"/>
  <c r="BK143"/>
  <c r="BK138"/>
  <c r="J132"/>
  <c i="41" r="BK500"/>
  <c r="BK498"/>
  <c r="BK495"/>
  <c r="BK490"/>
  <c r="BK484"/>
  <c r="BK481"/>
  <c r="BK461"/>
  <c r="J460"/>
  <c r="BK457"/>
  <c r="J456"/>
  <c r="J441"/>
  <c r="J439"/>
  <c r="J415"/>
  <c r="J414"/>
  <c r="BK410"/>
  <c r="BK409"/>
  <c r="BK398"/>
  <c r="BK388"/>
  <c r="BK383"/>
  <c r="J380"/>
  <c r="J377"/>
  <c r="BK374"/>
  <c r="BK367"/>
  <c r="J357"/>
  <c r="BK350"/>
  <c r="BK345"/>
  <c r="BK343"/>
  <c r="BK336"/>
  <c r="BK332"/>
  <c r="J315"/>
  <c r="BK306"/>
  <c r="J300"/>
  <c r="BK298"/>
  <c r="BK295"/>
  <c r="J292"/>
  <c r="J288"/>
  <c r="J287"/>
  <c r="J284"/>
  <c r="J278"/>
  <c r="BK272"/>
  <c r="J271"/>
  <c r="BK269"/>
  <c r="J267"/>
  <c r="J261"/>
  <c r="J260"/>
  <c r="BK256"/>
  <c r="J249"/>
  <c r="BK244"/>
  <c r="BK236"/>
  <c r="BK230"/>
  <c r="J223"/>
  <c r="J221"/>
  <c r="J215"/>
  <c r="BK212"/>
  <c r="J210"/>
  <c r="J205"/>
  <c r="J189"/>
  <c r="J186"/>
  <c r="J171"/>
  <c r="BK168"/>
  <c r="BK165"/>
  <c r="BK143"/>
  <c r="BK138"/>
  <c r="BK136"/>
  <c r="BK132"/>
  <c i="40" r="J370"/>
  <c r="J369"/>
  <c r="BK365"/>
  <c r="BK363"/>
  <c r="BK357"/>
  <c r="J356"/>
  <c r="J345"/>
  <c r="J326"/>
  <c r="BK307"/>
  <c r="BK296"/>
  <c r="J292"/>
  <c r="BK260"/>
  <c r="BK252"/>
  <c r="BK248"/>
  <c r="J240"/>
  <c r="BK228"/>
  <c r="BK224"/>
  <c r="J214"/>
  <c r="BK202"/>
  <c r="J200"/>
  <c r="J197"/>
  <c r="BK194"/>
  <c r="BK184"/>
  <c r="BK176"/>
  <c r="J173"/>
  <c r="BK170"/>
  <c r="BK162"/>
  <c r="J154"/>
  <c r="J142"/>
  <c r="J135"/>
  <c r="J133"/>
  <c r="J127"/>
  <c i="39" r="BK351"/>
  <c r="J348"/>
  <c r="J345"/>
  <c r="BK339"/>
  <c r="BK329"/>
  <c r="BK322"/>
  <c r="BK318"/>
  <c r="J309"/>
  <c r="BK305"/>
  <c r="J295"/>
  <c r="J289"/>
  <c r="J284"/>
  <c r="J280"/>
  <c r="BK276"/>
  <c r="J275"/>
  <c r="BK260"/>
  <c r="BK239"/>
  <c r="BK233"/>
  <c r="BK225"/>
  <c r="J217"/>
  <c r="BK216"/>
  <c r="BK209"/>
  <c r="BK208"/>
  <c r="J194"/>
  <c r="BK191"/>
  <c r="BK184"/>
  <c r="BK182"/>
  <c r="J179"/>
  <c r="BK170"/>
  <c r="J166"/>
  <c r="BK163"/>
  <c r="BK160"/>
  <c r="J159"/>
  <c r="J151"/>
  <c r="BK145"/>
  <c r="J137"/>
  <c r="BK131"/>
  <c i="38" r="BK451"/>
  <c r="J448"/>
  <c r="J445"/>
  <c r="J443"/>
  <c r="J428"/>
  <c r="BK421"/>
  <c r="BK418"/>
  <c r="BK412"/>
  <c r="BK405"/>
  <c r="BK390"/>
  <c r="BK386"/>
  <c r="J382"/>
  <c r="BK377"/>
  <c r="J373"/>
  <c r="J358"/>
  <c r="J356"/>
  <c r="BK353"/>
  <c r="J349"/>
  <c r="J334"/>
  <c r="BK326"/>
  <c r="J322"/>
  <c r="J317"/>
  <c r="BK310"/>
  <c r="J305"/>
  <c r="BK294"/>
  <c r="BK286"/>
  <c r="J285"/>
  <c r="BK282"/>
  <c r="J277"/>
  <c r="J273"/>
  <c r="J268"/>
  <c r="J264"/>
  <c r="J255"/>
  <c r="BK251"/>
  <c r="J247"/>
  <c r="J243"/>
  <c r="J242"/>
  <c r="J227"/>
  <c r="BK220"/>
  <c r="BK217"/>
  <c r="J210"/>
  <c r="BK200"/>
  <c r="BK196"/>
  <c r="BK189"/>
  <c r="BK182"/>
  <c r="J179"/>
  <c r="BK172"/>
  <c r="BK167"/>
  <c r="BK153"/>
  <c r="J146"/>
  <c r="J141"/>
  <c r="BK139"/>
  <c i="37" r="BK464"/>
  <c r="J464"/>
  <c r="BK461"/>
  <c r="J461"/>
  <c r="J458"/>
  <c r="J456"/>
  <c r="J437"/>
  <c r="J433"/>
  <c r="BK425"/>
  <c r="J421"/>
  <c r="BK410"/>
  <c r="BK400"/>
  <c r="BK383"/>
  <c r="J375"/>
  <c r="J351"/>
  <c r="J339"/>
  <c r="BK335"/>
  <c r="BK326"/>
  <c r="BK314"/>
  <c r="J284"/>
  <c r="BK263"/>
  <c r="BK258"/>
  <c r="BK240"/>
  <c r="J230"/>
  <c r="J226"/>
  <c r="J225"/>
  <c r="BK220"/>
  <c r="J215"/>
  <c r="BK196"/>
  <c r="BK187"/>
  <c r="BK171"/>
  <c r="BK168"/>
  <c r="J166"/>
  <c r="BK158"/>
  <c r="J157"/>
  <c r="BK151"/>
  <c r="BK143"/>
  <c r="BK139"/>
  <c r="J133"/>
  <c i="36" r="J210"/>
  <c r="BK200"/>
  <c r="BK198"/>
  <c r="J197"/>
  <c r="J194"/>
  <c r="J193"/>
  <c r="J177"/>
  <c r="J170"/>
  <c r="J167"/>
  <c r="BK166"/>
  <c r="J160"/>
  <c r="J151"/>
  <c r="BK146"/>
  <c r="BK145"/>
  <c r="J126"/>
  <c r="BK124"/>
  <c i="35" r="BK421"/>
  <c r="J420"/>
  <c r="BK415"/>
  <c r="BK385"/>
  <c r="J356"/>
  <c r="J351"/>
  <c r="BK332"/>
  <c r="BK313"/>
  <c r="BK307"/>
  <c r="BK304"/>
  <c r="J299"/>
  <c r="J295"/>
  <c r="BK291"/>
  <c r="BK272"/>
  <c r="J269"/>
  <c r="J265"/>
  <c r="BK258"/>
  <c r="J252"/>
  <c r="J250"/>
  <c r="J241"/>
  <c r="BK219"/>
  <c r="BK214"/>
  <c r="BK206"/>
  <c r="BK199"/>
  <c r="J192"/>
  <c r="BK184"/>
  <c r="BK180"/>
  <c r="J179"/>
  <c r="J175"/>
  <c r="BK173"/>
  <c r="BK162"/>
  <c r="BK149"/>
  <c r="J145"/>
  <c r="J141"/>
  <c r="BK128"/>
  <c i="34" r="J148"/>
  <c r="BK147"/>
  <c r="J145"/>
  <c r="BK144"/>
  <c r="J143"/>
  <c r="J142"/>
  <c r="J141"/>
  <c r="BK140"/>
  <c r="BK138"/>
  <c r="J137"/>
  <c r="J136"/>
  <c r="J135"/>
  <c r="BK134"/>
  <c r="BK132"/>
  <c r="BK131"/>
  <c r="J130"/>
  <c r="BK129"/>
  <c r="BK127"/>
  <c r="BK125"/>
  <c r="BK123"/>
  <c r="J122"/>
  <c r="J121"/>
  <c r="BK120"/>
  <c r="BK117"/>
  <c i="33" r="BK150"/>
  <c r="BK147"/>
  <c r="J146"/>
  <c r="BK145"/>
  <c r="J141"/>
  <c r="BK138"/>
  <c r="J136"/>
  <c r="BK135"/>
  <c r="BK133"/>
  <c r="BK131"/>
  <c r="J125"/>
  <c r="J121"/>
  <c r="BK120"/>
  <c i="32" r="BK174"/>
  <c r="BK170"/>
  <c r="J168"/>
  <c r="BK162"/>
  <c r="BK158"/>
  <c r="BK152"/>
  <c r="BK149"/>
  <c r="J145"/>
  <c r="BK144"/>
  <c r="J142"/>
  <c r="J141"/>
  <c r="J139"/>
  <c r="BK136"/>
  <c r="J134"/>
  <c r="J132"/>
  <c r="BK130"/>
  <c r="BK126"/>
  <c i="31" r="BK166"/>
  <c r="J164"/>
  <c r="BK162"/>
  <c r="BK149"/>
  <c r="J146"/>
  <c r="J145"/>
  <c r="J143"/>
  <c r="J142"/>
  <c r="BK139"/>
  <c r="J136"/>
  <c r="BK133"/>
  <c r="BK130"/>
  <c r="J127"/>
  <c r="J125"/>
  <c i="30" r="J162"/>
  <c r="BK159"/>
  <c r="J157"/>
  <c r="J151"/>
  <c r="J149"/>
  <c r="BK146"/>
  <c r="J143"/>
  <c r="BK142"/>
  <c r="J140"/>
  <c r="BK130"/>
  <c r="J128"/>
  <c r="BK127"/>
  <c r="J126"/>
  <c r="BK125"/>
  <c r="J122"/>
  <c i="29" r="BK285"/>
  <c r="J284"/>
  <c r="BK282"/>
  <c r="BK280"/>
  <c r="BK278"/>
  <c r="J275"/>
  <c r="J271"/>
  <c r="BK268"/>
  <c r="J265"/>
  <c r="J261"/>
  <c r="BK257"/>
  <c r="BK251"/>
  <c r="BK245"/>
  <c r="BK244"/>
  <c r="J242"/>
  <c r="J240"/>
  <c r="BK238"/>
  <c r="BK235"/>
  <c r="BK233"/>
  <c r="J232"/>
  <c r="J228"/>
  <c r="BK227"/>
  <c r="BK223"/>
  <c r="BK220"/>
  <c r="BK216"/>
  <c r="J212"/>
  <c r="J209"/>
  <c r="BK202"/>
  <c r="J198"/>
  <c r="J196"/>
  <c r="J194"/>
  <c r="J190"/>
  <c r="BK187"/>
  <c r="BK181"/>
  <c r="J178"/>
  <c r="J176"/>
  <c r="BK173"/>
  <c r="J170"/>
  <c r="BK167"/>
  <c r="J164"/>
  <c r="J161"/>
  <c r="BK158"/>
  <c r="J156"/>
  <c r="J154"/>
  <c r="BK152"/>
  <c r="BK146"/>
  <c r="BK142"/>
  <c r="BK135"/>
  <c r="BK126"/>
  <c r="J124"/>
  <c r="BK121"/>
  <c i="28" r="J184"/>
  <c r="J180"/>
  <c r="J179"/>
  <c r="BK171"/>
  <c r="J156"/>
  <c r="J155"/>
  <c r="J153"/>
  <c r="BK147"/>
  <c r="BK146"/>
  <c r="J143"/>
  <c r="BK140"/>
  <c r="J134"/>
  <c r="BK131"/>
  <c r="BK127"/>
  <c r="BK125"/>
  <c r="J123"/>
  <c r="BK122"/>
  <c i="27" r="BK187"/>
  <c r="J175"/>
  <c r="BK170"/>
  <c r="J168"/>
  <c r="J167"/>
  <c r="BK164"/>
  <c r="BK159"/>
  <c r="J156"/>
  <c r="J155"/>
  <c r="J154"/>
  <c r="BK151"/>
  <c r="J147"/>
  <c r="BK146"/>
  <c r="J145"/>
  <c r="BK142"/>
  <c r="J139"/>
  <c r="J136"/>
  <c r="J133"/>
  <c r="J130"/>
  <c r="J127"/>
  <c r="BK124"/>
  <c i="26" r="J175"/>
  <c r="J171"/>
  <c r="J167"/>
  <c r="J166"/>
  <c r="J158"/>
  <c r="BK151"/>
  <c r="J150"/>
  <c r="J148"/>
  <c r="J145"/>
  <c r="BK144"/>
  <c r="J140"/>
  <c r="BK136"/>
  <c r="BK130"/>
  <c r="J127"/>
  <c r="BK124"/>
  <c r="J122"/>
  <c i="25" r="J162"/>
  <c r="J161"/>
  <c r="BK160"/>
  <c r="J155"/>
  <c r="J153"/>
  <c r="BK152"/>
  <c r="BK148"/>
  <c r="J142"/>
  <c r="BK140"/>
  <c r="J139"/>
  <c r="J138"/>
  <c r="J137"/>
  <c r="J134"/>
  <c r="BK131"/>
  <c r="J128"/>
  <c r="J125"/>
  <c i="24" r="J184"/>
  <c r="J176"/>
  <c r="J164"/>
  <c r="J160"/>
  <c r="BK156"/>
  <c r="J150"/>
  <c r="BK149"/>
  <c r="J148"/>
  <c r="BK142"/>
  <c r="J136"/>
  <c r="BK133"/>
  <c r="J130"/>
  <c r="BK127"/>
  <c r="BK123"/>
  <c r="BK122"/>
  <c i="23" r="BK198"/>
  <c r="J190"/>
  <c r="BK189"/>
  <c r="BK180"/>
  <c r="J176"/>
  <c r="BK175"/>
  <c r="J174"/>
  <c r="BK171"/>
  <c r="J169"/>
  <c r="J166"/>
  <c r="J161"/>
  <c r="BK155"/>
  <c r="J149"/>
  <c r="BK147"/>
  <c r="BK141"/>
  <c r="BK138"/>
  <c r="J132"/>
  <c r="BK129"/>
  <c r="BK123"/>
  <c i="18" r="BK467"/>
  <c r="J467"/>
  <c r="BK466"/>
  <c r="BK463"/>
  <c r="BK461"/>
  <c r="J457"/>
  <c r="J447"/>
  <c r="J444"/>
  <c r="J443"/>
  <c r="BK435"/>
  <c r="BK432"/>
  <c r="J429"/>
  <c r="BK426"/>
  <c r="BK424"/>
  <c r="BK421"/>
  <c r="BK413"/>
  <c r="J405"/>
  <c r="J397"/>
  <c r="BK389"/>
  <c r="J381"/>
  <c r="BK377"/>
  <c r="BK373"/>
  <c r="J370"/>
  <c r="BK367"/>
  <c r="BK363"/>
  <c r="BK358"/>
  <c r="BK350"/>
  <c r="J342"/>
  <c r="BK333"/>
  <c r="BK327"/>
  <c r="J321"/>
  <c r="J317"/>
  <c r="BK313"/>
  <c r="BK295"/>
  <c r="BK286"/>
  <c r="BK277"/>
  <c r="J275"/>
  <c r="BK271"/>
  <c r="BK269"/>
  <c r="J265"/>
  <c r="BK262"/>
  <c r="BK258"/>
  <c r="BK257"/>
  <c r="BK250"/>
  <c r="BK249"/>
  <c r="J245"/>
  <c r="BK244"/>
  <c r="J239"/>
  <c r="BK233"/>
  <c r="J232"/>
  <c r="BK224"/>
  <c r="J223"/>
  <c r="BK217"/>
  <c r="BK215"/>
  <c r="J206"/>
  <c r="BK205"/>
  <c r="BK202"/>
  <c r="BK192"/>
  <c r="J185"/>
  <c r="J182"/>
  <c r="BK176"/>
  <c r="BK173"/>
  <c r="BK168"/>
  <c r="J165"/>
  <c r="J162"/>
  <c r="J155"/>
  <c r="J145"/>
  <c r="J139"/>
  <c r="J135"/>
  <c r="J129"/>
  <c r="BK127"/>
  <c i="17" r="BK395"/>
  <c r="J395"/>
  <c r="BK391"/>
  <c r="BK390"/>
  <c r="BK387"/>
  <c r="J387"/>
  <c r="J386"/>
  <c r="BK383"/>
  <c r="J383"/>
  <c r="BK382"/>
  <c r="J381"/>
  <c r="BK380"/>
  <c r="J380"/>
  <c r="J376"/>
  <c r="BK365"/>
  <c r="BK363"/>
  <c r="J355"/>
  <c r="BK351"/>
  <c r="J345"/>
  <c r="J339"/>
  <c r="J333"/>
  <c r="BK330"/>
  <c r="BK326"/>
  <c r="BK305"/>
  <c r="BK293"/>
  <c r="J287"/>
  <c r="BK284"/>
  <c r="BK271"/>
  <c r="BK269"/>
  <c r="J269"/>
  <c r="BK266"/>
  <c r="J266"/>
  <c r="J261"/>
  <c r="J258"/>
  <c r="BK254"/>
  <c r="J254"/>
  <c r="BK252"/>
  <c r="J252"/>
  <c r="BK250"/>
  <c r="J248"/>
  <c r="J247"/>
  <c r="BK245"/>
  <c r="BK244"/>
  <c r="BK241"/>
  <c r="BK239"/>
  <c r="BK231"/>
  <c r="J230"/>
  <c r="J224"/>
  <c r="J220"/>
  <c r="BK219"/>
  <c r="J217"/>
  <c r="BK212"/>
  <c r="BK210"/>
  <c r="BK207"/>
  <c r="J199"/>
  <c r="J195"/>
  <c r="J177"/>
  <c r="J173"/>
  <c r="BK168"/>
  <c r="BK165"/>
  <c r="J163"/>
  <c r="J155"/>
  <c r="J152"/>
  <c r="BK151"/>
  <c r="BK145"/>
  <c r="J142"/>
  <c r="J141"/>
  <c r="BK138"/>
  <c r="BK131"/>
  <c r="BK128"/>
  <c r="J128"/>
  <c i="16" r="BK664"/>
  <c r="BK659"/>
  <c r="BK656"/>
  <c r="J656"/>
  <c r="J654"/>
  <c r="BK650"/>
  <c r="J642"/>
  <c r="J639"/>
  <c r="BK638"/>
  <c r="J635"/>
  <c r="BK632"/>
  <c r="BK620"/>
  <c r="J615"/>
  <c r="BK591"/>
  <c r="J576"/>
  <c r="J573"/>
  <c r="J558"/>
  <c r="BK543"/>
  <c r="J527"/>
  <c r="BK523"/>
  <c r="BK511"/>
  <c r="BK497"/>
  <c r="J493"/>
  <c r="J488"/>
  <c r="BK481"/>
  <c r="BK473"/>
  <c r="BK455"/>
  <c r="J439"/>
  <c r="J425"/>
  <c r="BK422"/>
  <c r="J398"/>
  <c r="BK356"/>
  <c r="BK350"/>
  <c r="BK342"/>
  <c r="BK335"/>
  <c r="BK329"/>
  <c r="J321"/>
  <c r="J320"/>
  <c r="BK313"/>
  <c r="BK307"/>
  <c r="BK297"/>
  <c r="BK275"/>
  <c r="BK260"/>
  <c r="BK251"/>
  <c r="J249"/>
  <c r="J232"/>
  <c r="BK218"/>
  <c r="J215"/>
  <c r="BK195"/>
  <c r="J193"/>
  <c r="J190"/>
  <c r="J185"/>
  <c r="J182"/>
  <c r="BK173"/>
  <c r="J169"/>
  <c r="BK165"/>
  <c r="BK156"/>
  <c r="BK146"/>
  <c r="BK137"/>
  <c r="J134"/>
  <c i="15" r="BK339"/>
  <c r="J336"/>
  <c r="BK333"/>
  <c r="BK331"/>
  <c r="BK327"/>
  <c r="BK320"/>
  <c r="BK317"/>
  <c r="BK316"/>
  <c r="BK313"/>
  <c r="J308"/>
  <c r="J307"/>
  <c r="BK295"/>
  <c r="BK290"/>
  <c r="BK280"/>
  <c r="J271"/>
  <c r="BK267"/>
  <c r="BK262"/>
  <c r="J253"/>
  <c r="J246"/>
  <c r="J245"/>
  <c r="J238"/>
  <c r="BK234"/>
  <c r="BK232"/>
  <c r="J227"/>
  <c r="BK226"/>
  <c r="J222"/>
  <c r="J217"/>
  <c r="BK212"/>
  <c r="BK205"/>
  <c r="BK198"/>
  <c r="BK189"/>
  <c r="BK186"/>
  <c r="BK180"/>
  <c r="J174"/>
  <c r="J172"/>
  <c r="BK169"/>
  <c r="BK161"/>
  <c r="BK147"/>
  <c r="BK137"/>
  <c r="J136"/>
  <c r="J130"/>
  <c r="J128"/>
  <c i="14" r="BK331"/>
  <c r="BK327"/>
  <c r="BK326"/>
  <c r="J323"/>
  <c r="BK310"/>
  <c r="J302"/>
  <c r="BK300"/>
  <c r="BK295"/>
  <c r="BK270"/>
  <c r="BK265"/>
  <c r="BK260"/>
  <c r="J256"/>
  <c r="BK250"/>
  <c r="J239"/>
  <c r="J231"/>
  <c r="J219"/>
  <c r="J213"/>
  <c r="BK211"/>
  <c r="J204"/>
  <c r="J203"/>
  <c r="J197"/>
  <c r="BK190"/>
  <c r="J187"/>
  <c r="J179"/>
  <c r="J176"/>
  <c r="BK169"/>
  <c r="BK164"/>
  <c r="BK159"/>
  <c r="BK151"/>
  <c r="J141"/>
  <c r="J136"/>
  <c r="BK128"/>
  <c i="13" r="BK324"/>
  <c r="BK321"/>
  <c r="J318"/>
  <c r="J316"/>
  <c r="J312"/>
  <c r="BK305"/>
  <c r="J301"/>
  <c r="BK292"/>
  <c r="BK284"/>
  <c r="BK268"/>
  <c r="BK259"/>
  <c r="BK254"/>
  <c r="J237"/>
  <c r="J231"/>
  <c r="J227"/>
  <c r="J217"/>
  <c r="BK215"/>
  <c r="J215"/>
  <c r="BK210"/>
  <c r="J210"/>
  <c r="J209"/>
  <c r="J205"/>
  <c r="J202"/>
  <c r="BK200"/>
  <c r="J199"/>
  <c r="J193"/>
  <c r="J192"/>
  <c r="BK186"/>
  <c r="J183"/>
  <c r="BK180"/>
  <c r="J174"/>
  <c r="J172"/>
  <c r="J169"/>
  <c r="J166"/>
  <c r="J162"/>
  <c r="BK160"/>
  <c r="BK158"/>
  <c r="J158"/>
  <c r="BK155"/>
  <c r="BK148"/>
  <c r="BK147"/>
  <c r="J147"/>
  <c r="BK143"/>
  <c r="BK137"/>
  <c r="J136"/>
  <c r="BK130"/>
  <c r="BK128"/>
  <c i="12" r="J324"/>
  <c r="J323"/>
  <c r="BK320"/>
  <c r="BK314"/>
  <c r="BK307"/>
  <c r="J304"/>
  <c r="BK298"/>
  <c r="J291"/>
  <c r="BK286"/>
  <c r="BK279"/>
  <c r="J274"/>
  <c r="BK270"/>
  <c r="BK258"/>
  <c r="BK250"/>
  <c r="J248"/>
  <c r="BK235"/>
  <c r="BK231"/>
  <c r="J225"/>
  <c r="J221"/>
  <c r="J219"/>
  <c r="J213"/>
  <c r="J205"/>
  <c r="J197"/>
  <c r="BK185"/>
  <c r="BK177"/>
  <c r="BK170"/>
  <c r="J162"/>
  <c r="BK159"/>
  <c r="BK152"/>
  <c r="J151"/>
  <c r="J147"/>
  <c r="BK128"/>
  <c i="11" r="BK642"/>
  <c r="J642"/>
  <c r="BK640"/>
  <c r="J640"/>
  <c r="BK636"/>
  <c r="J636"/>
  <c r="BK635"/>
  <c r="J635"/>
  <c r="BK630"/>
  <c r="J621"/>
  <c r="BK617"/>
  <c r="BK609"/>
  <c r="J605"/>
  <c r="BK604"/>
  <c r="BK599"/>
  <c r="J597"/>
  <c r="BK594"/>
  <c r="BK591"/>
  <c r="BK588"/>
  <c r="BK586"/>
  <c r="J584"/>
  <c r="J526"/>
  <c r="BK522"/>
  <c r="J518"/>
  <c r="J501"/>
  <c r="BK498"/>
  <c r="J491"/>
  <c r="J488"/>
  <c r="BK479"/>
  <c r="J475"/>
  <c r="BK437"/>
  <c r="BK433"/>
  <c r="BK386"/>
  <c r="BK359"/>
  <c r="BK357"/>
  <c r="BK354"/>
  <c r="BK346"/>
  <c r="J340"/>
  <c r="J339"/>
  <c r="J331"/>
  <c r="BK328"/>
  <c r="BK316"/>
  <c r="BK310"/>
  <c r="BK264"/>
  <c r="J256"/>
  <c r="BK247"/>
  <c r="BK222"/>
  <c r="BK207"/>
  <c r="BK197"/>
  <c r="BK190"/>
  <c r="BK157"/>
  <c r="BK136"/>
  <c i="10" r="BK596"/>
  <c r="J596"/>
  <c r="BK594"/>
  <c r="J594"/>
  <c r="BK590"/>
  <c r="J590"/>
  <c r="BK589"/>
  <c r="J584"/>
  <c r="J571"/>
  <c r="BK563"/>
  <c r="J559"/>
  <c r="BK551"/>
  <c r="J548"/>
  <c r="BK541"/>
  <c r="BK532"/>
  <c r="BK531"/>
  <c r="J482"/>
  <c r="BK466"/>
  <c r="J460"/>
  <c r="J456"/>
  <c r="BK454"/>
  <c r="BK447"/>
  <c r="BK444"/>
  <c r="BK440"/>
  <c r="BK435"/>
  <c r="J431"/>
  <c r="BK427"/>
  <c r="J421"/>
  <c r="J389"/>
  <c r="J355"/>
  <c r="BK346"/>
  <c r="BK332"/>
  <c r="BK327"/>
  <c i="6" r="J204"/>
  <c r="J200"/>
  <c r="BK197"/>
  <c r="BK195"/>
  <c r="BK192"/>
  <c r="J190"/>
  <c r="J188"/>
  <c r="BK186"/>
  <c r="J184"/>
  <c r="J182"/>
  <c r="J180"/>
  <c r="BK177"/>
  <c r="J174"/>
  <c r="J172"/>
  <c r="BK170"/>
  <c r="J165"/>
  <c r="BK164"/>
  <c r="J163"/>
  <c r="BK160"/>
  <c r="BK157"/>
  <c r="J154"/>
  <c r="BK151"/>
  <c r="J148"/>
  <c r="J147"/>
  <c r="J144"/>
  <c r="J141"/>
  <c r="BK139"/>
  <c r="BK131"/>
  <c r="BK127"/>
  <c r="J124"/>
  <c r="BK121"/>
  <c i="5" r="BK137"/>
  <c r="BK135"/>
  <c r="J129"/>
  <c r="BK122"/>
  <c r="J121"/>
  <c r="J120"/>
  <c i="4" r="BK155"/>
  <c r="J150"/>
  <c r="J149"/>
  <c r="BK148"/>
  <c r="BK147"/>
  <c r="J123"/>
  <c r="BK122"/>
  <c r="J121"/>
  <c r="J120"/>
  <c i="3" r="BK519"/>
  <c r="J519"/>
  <c r="BK518"/>
  <c r="J518"/>
  <c r="J517"/>
  <c r="BK470"/>
  <c r="J469"/>
  <c r="BK397"/>
  <c r="BK396"/>
  <c r="J378"/>
  <c r="BK354"/>
  <c r="J353"/>
  <c r="BK279"/>
  <c r="BK277"/>
  <c r="J253"/>
  <c r="BK252"/>
  <c r="BK153"/>
  <c r="J153"/>
  <c i="2" r="BK514"/>
  <c r="BK498"/>
  <c r="BK496"/>
  <c r="BK495"/>
  <c r="BK488"/>
  <c r="BK473"/>
  <c r="J467"/>
  <c r="J464"/>
  <c r="BK408"/>
  <c r="J407"/>
  <c r="J306"/>
  <c r="BK251"/>
  <c r="J247"/>
  <c r="BK135"/>
  <c r="BK126"/>
  <c r="BK118"/>
  <c i="62" r="J129"/>
  <c r="BK128"/>
  <c r="J128"/>
  <c r="J126"/>
  <c r="BK125"/>
  <c r="J124"/>
  <c r="BK123"/>
  <c r="J122"/>
  <c r="BK121"/>
  <c r="BK120"/>
  <c r="J119"/>
  <c i="61" r="BK254"/>
  <c r="BK253"/>
  <c r="BK249"/>
  <c r="J241"/>
  <c r="BK238"/>
  <c r="J237"/>
  <c r="BK236"/>
  <c r="BK233"/>
  <c r="BK228"/>
  <c r="J227"/>
  <c r="BK226"/>
  <c r="J219"/>
  <c r="J217"/>
  <c r="J215"/>
  <c r="J213"/>
  <c r="J209"/>
  <c r="BK207"/>
  <c r="J198"/>
  <c r="BK188"/>
  <c r="J185"/>
  <c r="J184"/>
  <c r="J177"/>
  <c r="BK170"/>
  <c r="J167"/>
  <c r="J164"/>
  <c r="J162"/>
  <c r="BK157"/>
  <c r="BK154"/>
  <c r="J153"/>
  <c r="BK147"/>
  <c i="60" r="J153"/>
  <c r="BK149"/>
  <c r="BK148"/>
  <c r="J147"/>
  <c r="J146"/>
  <c r="BK142"/>
  <c r="J140"/>
  <c r="J139"/>
  <c r="BK138"/>
  <c r="J137"/>
  <c r="BK136"/>
  <c r="J132"/>
  <c r="BK131"/>
  <c r="BK130"/>
  <c r="J129"/>
  <c r="BK127"/>
  <c r="BK126"/>
  <c r="J124"/>
  <c r="J123"/>
  <c r="J122"/>
  <c i="59" r="BK195"/>
  <c r="BK191"/>
  <c r="J186"/>
  <c r="BK170"/>
  <c r="BK164"/>
  <c r="BK159"/>
  <c r="J156"/>
  <c r="J153"/>
  <c r="J149"/>
  <c r="J145"/>
  <c r="BK139"/>
  <c r="BK136"/>
  <c r="BK130"/>
  <c r="J124"/>
  <c r="BK123"/>
  <c r="BK122"/>
  <c i="58" r="BK164"/>
  <c r="BK156"/>
  <c r="BK155"/>
  <c r="J155"/>
  <c r="J151"/>
  <c r="J144"/>
  <c r="BK131"/>
  <c r="BK128"/>
  <c r="J124"/>
  <c r="J123"/>
  <c i="57" r="J160"/>
  <c r="BK155"/>
  <c r="J154"/>
  <c r="BK153"/>
  <c r="J142"/>
  <c r="J137"/>
  <c r="J136"/>
  <c r="BK133"/>
  <c r="BK122"/>
  <c i="56" r="BK189"/>
  <c r="J189"/>
  <c r="BK188"/>
  <c r="J176"/>
  <c r="J166"/>
  <c r="BK158"/>
  <c r="BK155"/>
  <c r="BK154"/>
  <c r="J151"/>
  <c r="J148"/>
  <c r="J135"/>
  <c r="BK126"/>
  <c r="J125"/>
  <c i="55" r="J156"/>
  <c r="J152"/>
  <c r="BK149"/>
  <c r="BK148"/>
  <c r="J146"/>
  <c r="J145"/>
  <c r="BK142"/>
  <c r="J139"/>
  <c r="J126"/>
  <c r="J125"/>
  <c r="BK124"/>
  <c r="BK123"/>
  <c r="J122"/>
  <c i="54" r="BK180"/>
  <c r="BK163"/>
  <c r="J156"/>
  <c r="J155"/>
  <c r="BK154"/>
  <c r="BK153"/>
  <c r="BK152"/>
  <c r="BK148"/>
  <c r="BK139"/>
  <c r="BK127"/>
  <c r="BK126"/>
  <c r="J125"/>
  <c r="BK123"/>
  <c i="52" r="J177"/>
  <c r="J159"/>
  <c r="BK155"/>
  <c r="J150"/>
  <c r="J147"/>
  <c r="BK144"/>
  <c r="J129"/>
  <c r="J126"/>
  <c r="BK125"/>
  <c i="51" r="BK174"/>
  <c r="J166"/>
  <c r="BK162"/>
  <c r="J158"/>
  <c r="J154"/>
  <c r="BK150"/>
  <c r="J149"/>
  <c r="J148"/>
  <c r="J147"/>
  <c r="BK140"/>
  <c r="J139"/>
  <c r="BK123"/>
  <c r="BK122"/>
  <c i="50" r="J171"/>
  <c r="BK166"/>
  <c r="BK162"/>
  <c r="BK158"/>
  <c r="J156"/>
  <c r="BK153"/>
  <c r="J152"/>
  <c r="BK149"/>
  <c r="J146"/>
  <c r="J143"/>
  <c r="J137"/>
  <c r="J130"/>
  <c r="BK127"/>
  <c r="J125"/>
  <c i="49" r="J177"/>
  <c r="BK173"/>
  <c r="J170"/>
  <c r="BK165"/>
  <c r="BK161"/>
  <c r="BK158"/>
  <c r="J155"/>
  <c r="BK153"/>
  <c r="BK152"/>
  <c r="J149"/>
  <c r="BK148"/>
  <c r="J142"/>
  <c r="J139"/>
  <c i="48" r="J386"/>
  <c r="J371"/>
  <c r="BK363"/>
  <c r="BK361"/>
  <c r="J319"/>
  <c r="BK313"/>
  <c r="BK301"/>
  <c r="J280"/>
  <c r="BK271"/>
  <c r="BK270"/>
  <c r="J261"/>
  <c r="BK252"/>
  <c r="BK250"/>
  <c r="BK243"/>
  <c r="BK238"/>
  <c r="J235"/>
  <c r="BK225"/>
  <c r="J204"/>
  <c r="BK203"/>
  <c r="BK195"/>
  <c r="BK187"/>
  <c r="BK183"/>
  <c r="BK176"/>
  <c r="J172"/>
  <c r="BK167"/>
  <c r="J166"/>
  <c r="J155"/>
  <c r="BK149"/>
  <c r="J140"/>
  <c i="47" r="BK190"/>
  <c r="J185"/>
  <c r="BK173"/>
  <c r="J163"/>
  <c r="BK156"/>
  <c r="BK154"/>
  <c r="BK150"/>
  <c r="J147"/>
  <c i="46" r="J283"/>
  <c r="J274"/>
  <c r="BK270"/>
  <c r="J259"/>
  <c r="BK252"/>
  <c r="BK238"/>
  <c r="BK231"/>
  <c r="J218"/>
  <c r="J208"/>
  <c r="BK202"/>
  <c r="BK199"/>
  <c r="BK195"/>
  <c r="J184"/>
  <c r="BK177"/>
  <c r="J174"/>
  <c r="BK168"/>
  <c r="J163"/>
  <c r="BK160"/>
  <c r="BK147"/>
  <c i="45" r="J549"/>
  <c r="BK548"/>
  <c r="BK542"/>
  <c r="J537"/>
  <c r="BK534"/>
  <c r="J532"/>
  <c r="BK494"/>
  <c r="J476"/>
  <c r="J461"/>
  <c r="BK437"/>
  <c r="J434"/>
  <c r="BK428"/>
  <c r="BK409"/>
  <c r="BK401"/>
  <c r="J389"/>
  <c r="BK372"/>
  <c r="BK354"/>
  <c r="BK351"/>
  <c r="BK345"/>
  <c r="J327"/>
  <c r="BK321"/>
  <c r="J315"/>
  <c r="BK314"/>
  <c r="BK304"/>
  <c r="BK301"/>
  <c r="J291"/>
  <c r="BK289"/>
  <c r="BK287"/>
  <c r="BK286"/>
  <c r="BK284"/>
  <c r="J268"/>
  <c r="BK263"/>
  <c r="J260"/>
  <c r="BK238"/>
  <c r="J234"/>
  <c r="BK230"/>
  <c r="BK219"/>
  <c r="BK203"/>
  <c r="J198"/>
  <c r="J195"/>
  <c r="BK187"/>
  <c r="J185"/>
  <c r="BK180"/>
  <c r="J173"/>
  <c r="J170"/>
  <c r="BK140"/>
  <c r="BK138"/>
  <c r="J136"/>
  <c r="J132"/>
  <c i="44" r="BK546"/>
  <c r="J546"/>
  <c r="BK543"/>
  <c r="J543"/>
  <c r="J542"/>
  <c r="BK537"/>
  <c r="J525"/>
  <c r="J521"/>
  <c r="BK514"/>
  <c r="BK510"/>
  <c r="BK506"/>
  <c r="BK454"/>
  <c r="J446"/>
  <c r="J432"/>
  <c r="J426"/>
  <c r="BK419"/>
  <c r="J415"/>
  <c r="J411"/>
  <c r="BK392"/>
  <c r="J386"/>
  <c r="J379"/>
  <c r="J348"/>
  <c r="BK342"/>
  <c r="J331"/>
  <c r="BK326"/>
  <c r="BK313"/>
  <c r="BK289"/>
  <c r="J287"/>
  <c r="J285"/>
  <c r="BK278"/>
  <c r="J260"/>
  <c r="BK258"/>
  <c r="J243"/>
  <c r="J236"/>
  <c r="J232"/>
  <c r="J218"/>
  <c r="BK206"/>
  <c r="J195"/>
  <c r="BK191"/>
  <c r="BK187"/>
  <c r="BK183"/>
  <c r="J173"/>
  <c r="J170"/>
  <c r="BK169"/>
  <c r="J140"/>
  <c r="BK132"/>
  <c i="43" r="J418"/>
  <c r="BK415"/>
  <c r="BK412"/>
  <c r="BK410"/>
  <c r="J406"/>
  <c r="J393"/>
  <c r="BK389"/>
  <c r="J388"/>
  <c r="BK381"/>
  <c r="J375"/>
  <c r="BK360"/>
  <c r="J355"/>
  <c r="BK347"/>
  <c r="BK342"/>
  <c r="J338"/>
  <c r="BK336"/>
  <c r="BK331"/>
  <c r="J324"/>
  <c r="BK317"/>
  <c r="BK312"/>
  <c r="J305"/>
  <c r="BK294"/>
  <c r="BK288"/>
  <c r="BK284"/>
  <c r="BK277"/>
  <c r="BK272"/>
  <c r="J267"/>
  <c r="BK263"/>
  <c r="BK261"/>
  <c r="BK253"/>
  <c r="J252"/>
  <c r="BK244"/>
  <c r="J239"/>
  <c r="BK238"/>
  <c r="J234"/>
  <c r="J221"/>
  <c r="J214"/>
  <c r="J211"/>
  <c r="J204"/>
  <c r="J192"/>
  <c r="J189"/>
  <c r="BK177"/>
  <c r="BK173"/>
  <c r="J165"/>
  <c r="J152"/>
  <c r="BK141"/>
  <c r="J140"/>
  <c r="BK138"/>
  <c r="J132"/>
  <c i="42" r="BK406"/>
  <c r="BK402"/>
  <c r="BK401"/>
  <c r="BK398"/>
  <c r="BK396"/>
  <c r="BK392"/>
  <c r="J381"/>
  <c r="BK377"/>
  <c r="J376"/>
  <c r="J371"/>
  <c r="J369"/>
  <c r="BK366"/>
  <c r="BK364"/>
  <c r="J363"/>
  <c r="J359"/>
  <c r="BK355"/>
  <c r="BK350"/>
  <c r="J344"/>
  <c r="BK338"/>
  <c r="J333"/>
  <c r="J329"/>
  <c r="BK327"/>
  <c r="BK322"/>
  <c r="J315"/>
  <c r="BK312"/>
  <c r="J305"/>
  <c r="J300"/>
  <c r="J293"/>
  <c r="BK290"/>
  <c r="BK288"/>
  <c r="BK284"/>
  <c r="BK283"/>
  <c r="J279"/>
  <c r="J278"/>
  <c r="BK274"/>
  <c r="J270"/>
  <c r="BK269"/>
  <c r="J265"/>
  <c r="BK264"/>
  <c r="BK260"/>
  <c r="BK258"/>
  <c r="J251"/>
  <c r="BK250"/>
  <c r="J246"/>
  <c r="BK243"/>
  <c r="BK242"/>
  <c r="J237"/>
  <c r="BK236"/>
  <c r="BK233"/>
  <c r="BK232"/>
  <c r="J221"/>
  <c r="J214"/>
  <c r="J211"/>
  <c r="J210"/>
  <c r="BK204"/>
  <c r="BK202"/>
  <c r="J194"/>
  <c r="BK191"/>
  <c r="BK185"/>
  <c r="J181"/>
  <c r="J179"/>
  <c r="BK174"/>
  <c r="J166"/>
  <c r="J155"/>
  <c r="J149"/>
  <c r="J144"/>
  <c r="J143"/>
  <c r="J140"/>
  <c r="BK132"/>
  <c i="41" r="J500"/>
  <c r="J498"/>
  <c r="J495"/>
  <c r="J490"/>
  <c r="J484"/>
  <c r="J481"/>
  <c r="J476"/>
  <c r="BK473"/>
  <c r="BK467"/>
  <c r="BK464"/>
  <c r="BK460"/>
  <c r="BK456"/>
  <c r="J455"/>
  <c r="J453"/>
  <c r="BK441"/>
  <c r="BK427"/>
  <c r="BK414"/>
  <c r="J409"/>
  <c r="J400"/>
  <c r="BK391"/>
  <c r="J388"/>
  <c r="J385"/>
  <c r="BK380"/>
  <c r="BK377"/>
  <c r="J367"/>
  <c r="J363"/>
  <c r="J353"/>
  <c r="J350"/>
  <c r="BK341"/>
  <c r="J336"/>
  <c r="BK322"/>
  <c r="J309"/>
  <c r="J306"/>
  <c r="BK300"/>
  <c r="BK290"/>
  <c r="J289"/>
  <c r="BK287"/>
  <c i="34" r="BK148"/>
  <c r="J147"/>
  <c r="BK146"/>
  <c r="J144"/>
  <c r="BK142"/>
  <c r="J140"/>
  <c r="BK139"/>
  <c r="BK137"/>
  <c r="BK136"/>
  <c r="J134"/>
  <c r="J133"/>
  <c r="J128"/>
  <c r="J127"/>
  <c r="BK126"/>
  <c r="BK124"/>
  <c r="J123"/>
  <c r="BK122"/>
  <c r="J119"/>
  <c r="J118"/>
  <c r="J117"/>
  <c i="33" r="BK154"/>
  <c r="BK152"/>
  <c r="J150"/>
  <c r="BK148"/>
  <c r="J147"/>
  <c r="BK146"/>
  <c r="J145"/>
  <c r="BK144"/>
  <c r="BK140"/>
  <c r="BK136"/>
  <c r="J134"/>
  <c r="J133"/>
  <c r="BK132"/>
  <c r="J131"/>
  <c r="J128"/>
  <c r="BK125"/>
  <c r="J119"/>
  <c i="32" r="J174"/>
  <c r="BK169"/>
  <c r="BK165"/>
  <c r="J157"/>
  <c r="BK154"/>
  <c r="BK153"/>
  <c r="J152"/>
  <c r="J149"/>
  <c r="BK146"/>
  <c r="J143"/>
  <c r="BK141"/>
  <c r="J140"/>
  <c r="BK139"/>
  <c r="J136"/>
  <c r="J135"/>
  <c r="BK134"/>
  <c r="J133"/>
  <c r="BK132"/>
  <c r="J131"/>
  <c r="BK129"/>
  <c r="J126"/>
  <c r="BK125"/>
  <c r="BK121"/>
  <c i="31" r="J162"/>
  <c r="J155"/>
  <c r="J152"/>
  <c r="J149"/>
  <c r="BK146"/>
  <c r="BK144"/>
  <c r="BK143"/>
  <c r="J140"/>
  <c r="BK136"/>
  <c r="J130"/>
  <c r="BK125"/>
  <c r="J123"/>
  <c r="BK121"/>
  <c i="30" r="BK162"/>
  <c r="J159"/>
  <c r="BK157"/>
  <c r="BK151"/>
  <c r="BK149"/>
  <c r="BK148"/>
  <c r="J147"/>
  <c r="BK145"/>
  <c r="BK144"/>
  <c r="J141"/>
  <c r="J134"/>
  <c r="J130"/>
  <c r="BK128"/>
  <c r="J125"/>
  <c i="29" r="J278"/>
  <c r="BK271"/>
  <c r="BK265"/>
  <c r="BK261"/>
  <c r="J253"/>
  <c r="J251"/>
  <c r="J248"/>
  <c r="J245"/>
  <c r="J244"/>
  <c r="BK240"/>
  <c r="J235"/>
  <c r="J233"/>
  <c r="BK228"/>
  <c r="J227"/>
  <c r="BK226"/>
  <c r="BK225"/>
  <c r="BK221"/>
  <c r="J220"/>
  <c r="BK218"/>
  <c r="BK212"/>
  <c r="BK205"/>
  <c r="J202"/>
  <c r="J200"/>
  <c r="BK198"/>
  <c r="BK194"/>
  <c r="J187"/>
  <c r="J184"/>
  <c r="J181"/>
  <c r="BK178"/>
  <c r="J173"/>
  <c r="BK170"/>
  <c r="J168"/>
  <c r="BK161"/>
  <c r="J158"/>
  <c r="BK157"/>
  <c r="J152"/>
  <c r="BK150"/>
  <c r="J148"/>
  <c r="BK144"/>
  <c r="BK141"/>
  <c r="J138"/>
  <c r="BK132"/>
  <c r="J129"/>
  <c r="J126"/>
  <c r="J121"/>
  <c i="28" r="BK184"/>
  <c r="BK175"/>
  <c r="BK170"/>
  <c r="J166"/>
  <c r="J162"/>
  <c r="BK159"/>
  <c r="BK155"/>
  <c r="BK154"/>
  <c r="BK153"/>
  <c r="BK150"/>
  <c r="BK149"/>
  <c r="BK148"/>
  <c r="BK143"/>
  <c r="J140"/>
  <c r="BK137"/>
  <c r="BK134"/>
  <c r="J131"/>
  <c r="BK128"/>
  <c r="BK126"/>
  <c r="BK124"/>
  <c r="BK123"/>
  <c i="27" r="J187"/>
  <c r="J183"/>
  <c r="J179"/>
  <c r="BK171"/>
  <c r="J170"/>
  <c r="BK167"/>
  <c r="J164"/>
  <c r="BK162"/>
  <c r="BK156"/>
  <c r="J150"/>
  <c r="J146"/>
  <c r="BK139"/>
  <c r="BK133"/>
  <c r="BK127"/>
  <c r="J123"/>
  <c r="J122"/>
  <c i="26" r="BK166"/>
  <c r="BK162"/>
  <c r="BK158"/>
  <c r="J153"/>
  <c r="BK152"/>
  <c r="J152"/>
  <c r="BK150"/>
  <c r="J144"/>
  <c r="J141"/>
  <c r="BK140"/>
  <c r="BK137"/>
  <c r="J136"/>
  <c r="J133"/>
  <c r="J130"/>
  <c r="BK123"/>
  <c r="BK122"/>
  <c i="25" r="BK161"/>
  <c r="J160"/>
  <c r="J154"/>
  <c r="BK153"/>
  <c r="J149"/>
  <c r="J148"/>
  <c r="J147"/>
  <c r="J145"/>
  <c r="BK142"/>
  <c r="J140"/>
  <c r="BK138"/>
  <c r="BK134"/>
  <c r="J131"/>
  <c r="BK128"/>
  <c r="BK125"/>
  <c r="BK122"/>
  <c i="24" r="J180"/>
  <c r="BK176"/>
  <c r="J172"/>
  <c r="BK164"/>
  <c r="J153"/>
  <c r="J152"/>
  <c r="BK150"/>
  <c r="BK148"/>
  <c r="BK145"/>
  <c r="BK139"/>
  <c r="BK136"/>
  <c r="J133"/>
  <c r="BK130"/>
  <c r="J127"/>
  <c r="BK124"/>
  <c r="J122"/>
  <c i="23" r="J194"/>
  <c r="BK190"/>
  <c r="J180"/>
  <c r="BK176"/>
  <c r="J175"/>
  <c r="BK174"/>
  <c r="J171"/>
  <c r="BK169"/>
  <c r="J163"/>
  <c r="J162"/>
  <c r="BK161"/>
  <c r="BK158"/>
  <c r="BK152"/>
  <c r="J148"/>
  <c r="J147"/>
  <c r="BK144"/>
  <c r="J138"/>
  <c r="J135"/>
  <c r="BK132"/>
  <c r="J129"/>
  <c r="J126"/>
  <c r="BK122"/>
  <c i="22" r="J184"/>
  <c r="BK176"/>
  <c r="J175"/>
  <c r="J168"/>
  <c r="J164"/>
  <c r="J156"/>
  <c r="BK155"/>
  <c r="J151"/>
  <c r="J148"/>
  <c r="BK145"/>
  <c r="BK139"/>
  <c r="BK133"/>
  <c r="J130"/>
  <c r="J127"/>
  <c r="J124"/>
  <c r="BK122"/>
  <c i="21" r="BK172"/>
  <c r="BK158"/>
  <c r="J155"/>
  <c r="J152"/>
  <c r="J149"/>
  <c r="J146"/>
  <c r="J143"/>
  <c r="J141"/>
  <c r="BK138"/>
  <c r="J135"/>
  <c r="BK132"/>
  <c r="BK129"/>
  <c r="BK126"/>
  <c r="J124"/>
  <c r="BK123"/>
  <c r="J122"/>
  <c i="20" r="J128"/>
  <c r="BK126"/>
  <c r="J124"/>
  <c r="J123"/>
  <c r="BK122"/>
  <c r="BK121"/>
  <c i="19" r="BK137"/>
  <c r="J136"/>
  <c r="BK134"/>
  <c r="BK133"/>
  <c r="BK130"/>
  <c r="BK129"/>
  <c r="BK128"/>
  <c r="BK126"/>
  <c r="BK123"/>
  <c r="BK122"/>
  <c r="BK121"/>
  <c i="18" r="J466"/>
  <c r="J463"/>
  <c r="J461"/>
  <c r="BK457"/>
  <c r="BK447"/>
  <c r="BK444"/>
  <c r="BK443"/>
  <c r="J435"/>
  <c r="J432"/>
  <c r="BK429"/>
  <c r="J426"/>
  <c r="J424"/>
  <c r="J421"/>
  <c r="J413"/>
  <c r="BK405"/>
  <c r="BK397"/>
  <c r="J389"/>
  <c r="BK381"/>
  <c r="J377"/>
  <c r="J373"/>
  <c r="BK370"/>
  <c r="J367"/>
  <c r="J363"/>
  <c r="J358"/>
  <c r="J350"/>
  <c r="BK342"/>
  <c r="J333"/>
  <c r="J327"/>
  <c r="BK321"/>
  <c r="BK317"/>
  <c r="J313"/>
  <c r="J295"/>
  <c r="J286"/>
  <c r="J277"/>
  <c r="BK275"/>
  <c r="J271"/>
  <c r="J269"/>
  <c r="BK265"/>
  <c r="J262"/>
  <c r="J258"/>
  <c r="J257"/>
  <c r="J250"/>
  <c r="J249"/>
  <c r="BK245"/>
  <c r="J244"/>
  <c r="BK239"/>
  <c r="J233"/>
  <c r="BK232"/>
  <c r="J224"/>
  <c r="BK223"/>
  <c r="J217"/>
  <c r="J215"/>
  <c r="BK206"/>
  <c r="J205"/>
  <c r="BK203"/>
  <c r="J202"/>
  <c r="J192"/>
  <c r="BK185"/>
  <c r="BK182"/>
  <c r="J176"/>
  <c r="J173"/>
  <c r="J168"/>
  <c r="BK165"/>
  <c r="BK162"/>
  <c r="BK155"/>
  <c r="BK145"/>
  <c r="BK139"/>
  <c r="BK135"/>
  <c r="BK129"/>
  <c r="J127"/>
  <c i="17" r="J391"/>
  <c r="J390"/>
  <c r="BK386"/>
  <c r="J382"/>
  <c r="BK381"/>
  <c r="BK376"/>
  <c r="J365"/>
  <c r="J363"/>
  <c r="BK355"/>
  <c r="J351"/>
  <c r="BK345"/>
  <c r="BK339"/>
  <c r="BK333"/>
  <c r="J330"/>
  <c r="J326"/>
  <c r="BK322"/>
  <c r="J305"/>
  <c r="J293"/>
  <c r="BK287"/>
  <c r="J284"/>
  <c r="BK280"/>
  <c r="BK261"/>
  <c r="BK260"/>
  <c r="J260"/>
  <c r="BK258"/>
  <c r="BK248"/>
  <c r="BK247"/>
  <c r="J245"/>
  <c r="J244"/>
  <c r="J241"/>
  <c r="J239"/>
  <c r="J231"/>
  <c r="BK230"/>
  <c r="BK224"/>
  <c r="BK220"/>
  <c r="J219"/>
  <c r="BK217"/>
  <c r="J212"/>
  <c r="J210"/>
  <c r="J207"/>
  <c r="BK199"/>
  <c r="BK195"/>
  <c r="BK177"/>
  <c r="BK173"/>
  <c r="J168"/>
  <c r="J165"/>
  <c r="BK163"/>
  <c r="BK155"/>
  <c r="BK152"/>
  <c r="J151"/>
  <c r="J145"/>
  <c r="BK142"/>
  <c r="BK141"/>
  <c r="J138"/>
  <c r="J131"/>
  <c i="16" r="BK670"/>
  <c r="J670"/>
  <c r="BK667"/>
  <c r="J667"/>
  <c r="BK665"/>
  <c r="J665"/>
  <c r="J664"/>
  <c r="J659"/>
  <c r="BK654"/>
  <c r="J650"/>
  <c r="BK642"/>
  <c r="J638"/>
  <c r="J632"/>
  <c r="BK628"/>
  <c r="J617"/>
  <c r="BK606"/>
  <c r="J591"/>
  <c r="BK576"/>
  <c r="BK558"/>
  <c r="J543"/>
  <c r="J539"/>
  <c r="BK527"/>
  <c r="J523"/>
  <c r="BK520"/>
  <c r="BK500"/>
  <c r="BK499"/>
  <c r="J497"/>
  <c r="J491"/>
  <c r="BK488"/>
  <c r="J481"/>
  <c r="J477"/>
  <c r="BK469"/>
  <c r="J463"/>
  <c r="J455"/>
  <c r="BK447"/>
  <c r="BK439"/>
  <c r="J436"/>
  <c r="BK429"/>
  <c r="J422"/>
  <c r="J376"/>
  <c r="J354"/>
  <c r="J350"/>
  <c r="BK346"/>
  <c r="J342"/>
  <c r="BK330"/>
  <c r="BK321"/>
  <c r="BK314"/>
  <c r="J308"/>
  <c r="BK302"/>
  <c r="J298"/>
  <c r="J276"/>
  <c r="J275"/>
  <c r="J260"/>
  <c r="J251"/>
  <c r="J239"/>
  <c r="J226"/>
  <c r="BK224"/>
  <c r="BK215"/>
  <c r="BK198"/>
  <c r="BK190"/>
  <c r="BK180"/>
  <c r="J165"/>
  <c r="J162"/>
  <c r="BK152"/>
  <c r="J146"/>
  <c r="BK141"/>
  <c r="BK134"/>
  <c r="J131"/>
  <c i="15" r="J317"/>
  <c r="J316"/>
  <c r="J310"/>
  <c r="BK307"/>
  <c r="J295"/>
  <c r="J290"/>
  <c r="J280"/>
  <c r="J276"/>
  <c r="BK271"/>
  <c r="J267"/>
  <c r="BK257"/>
  <c r="BK251"/>
  <c r="J237"/>
  <c r="BK227"/>
  <c r="J226"/>
  <c r="BK222"/>
  <c r="BK219"/>
  <c r="J216"/>
  <c r="J211"/>
  <c r="J205"/>
  <c r="J195"/>
  <c r="J189"/>
  <c r="J183"/>
  <c r="J180"/>
  <c r="J176"/>
  <c r="BK174"/>
  <c r="BK162"/>
  <c r="J161"/>
  <c r="BK141"/>
  <c r="BK136"/>
  <c r="BK128"/>
  <c i="14" r="J331"/>
  <c r="J327"/>
  <c r="J326"/>
  <c r="J321"/>
  <c r="BK317"/>
  <c r="J307"/>
  <c r="BK306"/>
  <c r="J300"/>
  <c r="BK297"/>
  <c r="BK293"/>
  <c r="BK285"/>
  <c r="J278"/>
  <c r="J265"/>
  <c r="J260"/>
  <c r="BK252"/>
  <c r="BK239"/>
  <c r="J235"/>
  <c r="BK227"/>
  <c r="J225"/>
  <c r="BK220"/>
  <c r="BK216"/>
  <c r="BK213"/>
  <c r="J211"/>
  <c r="BK210"/>
  <c r="BK203"/>
  <c r="J190"/>
  <c r="J181"/>
  <c r="BK179"/>
  <c r="BK173"/>
  <c r="J162"/>
  <c r="J152"/>
  <c r="BK147"/>
  <c r="BK141"/>
  <c r="J137"/>
  <c r="BK136"/>
  <c r="J130"/>
  <c i="13" r="J324"/>
  <c r="J321"/>
  <c r="BK318"/>
  <c r="BK312"/>
  <c r="J305"/>
  <c r="BK302"/>
  <c r="BK296"/>
  <c r="J292"/>
  <c r="J289"/>
  <c r="BK286"/>
  <c r="BK283"/>
  <c r="BK277"/>
  <c r="J272"/>
  <c r="BK264"/>
  <c r="J259"/>
  <c r="J254"/>
  <c r="J250"/>
  <c r="J246"/>
  <c r="J244"/>
  <c r="BK231"/>
  <c r="BK221"/>
  <c r="BK209"/>
  <c r="BK205"/>
  <c r="BK202"/>
  <c r="J200"/>
  <c r="BK199"/>
  <c r="BK193"/>
  <c r="BK192"/>
  <c r="J186"/>
  <c r="BK183"/>
  <c r="J180"/>
  <c r="BK174"/>
  <c r="BK169"/>
  <c r="BK166"/>
  <c r="BK162"/>
  <c r="J160"/>
  <c i="12" r="J328"/>
  <c r="BK323"/>
  <c r="J320"/>
  <c r="J318"/>
  <c r="J314"/>
  <c r="J307"/>
  <c r="BK304"/>
  <c r="J303"/>
  <c r="J298"/>
  <c r="J294"/>
  <c r="BK288"/>
  <c r="J286"/>
  <c r="BK285"/>
  <c r="BK274"/>
  <c r="BK267"/>
  <c r="J263"/>
  <c r="J258"/>
  <c r="BK254"/>
  <c r="J241"/>
  <c r="J235"/>
  <c r="J231"/>
  <c r="BK225"/>
  <c r="BK221"/>
  <c r="BK214"/>
  <c r="J204"/>
  <c r="J198"/>
  <c r="BK197"/>
  <c r="J191"/>
  <c r="BK188"/>
  <c r="J179"/>
  <c r="J159"/>
  <c r="J141"/>
  <c r="BK137"/>
  <c r="BK136"/>
  <c i="11" r="J624"/>
  <c r="J617"/>
  <c r="BK614"/>
  <c r="J609"/>
  <c r="BK605"/>
  <c r="BK597"/>
  <c r="J594"/>
  <c r="J575"/>
  <c r="J562"/>
  <c r="BK560"/>
  <c r="J541"/>
  <c r="BK537"/>
  <c r="J514"/>
  <c r="J510"/>
  <c r="BK501"/>
  <c r="BK494"/>
  <c r="BK484"/>
  <c r="J479"/>
  <c r="BK465"/>
  <c r="BK452"/>
  <c r="J446"/>
  <c r="BK440"/>
  <c r="J433"/>
  <c r="J395"/>
  <c r="BK392"/>
  <c r="J359"/>
  <c r="J357"/>
  <c r="J344"/>
  <c r="BK340"/>
  <c r="BK339"/>
  <c r="BK331"/>
  <c r="J328"/>
  <c r="J316"/>
  <c r="J308"/>
  <c r="BK306"/>
  <c r="BK300"/>
  <c r="BK293"/>
  <c r="BK285"/>
  <c r="J279"/>
  <c r="BK262"/>
  <c r="J253"/>
  <c r="BK232"/>
  <c r="J222"/>
  <c r="J220"/>
  <c r="J216"/>
  <c r="J212"/>
  <c r="BK210"/>
  <c r="J186"/>
  <c r="J180"/>
  <c r="J157"/>
  <c r="J142"/>
  <c r="J132"/>
  <c r="J130"/>
  <c i="10" r="J589"/>
  <c r="BK584"/>
  <c r="J578"/>
  <c r="J575"/>
  <c r="BK568"/>
  <c r="BK554"/>
  <c r="J546"/>
  <c r="J541"/>
  <c r="J518"/>
  <c r="BK516"/>
  <c r="J497"/>
  <c r="BK493"/>
  <c r="BK482"/>
  <c r="BK478"/>
  <c r="J474"/>
  <c r="BK470"/>
  <c r="J457"/>
  <c r="J440"/>
  <c r="BK415"/>
  <c r="BK408"/>
  <c r="BK374"/>
  <c r="J359"/>
  <c r="J332"/>
  <c i="2" r="BK571"/>
  <c r="BK570"/>
  <c r="J561"/>
  <c r="J498"/>
  <c r="J497"/>
  <c r="BK489"/>
  <c r="J488"/>
  <c r="BK482"/>
  <c r="J478"/>
  <c r="J466"/>
  <c r="BK465"/>
  <c r="J410"/>
  <c r="BK409"/>
  <c r="J408"/>
  <c r="BK354"/>
  <c r="BK349"/>
  <c r="BK343"/>
  <c r="BK310"/>
  <c r="BK249"/>
  <c r="BK246"/>
  <c r="J126"/>
  <c r="J118"/>
  <c i="1" r="AS94"/>
  <c i="62" r="J120"/>
  <c i="61" r="BK250"/>
  <c r="J249"/>
  <c r="BK244"/>
  <c r="BK241"/>
  <c r="J233"/>
  <c r="BK223"/>
  <c r="BK218"/>
  <c r="BK217"/>
  <c r="BK213"/>
  <c r="J204"/>
  <c r="BK198"/>
  <c r="J195"/>
  <c r="J193"/>
  <c r="J188"/>
  <c r="BK185"/>
  <c r="BK183"/>
  <c r="BK180"/>
  <c r="BK178"/>
  <c r="BK176"/>
  <c r="J175"/>
  <c r="J170"/>
  <c r="BK166"/>
  <c r="BK164"/>
  <c r="J154"/>
  <c r="J150"/>
  <c r="J147"/>
  <c r="BK144"/>
  <c r="J136"/>
  <c r="BK133"/>
  <c i="60" r="BK150"/>
  <c r="J145"/>
  <c r="BK144"/>
  <c r="J143"/>
  <c r="BK141"/>
  <c r="BK140"/>
  <c r="J130"/>
  <c r="BK129"/>
  <c r="J128"/>
  <c r="BK125"/>
  <c r="BK124"/>
  <c r="BK122"/>
  <c i="59" r="BK196"/>
  <c r="J195"/>
  <c r="BK187"/>
  <c r="BK179"/>
  <c r="J174"/>
  <c r="J173"/>
  <c r="BK167"/>
  <c r="J160"/>
  <c r="J150"/>
  <c r="BK149"/>
  <c r="J148"/>
  <c r="BK145"/>
  <c r="J142"/>
  <c r="J139"/>
  <c r="J130"/>
  <c r="BK127"/>
  <c r="BK124"/>
  <c r="J123"/>
  <c i="58" r="J165"/>
  <c r="BK160"/>
  <c r="J156"/>
  <c r="BK151"/>
  <c r="BK147"/>
  <c r="BK142"/>
  <c r="J141"/>
  <c r="BK140"/>
  <c r="J137"/>
  <c r="J134"/>
  <c r="J128"/>
  <c r="BK124"/>
  <c r="BK122"/>
  <c i="57" r="BK161"/>
  <c r="BK160"/>
  <c r="BK156"/>
  <c r="J149"/>
  <c r="BK136"/>
  <c r="J133"/>
  <c r="J130"/>
  <c r="J126"/>
  <c r="BK125"/>
  <c i="56" r="J188"/>
  <c r="BK184"/>
  <c r="J182"/>
  <c r="J181"/>
  <c r="J177"/>
  <c r="BK170"/>
  <c r="BK166"/>
  <c r="J160"/>
  <c r="J159"/>
  <c r="J155"/>
  <c r="J154"/>
  <c r="BK151"/>
  <c r="BK145"/>
  <c r="J142"/>
  <c r="BK139"/>
  <c r="BK132"/>
  <c r="BK129"/>
  <c i="55" r="J168"/>
  <c r="J167"/>
  <c r="BK161"/>
  <c r="BK160"/>
  <c r="J148"/>
  <c r="BK146"/>
  <c r="J136"/>
  <c r="BK133"/>
  <c r="BK130"/>
  <c r="BK127"/>
  <c r="BK126"/>
  <c r="J123"/>
  <c i="54" r="BK181"/>
  <c r="BK176"/>
  <c r="BK172"/>
  <c r="BK159"/>
  <c r="J152"/>
  <c r="J151"/>
  <c r="BK145"/>
  <c r="J136"/>
  <c r="J133"/>
  <c r="J126"/>
  <c r="J124"/>
  <c r="J123"/>
  <c i="53" r="J131"/>
  <c r="BK126"/>
  <c r="J122"/>
  <c i="52" r="BK181"/>
  <c r="BK177"/>
  <c r="BK162"/>
  <c r="BK159"/>
  <c r="J155"/>
  <c r="BK154"/>
  <c r="J153"/>
  <c r="BK141"/>
  <c r="BK132"/>
  <c r="BK129"/>
  <c r="J122"/>
  <c i="51" r="BK175"/>
  <c r="BK170"/>
  <c r="J168"/>
  <c r="BK166"/>
  <c r="J162"/>
  <c r="J151"/>
  <c r="J150"/>
  <c r="J143"/>
  <c r="BK139"/>
  <c r="J133"/>
  <c r="J130"/>
  <c r="J124"/>
  <c r="J123"/>
  <c r="J122"/>
  <c i="50" r="BK190"/>
  <c r="J190"/>
  <c r="J189"/>
  <c r="BK185"/>
  <c r="J181"/>
  <c r="J177"/>
  <c r="BK176"/>
  <c r="BK171"/>
  <c r="J167"/>
  <c r="J166"/>
  <c r="J165"/>
  <c r="J161"/>
  <c r="BK157"/>
  <c r="J157"/>
  <c r="J153"/>
  <c r="BK146"/>
  <c r="BK143"/>
  <c r="BK140"/>
  <c r="BK137"/>
  <c r="BK134"/>
  <c r="J133"/>
  <c r="J127"/>
  <c r="BK125"/>
  <c r="J122"/>
  <c i="49" r="J178"/>
  <c r="BK172"/>
  <c r="BK166"/>
  <c r="J158"/>
  <c r="BK155"/>
  <c r="BK154"/>
  <c r="J148"/>
  <c r="BK142"/>
  <c r="BK139"/>
  <c r="J133"/>
  <c r="J130"/>
  <c r="J125"/>
  <c i="48" r="BK398"/>
  <c r="J398"/>
  <c r="BK395"/>
  <c r="J395"/>
  <c r="J392"/>
  <c r="BK390"/>
  <c r="BK371"/>
  <c r="J366"/>
  <c r="BK359"/>
  <c r="BK341"/>
  <c r="J336"/>
  <c r="BK330"/>
  <c r="J324"/>
  <c r="BK315"/>
  <c r="BK290"/>
  <c r="BK276"/>
  <c r="J266"/>
  <c r="BK262"/>
  <c r="BK257"/>
  <c r="J252"/>
  <c r="J250"/>
  <c r="J242"/>
  <c r="J229"/>
  <c r="J225"/>
  <c r="BK214"/>
  <c r="BK207"/>
  <c r="BK204"/>
  <c r="J197"/>
  <c r="J195"/>
  <c r="J187"/>
  <c r="J183"/>
  <c r="J170"/>
  <c r="J167"/>
  <c r="BK155"/>
  <c r="BK144"/>
  <c r="BK143"/>
  <c r="BK140"/>
  <c r="BK138"/>
  <c r="J132"/>
  <c i="47" r="BK187"/>
  <c r="BK185"/>
  <c r="BK183"/>
  <c r="J182"/>
  <c r="BK166"/>
  <c r="BK163"/>
  <c r="BK162"/>
  <c r="BK147"/>
  <c r="BK142"/>
  <c r="BK141"/>
  <c r="J138"/>
  <c r="BK132"/>
  <c r="J130"/>
  <c r="BK124"/>
  <c i="46" r="BK274"/>
  <c r="J224"/>
  <c r="BK219"/>
  <c r="BK213"/>
  <c r="J202"/>
  <c r="J199"/>
  <c r="J194"/>
  <c r="J168"/>
  <c r="J132"/>
  <c r="BK126"/>
  <c i="45" r="BK570"/>
  <c r="J570"/>
  <c r="BK566"/>
  <c r="J566"/>
  <c r="BK565"/>
  <c r="J565"/>
  <c r="J560"/>
  <c r="J553"/>
  <c r="J544"/>
  <c r="BK532"/>
  <c r="J528"/>
  <c r="J494"/>
  <c r="BK485"/>
  <c r="BK476"/>
  <c r="J468"/>
  <c r="BK461"/>
  <c r="J448"/>
  <c r="J437"/>
  <c r="J428"/>
  <c r="BK425"/>
  <c r="BK421"/>
  <c r="J406"/>
  <c r="J395"/>
  <c r="J365"/>
  <c r="BK329"/>
  <c r="J289"/>
  <c r="J287"/>
  <c r="J282"/>
  <c r="BK280"/>
  <c r="BK272"/>
  <c r="BK268"/>
  <c r="J259"/>
  <c r="BK253"/>
  <c r="BK245"/>
  <c r="BK237"/>
  <c r="BK234"/>
  <c r="BK206"/>
  <c r="J203"/>
  <c r="BK195"/>
  <c r="BK191"/>
  <c r="J187"/>
  <c r="BK185"/>
  <c r="J183"/>
  <c r="BK173"/>
  <c r="BK145"/>
  <c i="44" r="J530"/>
  <c r="BK519"/>
  <c r="J514"/>
  <c r="J511"/>
  <c r="J510"/>
  <c r="J506"/>
  <c r="BK481"/>
  <c r="J463"/>
  <c r="BK443"/>
  <c r="BK429"/>
  <c r="BK415"/>
  <c r="J407"/>
  <c r="J404"/>
  <c r="J398"/>
  <c r="J392"/>
  <c r="J383"/>
  <c r="J369"/>
  <c r="BK351"/>
  <c r="BK348"/>
  <c r="J342"/>
  <c r="J324"/>
  <c r="BK312"/>
  <c r="J302"/>
  <c r="J299"/>
  <c r="J289"/>
  <c r="J284"/>
  <c r="J280"/>
  <c r="J271"/>
  <c r="BK270"/>
  <c r="BK266"/>
  <c r="BK265"/>
  <c r="J261"/>
  <c r="BK260"/>
  <c r="J258"/>
  <c r="J257"/>
  <c r="BK251"/>
  <c r="BK243"/>
  <c r="BK236"/>
  <c r="J235"/>
  <c r="BK232"/>
  <c r="BK228"/>
  <c r="BK218"/>
  <c r="BK215"/>
  <c i="41" r="J269"/>
  <c r="BK261"/>
  <c r="BK255"/>
  <c r="J244"/>
  <c r="BK243"/>
  <c r="J235"/>
  <c r="J230"/>
  <c r="BK217"/>
  <c r="J212"/>
  <c r="J198"/>
  <c r="J195"/>
  <c r="BK189"/>
  <c r="BK186"/>
  <c r="BK180"/>
  <c r="BK177"/>
  <c r="BK171"/>
  <c r="BK162"/>
  <c r="J149"/>
  <c r="J143"/>
  <c r="J136"/>
  <c i="40" r="BK360"/>
  <c r="J357"/>
  <c r="BK356"/>
  <c r="BK345"/>
  <c r="J336"/>
  <c r="BK326"/>
  <c r="BK316"/>
  <c r="J307"/>
  <c r="BK298"/>
  <c r="J296"/>
  <c r="BK283"/>
  <c r="J266"/>
  <c r="J263"/>
  <c r="J260"/>
  <c r="J257"/>
  <c r="J256"/>
  <c r="J252"/>
  <c r="BK245"/>
  <c r="BK234"/>
  <c r="J228"/>
  <c r="BK214"/>
  <c r="J209"/>
  <c r="J202"/>
  <c r="BK197"/>
  <c r="J194"/>
  <c r="J187"/>
  <c r="J178"/>
  <c r="J176"/>
  <c r="J170"/>
  <c r="BK168"/>
  <c r="J165"/>
  <c r="BK148"/>
  <c r="BK142"/>
  <c r="BK135"/>
  <c r="BK127"/>
  <c i="39" r="J351"/>
  <c r="BK348"/>
  <c r="BK345"/>
  <c r="BK343"/>
  <c r="BK332"/>
  <c r="J329"/>
  <c r="J324"/>
  <c r="BK321"/>
  <c r="J318"/>
  <c r="BK317"/>
  <c r="J313"/>
  <c r="BK309"/>
  <c r="BK301"/>
  <c r="BK295"/>
  <c r="BK284"/>
  <c r="BK280"/>
  <c r="J276"/>
  <c r="J267"/>
  <c r="BK253"/>
  <c r="J249"/>
  <c r="J242"/>
  <c r="J239"/>
  <c r="BK238"/>
  <c r="J232"/>
  <c r="J228"/>
  <c r="J225"/>
  <c r="BK224"/>
  <c r="BK217"/>
  <c r="J209"/>
  <c r="BK201"/>
  <c r="BK194"/>
  <c r="J191"/>
  <c r="J190"/>
  <c r="J184"/>
  <c r="J176"/>
  <c r="BK166"/>
  <c r="J163"/>
  <c r="BK151"/>
  <c r="BK138"/>
  <c r="BK129"/>
  <c i="38" r="J439"/>
  <c r="BK424"/>
  <c r="J421"/>
  <c r="BK419"/>
  <c r="J418"/>
  <c r="J417"/>
  <c r="BK414"/>
  <c r="J412"/>
  <c r="J395"/>
  <c r="J390"/>
  <c r="BK382"/>
  <c r="J377"/>
  <c r="BK369"/>
  <c r="BK367"/>
  <c r="BK364"/>
  <c r="BK358"/>
  <c r="BK356"/>
  <c r="BK342"/>
  <c r="J337"/>
  <c r="BK334"/>
  <c r="BK322"/>
  <c r="BK316"/>
  <c r="BK304"/>
  <c r="J298"/>
  <c r="J294"/>
  <c r="BK290"/>
  <c r="J286"/>
  <c r="BK281"/>
  <c r="J272"/>
  <c r="BK269"/>
  <c r="BK264"/>
  <c r="BK262"/>
  <c r="BK256"/>
  <c r="J251"/>
  <c r="BK248"/>
  <c r="BK242"/>
  <c r="BK239"/>
  <c r="BK238"/>
  <c r="J217"/>
  <c r="BK216"/>
  <c r="BK206"/>
  <c r="J200"/>
  <c r="BK193"/>
  <c r="J189"/>
  <c r="BK185"/>
  <c r="J182"/>
  <c r="BK168"/>
  <c r="J167"/>
  <c r="BK159"/>
  <c r="BK148"/>
  <c r="BK146"/>
  <c r="J133"/>
  <c i="37" r="BK458"/>
  <c r="BK456"/>
  <c r="J452"/>
  <c r="BK437"/>
  <c r="BK429"/>
  <c r="BK427"/>
  <c r="BK424"/>
  <c r="BK421"/>
  <c r="BK420"/>
  <c r="BK404"/>
  <c r="J395"/>
  <c r="BK393"/>
  <c r="BK390"/>
  <c r="J383"/>
  <c r="J379"/>
  <c r="BK375"/>
  <c r="BK374"/>
  <c r="BK371"/>
  <c r="J348"/>
  <c r="J326"/>
  <c r="J322"/>
  <c r="J314"/>
  <c r="BK300"/>
  <c r="BK284"/>
  <c r="J283"/>
  <c r="J263"/>
  <c r="BK257"/>
  <c r="BK236"/>
  <c r="BK226"/>
  <c r="BK221"/>
  <c r="BK216"/>
  <c r="BK200"/>
  <c r="BK193"/>
  <c r="BK178"/>
  <c r="J175"/>
  <c r="J171"/>
  <c r="BK146"/>
  <c r="J143"/>
  <c r="J141"/>
  <c r="J139"/>
  <c i="36" r="BK210"/>
  <c r="BK206"/>
  <c r="BK202"/>
  <c r="J198"/>
  <c r="BK194"/>
  <c r="BK193"/>
  <c r="BK182"/>
  <c r="BK177"/>
  <c r="BK173"/>
  <c r="BK170"/>
  <c r="BK167"/>
  <c r="J166"/>
  <c r="BK158"/>
  <c r="J154"/>
  <c r="J148"/>
  <c r="J146"/>
  <c r="J145"/>
  <c r="J138"/>
  <c r="J132"/>
  <c r="J124"/>
  <c i="35" r="BK432"/>
  <c r="BK428"/>
  <c r="BK425"/>
  <c r="J424"/>
  <c r="BK416"/>
  <c r="BK391"/>
  <c r="BK389"/>
  <c r="BK361"/>
  <c r="BK351"/>
  <c r="J332"/>
  <c r="J313"/>
  <c r="J304"/>
  <c r="J301"/>
  <c r="BK294"/>
  <c r="J282"/>
  <c r="BK269"/>
  <c r="BK265"/>
  <c r="J261"/>
  <c r="J258"/>
  <c r="BK244"/>
  <c r="J237"/>
  <c r="J227"/>
  <c r="BK217"/>
  <c r="J210"/>
  <c r="BK205"/>
  <c r="J199"/>
  <c r="J198"/>
  <c r="BK192"/>
  <c r="BK182"/>
  <c r="BK179"/>
  <c r="BK165"/>
  <c r="J162"/>
  <c r="BK155"/>
  <c r="J152"/>
  <c r="J149"/>
  <c r="BK145"/>
  <c r="BK141"/>
  <c r="J134"/>
  <c r="BK130"/>
  <c r="J128"/>
  <c i="34" r="J146"/>
  <c r="BK145"/>
  <c r="BK143"/>
  <c r="BK141"/>
  <c r="J139"/>
  <c r="J138"/>
  <c r="BK135"/>
  <c r="BK133"/>
  <c r="J132"/>
  <c r="J131"/>
  <c r="BK130"/>
  <c r="J129"/>
  <c r="BK128"/>
  <c r="J126"/>
  <c r="J125"/>
  <c r="J124"/>
  <c r="BK121"/>
  <c r="J120"/>
  <c r="BK119"/>
  <c r="BK118"/>
  <c i="33" r="J154"/>
  <c r="J152"/>
  <c r="J148"/>
  <c r="J144"/>
  <c r="BK141"/>
  <c r="J140"/>
  <c r="J138"/>
  <c r="J135"/>
  <c r="BK134"/>
  <c r="J132"/>
  <c r="BK128"/>
  <c r="BK121"/>
  <c r="J120"/>
  <c r="BK119"/>
  <c i="32" r="J170"/>
  <c r="J169"/>
  <c r="BK168"/>
  <c r="J165"/>
  <c r="J162"/>
  <c r="J158"/>
  <c r="BK157"/>
  <c r="J154"/>
  <c r="J153"/>
  <c r="J146"/>
  <c r="BK145"/>
  <c r="J144"/>
  <c r="BK143"/>
  <c r="BK142"/>
  <c r="BK140"/>
  <c r="BK135"/>
  <c r="BK133"/>
  <c r="BK131"/>
  <c r="J130"/>
  <c r="J129"/>
  <c r="J125"/>
  <c r="J121"/>
  <c i="31" r="J166"/>
  <c r="BK164"/>
  <c r="BK155"/>
  <c r="BK152"/>
  <c r="BK145"/>
  <c r="J144"/>
  <c r="BK142"/>
  <c r="BK140"/>
  <c r="J139"/>
  <c r="J133"/>
  <c r="BK127"/>
  <c r="BK123"/>
  <c r="J121"/>
  <c i="30" r="J148"/>
  <c r="BK147"/>
  <c r="J146"/>
  <c r="J145"/>
  <c r="J144"/>
  <c r="BK143"/>
  <c r="J142"/>
  <c r="BK141"/>
  <c r="BK140"/>
  <c r="BK134"/>
  <c r="J127"/>
  <c r="BK126"/>
  <c r="BK122"/>
  <c i="29" r="J285"/>
  <c r="BK284"/>
  <c r="J282"/>
  <c r="J280"/>
  <c r="BK275"/>
  <c r="J268"/>
  <c r="J257"/>
  <c r="BK253"/>
  <c r="BK248"/>
  <c r="BK242"/>
  <c r="J238"/>
  <c r="BK232"/>
  <c r="J226"/>
  <c r="J225"/>
  <c r="J223"/>
  <c r="J221"/>
  <c r="J218"/>
  <c r="J216"/>
  <c r="BK209"/>
  <c r="J205"/>
  <c r="BK200"/>
  <c r="BK196"/>
  <c r="BK190"/>
  <c r="BK184"/>
  <c r="BK176"/>
  <c r="BK168"/>
  <c r="J167"/>
  <c r="BK164"/>
  <c r="J157"/>
  <c r="BK156"/>
  <c r="BK154"/>
  <c r="J150"/>
  <c r="BK148"/>
  <c r="J146"/>
  <c r="J144"/>
  <c r="J142"/>
  <c r="J141"/>
  <c r="BK138"/>
  <c r="J135"/>
  <c r="J132"/>
  <c r="BK129"/>
  <c r="BK124"/>
  <c i="28" r="BK180"/>
  <c r="BK179"/>
  <c r="J175"/>
  <c r="J171"/>
  <c r="J170"/>
  <c r="BK166"/>
  <c r="BK162"/>
  <c r="J159"/>
  <c r="BK156"/>
  <c r="J154"/>
  <c r="J150"/>
  <c r="J149"/>
  <c r="J148"/>
  <c r="J147"/>
  <c r="J146"/>
  <c r="J137"/>
  <c r="J128"/>
  <c r="J127"/>
  <c r="J126"/>
  <c r="J125"/>
  <c r="J124"/>
  <c r="J122"/>
  <c i="27" r="BK183"/>
  <c r="BK179"/>
  <c r="BK175"/>
  <c r="J171"/>
  <c r="BK168"/>
  <c r="J162"/>
  <c r="J159"/>
  <c r="BK155"/>
  <c r="BK154"/>
  <c r="J151"/>
  <c r="BK150"/>
  <c r="BK147"/>
  <c r="BK145"/>
  <c r="J142"/>
  <c r="BK136"/>
  <c r="BK130"/>
  <c r="J124"/>
  <c r="BK123"/>
  <c r="BK122"/>
  <c i="26" r="BK175"/>
  <c r="BK171"/>
  <c r="BK167"/>
  <c r="J162"/>
  <c r="BK153"/>
  <c r="J151"/>
  <c r="BK148"/>
  <c r="BK145"/>
  <c r="BK141"/>
  <c r="J137"/>
  <c r="BK133"/>
  <c r="BK127"/>
  <c r="J124"/>
  <c r="J123"/>
  <c i="25" r="BK162"/>
  <c r="BK155"/>
  <c r="BK154"/>
  <c r="J152"/>
  <c r="BK149"/>
  <c r="BK147"/>
  <c r="BK145"/>
  <c r="BK139"/>
  <c r="BK137"/>
  <c r="J122"/>
  <c i="24" r="BK184"/>
  <c r="BK180"/>
  <c r="BK172"/>
  <c r="BK160"/>
  <c r="J156"/>
  <c r="BK153"/>
  <c r="BK152"/>
  <c r="J149"/>
  <c r="J145"/>
  <c r="J142"/>
  <c r="J139"/>
  <c r="J124"/>
  <c r="J123"/>
  <c i="23" r="J198"/>
  <c r="BK194"/>
  <c r="J189"/>
  <c r="BK166"/>
  <c r="BK163"/>
  <c r="BK162"/>
  <c r="J158"/>
  <c r="J155"/>
  <c r="J152"/>
  <c r="BK149"/>
  <c r="BK148"/>
  <c r="J144"/>
  <c r="J141"/>
  <c r="BK135"/>
  <c r="BK126"/>
  <c r="J123"/>
  <c r="J122"/>
  <c i="22" r="J180"/>
  <c r="J176"/>
  <c r="BK168"/>
  <c r="BK161"/>
  <c r="J159"/>
  <c r="BK156"/>
  <c r="BK154"/>
  <c r="BK151"/>
  <c r="J145"/>
  <c r="J142"/>
  <c r="J139"/>
  <c r="BK136"/>
  <c r="J133"/>
  <c r="BK127"/>
  <c r="J123"/>
  <c r="J122"/>
  <c i="21" r="BK173"/>
  <c r="BK165"/>
  <c r="J161"/>
  <c r="J158"/>
  <c r="BK155"/>
  <c r="BK152"/>
  <c r="BK149"/>
  <c r="BK146"/>
  <c r="BK143"/>
  <c r="BK141"/>
  <c r="J138"/>
  <c r="BK135"/>
  <c r="J132"/>
  <c r="J129"/>
  <c r="J126"/>
  <c r="BK124"/>
  <c r="J123"/>
  <c r="BK122"/>
  <c i="20" r="BK128"/>
  <c r="J126"/>
  <c r="BK124"/>
  <c r="BK123"/>
  <c r="J122"/>
  <c r="J121"/>
  <c i="19" r="J137"/>
  <c r="BK136"/>
  <c r="J134"/>
  <c r="J133"/>
  <c r="J130"/>
  <c r="J129"/>
  <c r="J128"/>
  <c r="J126"/>
  <c r="J123"/>
  <c r="J122"/>
  <c r="J121"/>
  <c i="18" r="J203"/>
  <c i="16" r="BK639"/>
  <c r="BK635"/>
  <c r="J628"/>
  <c r="J620"/>
  <c r="BK617"/>
  <c r="BK615"/>
  <c r="J606"/>
  <c r="BK573"/>
  <c r="BK539"/>
  <c r="J520"/>
  <c r="J511"/>
  <c r="J500"/>
  <c r="J499"/>
  <c r="BK493"/>
  <c r="BK491"/>
  <c r="BK477"/>
  <c r="J473"/>
  <c r="J469"/>
  <c r="BK463"/>
  <c r="J447"/>
  <c r="BK436"/>
  <c r="J429"/>
  <c r="BK425"/>
  <c r="BK398"/>
  <c r="BK376"/>
  <c r="J356"/>
  <c r="BK354"/>
  <c r="J346"/>
  <c r="J335"/>
  <c r="J330"/>
  <c r="J329"/>
  <c r="BK320"/>
  <c r="J314"/>
  <c r="J313"/>
  <c r="BK308"/>
  <c r="J307"/>
  <c r="J302"/>
  <c r="BK298"/>
  <c r="J297"/>
  <c r="BK276"/>
  <c r="BK249"/>
  <c r="BK239"/>
  <c r="BK232"/>
  <c r="BK226"/>
  <c r="J224"/>
  <c r="J218"/>
  <c r="J198"/>
  <c r="J195"/>
  <c r="BK193"/>
  <c r="BK185"/>
  <c r="BK182"/>
  <c r="J180"/>
  <c r="J173"/>
  <c r="BK169"/>
  <c r="BK162"/>
  <c r="J156"/>
  <c r="J152"/>
  <c r="J141"/>
  <c r="J137"/>
  <c r="BK131"/>
  <c i="15" r="J339"/>
  <c r="BK336"/>
  <c r="J333"/>
  <c r="J331"/>
  <c r="J327"/>
  <c r="J320"/>
  <c r="J313"/>
  <c r="BK310"/>
  <c r="BK308"/>
  <c r="BK276"/>
  <c r="J262"/>
  <c r="J257"/>
  <c r="BK253"/>
  <c r="J251"/>
  <c r="BK246"/>
  <c r="BK245"/>
  <c r="BK238"/>
  <c r="BK237"/>
  <c r="J234"/>
  <c r="J232"/>
  <c r="J219"/>
  <c r="BK217"/>
  <c r="BK216"/>
  <c r="J212"/>
  <c r="BK211"/>
  <c r="J198"/>
  <c r="BK195"/>
  <c r="J186"/>
  <c r="BK183"/>
  <c r="BK176"/>
  <c r="BK172"/>
  <c r="J169"/>
  <c r="J162"/>
  <c r="J147"/>
  <c r="J141"/>
  <c r="J137"/>
  <c r="BK130"/>
  <c i="14" r="BK323"/>
  <c r="BK321"/>
  <c r="J317"/>
  <c r="J310"/>
  <c r="BK307"/>
  <c r="J306"/>
  <c r="BK302"/>
  <c r="J297"/>
  <c r="J295"/>
  <c r="J293"/>
  <c r="J285"/>
  <c r="BK278"/>
  <c r="J270"/>
  <c r="BK256"/>
  <c r="J252"/>
  <c r="J250"/>
  <c r="BK235"/>
  <c r="BK231"/>
  <c r="J227"/>
  <c r="BK225"/>
  <c r="J220"/>
  <c r="BK219"/>
  <c r="J216"/>
  <c r="J210"/>
  <c r="BK204"/>
  <c r="BK197"/>
  <c r="BK187"/>
  <c r="BK181"/>
  <c r="BK176"/>
  <c r="J173"/>
  <c r="J169"/>
  <c r="J164"/>
  <c r="BK162"/>
  <c r="J159"/>
  <c r="BK152"/>
  <c r="J151"/>
  <c r="J147"/>
  <c r="BK137"/>
  <c r="BK130"/>
  <c r="J128"/>
  <c i="13" r="BK316"/>
  <c r="J302"/>
  <c r="BK301"/>
  <c r="J296"/>
  <c r="BK289"/>
  <c r="J286"/>
  <c r="J284"/>
  <c r="J283"/>
  <c r="J277"/>
  <c r="BK272"/>
  <c r="J268"/>
  <c r="J264"/>
  <c r="BK250"/>
  <c r="BK246"/>
  <c r="BK244"/>
  <c r="BK237"/>
  <c r="BK227"/>
  <c r="J221"/>
  <c r="BK217"/>
  <c i="12" r="J254"/>
  <c r="J250"/>
  <c r="BK213"/>
  <c r="J210"/>
  <c r="BK207"/>
  <c r="J188"/>
  <c r="J185"/>
  <c r="BK179"/>
  <c r="BK173"/>
  <c r="J166"/>
  <c r="J164"/>
  <c r="BK162"/>
  <c r="J152"/>
  <c r="J136"/>
  <c r="J130"/>
  <c i="11" r="BK624"/>
  <c r="J591"/>
  <c r="J588"/>
  <c r="J586"/>
  <c r="BK584"/>
  <c r="BK576"/>
  <c r="J554"/>
  <c r="BK504"/>
  <c r="BK500"/>
  <c r="BK475"/>
  <c r="J471"/>
  <c r="J459"/>
  <c r="BK446"/>
  <c r="J418"/>
  <c r="BK395"/>
  <c r="J392"/>
  <c r="J386"/>
  <c r="J364"/>
  <c r="BK353"/>
  <c r="J353"/>
  <c r="BK351"/>
  <c r="J346"/>
  <c r="BK344"/>
  <c r="BK320"/>
  <c r="J319"/>
  <c r="J310"/>
  <c r="J300"/>
  <c r="BK294"/>
  <c r="J293"/>
  <c r="BK279"/>
  <c r="BK273"/>
  <c r="BK256"/>
  <c r="BK253"/>
  <c r="J250"/>
  <c r="J247"/>
  <c r="J229"/>
  <c r="BK220"/>
  <c r="J210"/>
  <c r="J204"/>
  <c r="J197"/>
  <c r="J190"/>
  <c r="BK138"/>
  <c r="BK132"/>
  <c r="BK130"/>
  <c i="10" r="BK578"/>
  <c r="BK571"/>
  <c r="J568"/>
  <c r="BK558"/>
  <c r="BK546"/>
  <c r="BK544"/>
  <c r="BK518"/>
  <c r="BK510"/>
  <c r="BK497"/>
  <c r="J478"/>
  <c r="BK474"/>
  <c r="J466"/>
  <c r="BK456"/>
  <c r="J454"/>
  <c r="J450"/>
  <c r="J447"/>
  <c r="J444"/>
  <c r="J435"/>
  <c r="J427"/>
  <c r="BK421"/>
  <c r="BK402"/>
  <c r="BK396"/>
  <c r="J393"/>
  <c r="BK389"/>
  <c r="J374"/>
  <c r="BK352"/>
  <c r="J327"/>
  <c r="BK325"/>
  <c r="BK322"/>
  <c r="J321"/>
  <c r="BK319"/>
  <c r="J314"/>
  <c r="J313"/>
  <c r="J309"/>
  <c r="BK308"/>
  <c r="BK300"/>
  <c r="BK297"/>
  <c r="BK289"/>
  <c r="BK288"/>
  <c r="BK285"/>
  <c r="J279"/>
  <c r="J277"/>
  <c r="BK275"/>
  <c r="J270"/>
  <c r="BK264"/>
  <c r="J263"/>
  <c r="J255"/>
  <c r="BK249"/>
  <c r="J243"/>
  <c r="J234"/>
  <c r="BK232"/>
  <c r="J226"/>
  <c r="J223"/>
  <c r="BK221"/>
  <c r="J218"/>
  <c r="J212"/>
  <c r="J209"/>
  <c r="J202"/>
  <c r="J200"/>
  <c r="J195"/>
  <c r="J191"/>
  <c r="J189"/>
  <c r="BK186"/>
  <c r="BK183"/>
  <c r="J176"/>
  <c r="BK172"/>
  <c r="BK168"/>
  <c r="BK164"/>
  <c r="BK150"/>
  <c r="BK144"/>
  <c r="J140"/>
  <c r="BK138"/>
  <c r="BK134"/>
  <c r="BK132"/>
  <c i="9" r="J161"/>
  <c r="BK158"/>
  <c r="BK155"/>
  <c r="BK152"/>
  <c r="J146"/>
  <c r="J143"/>
  <c r="J140"/>
  <c r="BK139"/>
  <c r="BK135"/>
  <c r="J132"/>
  <c r="J129"/>
  <c r="J128"/>
  <c r="BK126"/>
  <c r="BK122"/>
  <c r="BK121"/>
  <c i="8" r="BK153"/>
  <c r="BK151"/>
  <c r="J149"/>
  <c r="J146"/>
  <c r="J145"/>
  <c r="BK144"/>
  <c r="BK142"/>
  <c r="J140"/>
  <c r="J138"/>
  <c r="J136"/>
  <c r="J134"/>
  <c r="BK132"/>
  <c r="BK129"/>
  <c r="BK126"/>
  <c r="J124"/>
  <c r="BK123"/>
  <c r="J121"/>
  <c i="7" r="BK180"/>
  <c r="BK176"/>
  <c r="BK170"/>
  <c r="J167"/>
  <c r="J164"/>
  <c r="J163"/>
  <c r="J162"/>
  <c r="J161"/>
  <c r="BK160"/>
  <c r="BK159"/>
  <c r="BK158"/>
  <c r="J157"/>
  <c r="J156"/>
  <c r="J155"/>
  <c r="BK154"/>
  <c r="BK153"/>
  <c r="BK152"/>
  <c r="BK151"/>
  <c r="BK147"/>
  <c r="BK143"/>
  <c r="J141"/>
  <c r="BK138"/>
  <c r="J134"/>
  <c r="J132"/>
  <c r="BK131"/>
  <c r="BK127"/>
  <c r="J123"/>
  <c r="J121"/>
  <c i="6" r="BK323"/>
  <c r="J322"/>
  <c r="J317"/>
  <c r="BK315"/>
  <c r="BK304"/>
  <c r="BK303"/>
  <c r="BK300"/>
  <c r="J296"/>
  <c r="J289"/>
  <c r="BK286"/>
  <c r="J283"/>
  <c r="BK280"/>
  <c r="J278"/>
  <c r="BK275"/>
  <c r="J272"/>
  <c r="J268"/>
  <c r="J264"/>
  <c r="BK263"/>
  <c r="BK262"/>
  <c r="J260"/>
  <c r="J258"/>
  <c r="J257"/>
  <c r="J253"/>
  <c r="BK249"/>
  <c r="BK246"/>
  <c r="BK245"/>
  <c r="BK244"/>
  <c r="J242"/>
  <c r="J240"/>
  <c r="J239"/>
  <c r="J238"/>
  <c r="J234"/>
  <c r="J231"/>
  <c r="J227"/>
  <c r="BK223"/>
  <c r="J219"/>
  <c r="J217"/>
  <c r="J215"/>
  <c r="J213"/>
  <c r="J211"/>
  <c r="J136"/>
  <c r="BK133"/>
  <c r="BK124"/>
  <c i="5" r="J137"/>
  <c r="BK129"/>
  <c r="J123"/>
  <c i="4" r="BK153"/>
  <c r="BK152"/>
  <c r="J151"/>
  <c r="J148"/>
  <c r="BK135"/>
  <c r="J122"/>
  <c r="BK120"/>
  <c i="3" r="J516"/>
  <c r="BK469"/>
  <c r="J398"/>
  <c r="BK378"/>
  <c r="BK353"/>
  <c r="BK282"/>
  <c r="J278"/>
  <c r="J277"/>
  <c r="BK251"/>
  <c r="BK250"/>
  <c r="J121"/>
  <c i="2" r="J570"/>
  <c r="J569"/>
  <c r="BK561"/>
  <c r="BK553"/>
  <c r="BK517"/>
  <c r="J516"/>
  <c r="BK515"/>
  <c r="J514"/>
  <c r="J506"/>
  <c r="J489"/>
  <c r="BK477"/>
  <c r="J469"/>
  <c r="BK468"/>
  <c r="BK467"/>
  <c r="J463"/>
  <c r="BK407"/>
  <c r="J349"/>
  <c r="J333"/>
  <c r="J310"/>
  <c r="BK306"/>
  <c r="J251"/>
  <c r="J250"/>
  <c r="J248"/>
  <c r="BK245"/>
  <c r="BK244"/>
  <c r="BK173"/>
  <c i="61" r="J201"/>
  <c r="BK191"/>
  <c r="J182"/>
  <c r="J178"/>
  <c r="BK177"/>
  <c r="J172"/>
  <c r="BK167"/>
  <c r="J166"/>
  <c r="BK162"/>
  <c r="J160"/>
  <c r="BK155"/>
  <c r="BK141"/>
  <c i="60" r="J148"/>
  <c r="BK147"/>
  <c r="BK146"/>
  <c r="BK145"/>
  <c r="J144"/>
  <c r="BK143"/>
  <c r="J142"/>
  <c r="J141"/>
  <c r="BK139"/>
  <c r="J138"/>
  <c r="BK137"/>
  <c r="BK135"/>
  <c r="BK134"/>
  <c r="BK132"/>
  <c r="J131"/>
  <c r="J127"/>
  <c r="J126"/>
  <c r="BK123"/>
  <c i="59" r="J191"/>
  <c r="BK186"/>
  <c r="BK161"/>
  <c r="BK160"/>
  <c r="BK150"/>
  <c r="J133"/>
  <c r="J122"/>
  <c i="58" r="BK165"/>
  <c r="J160"/>
  <c r="J147"/>
  <c r="BK143"/>
  <c r="J142"/>
  <c r="BK134"/>
  <c r="J131"/>
  <c r="BK125"/>
  <c r="BK123"/>
  <c r="J122"/>
  <c i="57" r="J156"/>
  <c r="J155"/>
  <c r="BK154"/>
  <c r="J145"/>
  <c r="J144"/>
  <c r="J143"/>
  <c r="J141"/>
  <c r="BK140"/>
  <c r="J140"/>
  <c r="BK137"/>
  <c r="J127"/>
  <c i="56" r="BK182"/>
  <c r="BK181"/>
  <c r="BK172"/>
  <c r="J171"/>
  <c r="J170"/>
  <c r="J167"/>
  <c r="BK163"/>
  <c r="BK148"/>
  <c r="BK142"/>
  <c r="BK136"/>
  <c r="BK135"/>
  <c r="J132"/>
  <c r="J129"/>
  <c r="J126"/>
  <c r="BK122"/>
  <c i="55" r="BK168"/>
  <c r="BK152"/>
  <c r="J147"/>
  <c r="BK145"/>
  <c r="J142"/>
  <c r="BK139"/>
  <c r="BK136"/>
  <c r="BK125"/>
  <c i="54" r="J181"/>
  <c r="J180"/>
  <c r="J176"/>
  <c r="J172"/>
  <c r="J171"/>
  <c r="BK167"/>
  <c r="J163"/>
  <c r="J154"/>
  <c r="J153"/>
  <c r="J148"/>
  <c r="J145"/>
  <c r="BK142"/>
  <c r="BK130"/>
  <c r="BK124"/>
  <c r="J122"/>
  <c i="53" r="BK131"/>
  <c r="BK130"/>
  <c r="BK122"/>
  <c i="52" r="J181"/>
  <c r="J176"/>
  <c r="J169"/>
  <c r="BK165"/>
  <c r="J144"/>
  <c r="J138"/>
  <c r="J135"/>
  <c r="BK126"/>
  <c i="51" r="J175"/>
  <c r="J174"/>
  <c r="BK168"/>
  <c r="BK158"/>
  <c r="J146"/>
  <c r="BK143"/>
  <c r="J140"/>
  <c r="BK136"/>
  <c r="J127"/>
  <c r="BK124"/>
  <c i="50" r="BK189"/>
  <c r="J185"/>
  <c r="BK181"/>
  <c r="BK177"/>
  <c r="J176"/>
  <c r="J172"/>
  <c r="BK167"/>
  <c r="BK165"/>
  <c r="J162"/>
  <c r="BK161"/>
  <c r="J158"/>
  <c r="BK156"/>
  <c r="BK152"/>
  <c r="J149"/>
  <c r="J140"/>
  <c r="J134"/>
  <c r="BK133"/>
  <c r="BK130"/>
  <c r="BK122"/>
  <c i="49" r="J154"/>
  <c r="J152"/>
  <c r="BK149"/>
  <c r="J145"/>
  <c r="J136"/>
  <c r="BK133"/>
  <c r="J126"/>
  <c r="BK122"/>
  <c i="48" r="J390"/>
  <c r="BK386"/>
  <c r="BK375"/>
  <c r="BK366"/>
  <c r="J364"/>
  <c r="J363"/>
  <c r="J361"/>
  <c r="J359"/>
  <c r="J355"/>
  <c r="J350"/>
  <c r="J313"/>
  <c r="BK308"/>
  <c r="J301"/>
  <c r="BK295"/>
  <c r="J283"/>
  <c r="J276"/>
  <c r="J275"/>
  <c r="J271"/>
  <c r="J270"/>
  <c r="J262"/>
  <c r="BK261"/>
  <c r="J257"/>
  <c r="J256"/>
  <c r="J243"/>
  <c r="BK235"/>
  <c r="J234"/>
  <c r="BK226"/>
  <c r="J203"/>
  <c r="BK170"/>
  <c r="J143"/>
  <c i="47" r="J183"/>
  <c r="BK182"/>
  <c r="J173"/>
  <c r="J166"/>
  <c r="J156"/>
  <c r="J154"/>
  <c r="J145"/>
  <c r="J142"/>
  <c r="J141"/>
  <c i="46" r="BK280"/>
  <c r="J277"/>
  <c r="J275"/>
  <c r="J270"/>
  <c r="J252"/>
  <c r="BK245"/>
  <c r="J231"/>
  <c r="BK218"/>
  <c r="J213"/>
  <c r="J195"/>
  <c r="BK190"/>
  <c r="J189"/>
  <c r="BK174"/>
  <c r="BK165"/>
  <c r="BK163"/>
  <c r="BK153"/>
  <c r="BK141"/>
  <c r="BK134"/>
  <c i="45" r="BK560"/>
  <c r="BK549"/>
  <c r="J548"/>
  <c r="BK539"/>
  <c r="BK537"/>
  <c r="BK528"/>
  <c r="J525"/>
  <c r="BK516"/>
  <c r="J503"/>
  <c r="J475"/>
  <c r="BK468"/>
  <c r="BK448"/>
  <c r="J445"/>
  <c r="BK434"/>
  <c r="BK431"/>
  <c r="J425"/>
  <c r="J421"/>
  <c r="BK417"/>
  <c r="J413"/>
  <c r="J409"/>
  <c r="J401"/>
  <c r="J386"/>
  <c r="J382"/>
  <c r="J345"/>
  <c r="J334"/>
  <c r="J329"/>
  <c r="BK327"/>
  <c r="BK324"/>
  <c r="J321"/>
  <c r="BK315"/>
  <c r="J314"/>
  <c r="J304"/>
  <c r="J284"/>
  <c r="J273"/>
  <c r="J272"/>
  <c r="J267"/>
  <c r="J263"/>
  <c r="BK262"/>
  <c r="BK260"/>
  <c r="J253"/>
  <c r="J246"/>
  <c r="J238"/>
  <c r="J230"/>
  <c r="J216"/>
  <c r="J206"/>
  <c r="BK198"/>
  <c r="J180"/>
  <c r="BK170"/>
  <c r="J169"/>
  <c r="J154"/>
  <c r="J145"/>
  <c r="J138"/>
  <c r="BK136"/>
  <c i="44" r="BK530"/>
  <c r="J526"/>
  <c r="BK521"/>
  <c r="BK516"/>
  <c r="BK503"/>
  <c r="J494"/>
  <c r="J472"/>
  <c r="J443"/>
  <c r="BK426"/>
  <c r="J423"/>
  <c r="J419"/>
  <c r="BK404"/>
  <c r="BK386"/>
  <c r="BK379"/>
  <c r="J362"/>
  <c r="J321"/>
  <c r="BK318"/>
  <c r="J312"/>
  <c r="BK302"/>
  <c r="BK287"/>
  <c r="BK285"/>
  <c r="BK284"/>
  <c r="BK282"/>
  <c r="J266"/>
  <c r="BK261"/>
  <c r="BK244"/>
  <c r="J228"/>
  <c r="J215"/>
  <c r="BK203"/>
  <c r="J203"/>
  <c r="BK198"/>
  <c r="J198"/>
  <c r="J191"/>
  <c r="J187"/>
  <c r="J185"/>
  <c r="BK180"/>
  <c r="BK170"/>
  <c r="J169"/>
  <c r="BK154"/>
  <c r="BK145"/>
  <c r="BK138"/>
  <c r="J136"/>
  <c r="J132"/>
  <c i="43" r="J389"/>
  <c r="BK383"/>
  <c r="BK378"/>
  <c r="J376"/>
  <c r="BK369"/>
  <c r="BK355"/>
  <c r="J351"/>
  <c r="J347"/>
  <c r="J331"/>
  <c r="J317"/>
  <c r="J312"/>
  <c r="BK305"/>
  <c r="BK301"/>
  <c r="J298"/>
  <c r="J293"/>
  <c r="J289"/>
  <c r="J288"/>
  <c r="J284"/>
  <c r="J283"/>
  <c r="BK273"/>
  <c r="J272"/>
  <c r="BK268"/>
  <c r="J263"/>
  <c r="BK252"/>
  <c r="J248"/>
  <c r="J245"/>
  <c r="J244"/>
  <c r="BK235"/>
  <c r="BK221"/>
  <c r="BK214"/>
  <c r="BK210"/>
  <c r="J202"/>
  <c r="BK192"/>
  <c r="BK189"/>
  <c r="J183"/>
  <c r="BK179"/>
  <c r="J177"/>
  <c r="J175"/>
  <c r="J173"/>
  <c r="J166"/>
  <c r="BK165"/>
  <c r="BK152"/>
  <c r="J146"/>
  <c r="J141"/>
  <c r="J138"/>
  <c i="42" r="J406"/>
  <c r="J402"/>
  <c r="J401"/>
  <c r="J398"/>
  <c r="J396"/>
  <c r="J392"/>
  <c r="BK381"/>
  <c r="J377"/>
  <c r="BK376"/>
  <c r="BK371"/>
  <c r="BK369"/>
  <c r="J366"/>
  <c r="J364"/>
  <c r="BK363"/>
  <c r="BK359"/>
  <c r="J355"/>
  <c r="J350"/>
  <c r="BK344"/>
  <c r="J338"/>
  <c r="BK333"/>
  <c r="BK329"/>
  <c r="J327"/>
  <c r="J322"/>
  <c r="BK315"/>
  <c r="J312"/>
  <c r="BK305"/>
  <c r="BK300"/>
  <c r="BK293"/>
  <c r="J290"/>
  <c r="J288"/>
  <c r="J284"/>
  <c r="J283"/>
  <c r="BK279"/>
  <c r="BK278"/>
  <c r="J274"/>
  <c r="BK270"/>
  <c r="J269"/>
  <c r="BK265"/>
  <c r="J264"/>
  <c r="J260"/>
  <c r="J258"/>
  <c r="BK251"/>
  <c r="J250"/>
  <c r="BK246"/>
  <c r="J243"/>
  <c r="J242"/>
  <c r="BK237"/>
  <c r="J236"/>
  <c r="J233"/>
  <c r="J232"/>
  <c r="BK221"/>
  <c r="BK214"/>
  <c r="BK211"/>
  <c r="BK210"/>
  <c r="J204"/>
  <c r="J202"/>
  <c r="BK194"/>
  <c r="J191"/>
  <c r="J185"/>
  <c r="BK179"/>
  <c r="J177"/>
  <c r="J174"/>
  <c r="BK167"/>
  <c r="BK155"/>
  <c r="BK144"/>
  <c r="BK140"/>
  <c r="J138"/>
  <c i="41" r="BK476"/>
  <c r="J473"/>
  <c r="J467"/>
  <c r="J464"/>
  <c r="J461"/>
  <c r="J457"/>
  <c r="BK455"/>
  <c r="BK453"/>
  <c r="BK439"/>
  <c r="J427"/>
  <c r="BK415"/>
  <c r="J410"/>
  <c r="BK400"/>
  <c r="J398"/>
  <c r="J391"/>
  <c r="BK385"/>
  <c r="J383"/>
  <c r="J374"/>
  <c r="BK363"/>
  <c r="BK357"/>
  <c r="BK353"/>
  <c r="J345"/>
  <c r="J343"/>
  <c r="J341"/>
  <c r="J332"/>
  <c r="J322"/>
  <c r="BK315"/>
  <c r="BK309"/>
  <c r="J298"/>
  <c r="J295"/>
  <c r="BK292"/>
  <c r="J290"/>
  <c r="BK289"/>
  <c r="BK288"/>
  <c r="BK284"/>
  <c r="BK278"/>
  <c r="J272"/>
  <c r="BK271"/>
  <c r="BK267"/>
  <c r="BK260"/>
  <c r="J256"/>
  <c r="J255"/>
  <c r="BK249"/>
  <c r="J243"/>
  <c r="J236"/>
  <c r="BK235"/>
  <c r="BK223"/>
  <c r="BK221"/>
  <c r="J217"/>
  <c r="BK215"/>
  <c r="BK210"/>
  <c r="BK205"/>
  <c r="BK198"/>
  <c r="BK195"/>
  <c r="J180"/>
  <c r="J177"/>
  <c r="J168"/>
  <c r="J165"/>
  <c r="J162"/>
  <c r="BK149"/>
  <c r="J138"/>
  <c r="J132"/>
  <c i="40" r="BK370"/>
  <c r="BK369"/>
  <c r="J365"/>
  <c r="J363"/>
  <c r="J360"/>
  <c r="BK336"/>
  <c r="J316"/>
  <c r="J298"/>
  <c r="BK292"/>
  <c r="J283"/>
  <c r="BK266"/>
  <c r="BK263"/>
  <c r="BK257"/>
  <c r="BK256"/>
  <c r="J248"/>
  <c r="J245"/>
  <c r="BK240"/>
  <c r="J234"/>
  <c r="J224"/>
  <c r="BK209"/>
  <c r="BK200"/>
  <c r="BK187"/>
  <c r="J184"/>
  <c r="BK178"/>
  <c r="BK173"/>
  <c r="J168"/>
  <c r="BK165"/>
  <c r="J162"/>
  <c r="BK154"/>
  <c r="J148"/>
  <c r="BK133"/>
  <c i="39" r="J343"/>
  <c r="J339"/>
  <c r="J332"/>
  <c r="BK324"/>
  <c r="J322"/>
  <c r="J321"/>
  <c r="J317"/>
  <c r="BK313"/>
  <c r="J305"/>
  <c r="J301"/>
  <c r="BK289"/>
  <c r="BK275"/>
  <c r="BK267"/>
  <c r="J260"/>
  <c r="J253"/>
  <c r="BK249"/>
  <c r="BK242"/>
  <c r="J238"/>
  <c r="J233"/>
  <c r="BK232"/>
  <c r="BK228"/>
  <c r="J224"/>
  <c r="J216"/>
  <c r="J208"/>
  <c r="J201"/>
  <c r="BK190"/>
  <c r="J182"/>
  <c r="BK179"/>
  <c r="BK176"/>
  <c r="J170"/>
  <c r="J160"/>
  <c r="BK159"/>
  <c r="J145"/>
  <c r="J138"/>
  <c r="BK137"/>
  <c r="J131"/>
  <c r="J129"/>
  <c i="38" r="J451"/>
  <c r="BK448"/>
  <c r="BK445"/>
  <c r="BK443"/>
  <c r="BK439"/>
  <c r="BK428"/>
  <c r="J424"/>
  <c r="J419"/>
  <c r="BK417"/>
  <c r="J414"/>
  <c r="J405"/>
  <c r="BK395"/>
  <c r="J386"/>
  <c r="BK373"/>
  <c r="J369"/>
  <c r="J367"/>
  <c r="J364"/>
  <c r="J353"/>
  <c r="BK349"/>
  <c r="J342"/>
  <c r="BK337"/>
  <c r="J326"/>
  <c r="BK317"/>
  <c r="J316"/>
  <c r="J310"/>
  <c r="BK305"/>
  <c r="J304"/>
  <c r="BK298"/>
  <c r="J290"/>
  <c r="BK285"/>
  <c r="J282"/>
  <c r="J281"/>
  <c r="BK277"/>
  <c r="BK273"/>
  <c r="BK272"/>
  <c r="J269"/>
  <c r="BK268"/>
  <c r="J262"/>
  <c r="J256"/>
  <c r="BK255"/>
  <c r="J248"/>
  <c r="BK247"/>
  <c r="BK243"/>
  <c r="J239"/>
  <c r="J238"/>
  <c r="BK227"/>
  <c r="J220"/>
  <c r="J216"/>
  <c r="BK210"/>
  <c r="J206"/>
  <c r="J196"/>
  <c r="J193"/>
  <c r="J185"/>
  <c r="BK179"/>
  <c r="J172"/>
  <c r="J168"/>
  <c r="J159"/>
  <c r="J153"/>
  <c r="J148"/>
  <c r="BK141"/>
  <c r="J139"/>
  <c r="BK133"/>
  <c i="37" r="BK452"/>
  <c r="BK433"/>
  <c r="J429"/>
  <c r="J427"/>
  <c r="J425"/>
  <c r="J424"/>
  <c r="J420"/>
  <c r="J410"/>
  <c r="J404"/>
  <c r="J400"/>
  <c r="BK395"/>
  <c r="J393"/>
  <c r="J390"/>
  <c r="BK379"/>
  <c r="J374"/>
  <c r="J371"/>
  <c r="BK351"/>
  <c r="BK348"/>
  <c r="BK339"/>
  <c r="J335"/>
  <c r="BK322"/>
  <c r="J300"/>
  <c r="BK283"/>
  <c r="J258"/>
  <c r="J257"/>
  <c r="J240"/>
  <c r="J236"/>
  <c r="BK230"/>
  <c r="BK225"/>
  <c r="J221"/>
  <c r="J220"/>
  <c r="J216"/>
  <c r="BK215"/>
  <c r="J200"/>
  <c r="J196"/>
  <c r="J193"/>
  <c r="J187"/>
  <c r="J178"/>
  <c r="BK175"/>
  <c r="J168"/>
  <c r="BK166"/>
  <c r="J158"/>
  <c r="BK157"/>
  <c r="J151"/>
  <c r="J146"/>
  <c r="BK141"/>
  <c r="BK133"/>
  <c i="36" r="J206"/>
  <c r="J202"/>
  <c r="J200"/>
  <c r="BK197"/>
  <c r="J182"/>
  <c r="J173"/>
  <c r="BK160"/>
  <c r="J158"/>
  <c r="BK154"/>
  <c r="BK151"/>
  <c r="BK148"/>
  <c r="BK138"/>
  <c r="BK132"/>
  <c r="BK126"/>
  <c i="35" r="J432"/>
  <c r="J428"/>
  <c r="J425"/>
  <c r="BK424"/>
  <c r="J421"/>
  <c r="BK420"/>
  <c r="J416"/>
  <c r="J415"/>
  <c r="J391"/>
  <c r="J389"/>
  <c r="J385"/>
  <c r="J361"/>
  <c r="BK356"/>
  <c r="J307"/>
  <c r="BK301"/>
  <c r="BK299"/>
  <c r="BK295"/>
  <c r="J294"/>
  <c r="J291"/>
  <c r="BK282"/>
  <c r="J272"/>
  <c r="BK261"/>
  <c r="BK252"/>
  <c r="BK250"/>
  <c r="J244"/>
  <c r="BK241"/>
  <c r="BK237"/>
  <c r="BK227"/>
  <c r="J219"/>
  <c r="J217"/>
  <c r="J214"/>
  <c r="BK210"/>
  <c r="J206"/>
  <c r="J205"/>
  <c r="BK198"/>
  <c r="J184"/>
  <c r="J182"/>
  <c r="J180"/>
  <c r="BK175"/>
  <c r="J173"/>
  <c r="J165"/>
  <c r="J155"/>
  <c r="BK152"/>
  <c r="BK134"/>
  <c r="J130"/>
  <c i="22" r="BK184"/>
  <c r="BK180"/>
  <c r="BK175"/>
  <c r="BK164"/>
  <c r="J161"/>
  <c r="BK159"/>
  <c r="J155"/>
  <c r="J154"/>
  <c r="BK148"/>
  <c r="BK142"/>
  <c r="J136"/>
  <c r="BK130"/>
  <c r="BK124"/>
  <c r="BK123"/>
  <c i="21" r="J173"/>
  <c r="J172"/>
  <c r="J165"/>
  <c r="BK161"/>
  <c i="17" r="J322"/>
  <c r="J280"/>
  <c r="J271"/>
  <c r="J250"/>
  <c i="16" r="F35"/>
  <c i="13" r="BK172"/>
  <c r="J155"/>
  <c r="J148"/>
  <c r="J143"/>
  <c r="J137"/>
  <c r="BK136"/>
  <c r="J130"/>
  <c r="J128"/>
  <c i="12" r="BK328"/>
  <c r="BK324"/>
  <c r="BK318"/>
  <c r="BK303"/>
  <c r="BK294"/>
  <c r="BK291"/>
  <c r="J288"/>
  <c r="J285"/>
  <c r="J279"/>
  <c r="J270"/>
  <c r="J267"/>
  <c r="BK263"/>
  <c r="BK248"/>
  <c r="BK241"/>
  <c r="BK219"/>
  <c r="J214"/>
  <c r="BK210"/>
  <c r="J207"/>
  <c r="BK205"/>
  <c r="BK204"/>
  <c r="BK198"/>
  <c r="BK191"/>
  <c r="J177"/>
  <c r="J173"/>
  <c r="J170"/>
  <c r="BK166"/>
  <c r="BK164"/>
  <c r="BK151"/>
  <c r="BK147"/>
  <c r="BK141"/>
  <c r="J137"/>
  <c r="BK130"/>
  <c r="J128"/>
  <c i="11" r="J630"/>
  <c r="BK621"/>
  <c r="J614"/>
  <c r="J604"/>
  <c r="J599"/>
  <c r="J576"/>
  <c r="BK575"/>
  <c r="BK562"/>
  <c r="J560"/>
  <c r="BK554"/>
  <c r="BK541"/>
  <c r="J537"/>
  <c r="BK526"/>
  <c r="J522"/>
  <c r="BK518"/>
  <c r="BK514"/>
  <c r="BK510"/>
  <c r="J504"/>
  <c r="J500"/>
  <c r="J498"/>
  <c r="J494"/>
  <c r="BK491"/>
  <c r="BK488"/>
  <c r="J484"/>
  <c r="BK471"/>
  <c r="J465"/>
  <c r="BK459"/>
  <c r="J452"/>
  <c r="J440"/>
  <c r="J437"/>
  <c r="BK418"/>
  <c r="BK364"/>
  <c r="J354"/>
  <c r="J351"/>
  <c r="J320"/>
  <c r="BK319"/>
  <c r="BK308"/>
  <c r="J306"/>
  <c r="J294"/>
  <c r="J285"/>
  <c r="J273"/>
  <c r="J264"/>
  <c r="J262"/>
  <c r="BK250"/>
  <c r="J232"/>
  <c r="BK229"/>
  <c r="BK216"/>
  <c r="BK212"/>
  <c r="J207"/>
  <c r="BK204"/>
  <c r="BK186"/>
  <c r="BK180"/>
  <c r="BK142"/>
  <c r="J138"/>
  <c r="J136"/>
  <c i="10" r="BK575"/>
  <c r="J563"/>
  <c r="BK559"/>
  <c r="J558"/>
  <c r="J554"/>
  <c r="J551"/>
  <c r="BK548"/>
  <c r="J544"/>
  <c r="J532"/>
  <c r="J531"/>
  <c r="J516"/>
  <c r="J510"/>
  <c r="J493"/>
  <c r="J470"/>
  <c r="BK460"/>
  <c r="BK457"/>
  <c r="BK450"/>
  <c r="BK431"/>
  <c r="J415"/>
  <c r="J408"/>
  <c r="J402"/>
  <c r="J396"/>
  <c r="BK393"/>
  <c r="BK359"/>
  <c r="BK355"/>
  <c r="J352"/>
  <c r="J346"/>
  <c r="J325"/>
  <c r="J322"/>
  <c r="BK321"/>
  <c r="J319"/>
  <c r="BK314"/>
  <c r="BK313"/>
  <c r="BK309"/>
  <c r="J308"/>
  <c r="J300"/>
  <c r="J297"/>
  <c r="J289"/>
  <c r="J288"/>
  <c r="J285"/>
  <c r="BK279"/>
  <c r="BK277"/>
  <c r="J275"/>
  <c r="BK270"/>
  <c r="J264"/>
  <c r="BK263"/>
  <c r="BK255"/>
  <c r="J249"/>
  <c r="BK243"/>
  <c r="BK234"/>
  <c r="J232"/>
  <c r="BK226"/>
  <c r="BK223"/>
  <c r="J221"/>
  <c r="BK218"/>
  <c r="BK212"/>
  <c r="BK209"/>
  <c r="BK202"/>
  <c r="BK200"/>
  <c r="BK195"/>
  <c r="BK191"/>
  <c r="BK189"/>
  <c r="J186"/>
  <c r="J183"/>
  <c r="BK176"/>
  <c r="J172"/>
  <c r="J168"/>
  <c r="J164"/>
  <c r="J150"/>
  <c r="J144"/>
  <c r="BK140"/>
  <c r="J138"/>
  <c r="J134"/>
  <c r="J132"/>
  <c i="9" r="BK161"/>
  <c r="J158"/>
  <c r="J155"/>
  <c r="J152"/>
  <c r="BK146"/>
  <c r="BK143"/>
  <c r="BK140"/>
  <c r="J139"/>
  <c r="J135"/>
  <c r="BK132"/>
  <c r="BK129"/>
  <c r="BK128"/>
  <c r="J126"/>
  <c r="J122"/>
  <c r="J121"/>
  <c i="8" r="J153"/>
  <c r="J151"/>
  <c r="BK149"/>
  <c r="BK146"/>
  <c r="BK145"/>
  <c r="J144"/>
  <c r="J142"/>
  <c r="BK140"/>
  <c r="BK138"/>
  <c r="BK136"/>
  <c r="BK134"/>
  <c r="J132"/>
  <c r="J129"/>
  <c r="J126"/>
  <c r="BK124"/>
  <c r="J123"/>
  <c r="BK121"/>
  <c i="7" r="J180"/>
  <c r="J176"/>
  <c r="J170"/>
  <c r="BK167"/>
  <c r="BK164"/>
  <c r="BK163"/>
  <c r="BK162"/>
  <c r="BK161"/>
  <c r="J160"/>
  <c r="J159"/>
  <c r="J158"/>
  <c r="BK157"/>
  <c r="BK156"/>
  <c r="BK155"/>
  <c r="J154"/>
  <c r="J153"/>
  <c r="J152"/>
  <c r="J151"/>
  <c r="J147"/>
  <c r="J143"/>
  <c r="BK141"/>
  <c r="J138"/>
  <c r="BK134"/>
  <c r="BK132"/>
  <c r="J131"/>
  <c r="J127"/>
  <c r="BK123"/>
  <c r="BK121"/>
  <c i="6" r="BK324"/>
  <c r="J324"/>
  <c r="J323"/>
  <c r="BK322"/>
  <c r="BK317"/>
  <c r="J315"/>
  <c r="J304"/>
  <c r="J303"/>
  <c r="J300"/>
  <c r="BK296"/>
  <c r="BK289"/>
  <c r="J286"/>
  <c r="BK283"/>
  <c r="J280"/>
  <c r="BK278"/>
  <c r="J275"/>
  <c r="BK272"/>
  <c r="BK268"/>
  <c r="BK264"/>
  <c r="J263"/>
  <c r="J262"/>
  <c r="BK260"/>
  <c r="BK258"/>
  <c r="BK257"/>
  <c r="BK253"/>
  <c r="J249"/>
  <c r="J246"/>
  <c r="J245"/>
  <c r="J244"/>
  <c r="BK242"/>
  <c r="BK240"/>
  <c r="BK239"/>
  <c r="BK238"/>
  <c r="BK234"/>
  <c r="BK231"/>
  <c r="BK227"/>
  <c r="J223"/>
  <c r="BK219"/>
  <c r="BK217"/>
  <c r="BK215"/>
  <c r="BK213"/>
  <c r="BK211"/>
  <c r="BK207"/>
  <c r="J207"/>
  <c r="BK204"/>
  <c r="BK200"/>
  <c r="J197"/>
  <c r="J195"/>
  <c r="J192"/>
  <c r="BK190"/>
  <c r="BK188"/>
  <c r="J186"/>
  <c r="BK184"/>
  <c r="BK182"/>
  <c r="BK180"/>
  <c r="J177"/>
  <c r="BK174"/>
  <c r="BK172"/>
  <c r="J170"/>
  <c r="BK165"/>
  <c r="J164"/>
  <c r="BK163"/>
  <c r="J160"/>
  <c r="J157"/>
  <c r="BK154"/>
  <c r="J151"/>
  <c r="BK148"/>
  <c r="BK147"/>
  <c r="BK144"/>
  <c r="BK141"/>
  <c r="J139"/>
  <c r="BK136"/>
  <c r="J133"/>
  <c r="J131"/>
  <c r="J127"/>
  <c r="J121"/>
  <c i="5" r="J135"/>
  <c r="BK123"/>
  <c r="J122"/>
  <c r="BK121"/>
  <c r="BK120"/>
  <c i="4" r="J155"/>
  <c r="J153"/>
  <c r="J152"/>
  <c r="BK151"/>
  <c r="BK150"/>
  <c r="BK149"/>
  <c r="J147"/>
  <c r="J135"/>
  <c r="BK123"/>
  <c r="BK121"/>
  <c i="3" r="BK517"/>
  <c r="BK516"/>
  <c r="J470"/>
  <c r="BK398"/>
  <c r="J397"/>
  <c r="J396"/>
  <c r="J354"/>
  <c r="J282"/>
  <c r="J279"/>
  <c r="BK278"/>
  <c r="BK253"/>
  <c r="J252"/>
  <c r="J251"/>
  <c r="J250"/>
  <c r="BK121"/>
  <c i="2" r="J571"/>
  <c r="BK569"/>
  <c r="J553"/>
  <c r="J517"/>
  <c r="BK516"/>
  <c r="J515"/>
  <c r="BK506"/>
  <c r="BK497"/>
  <c r="J496"/>
  <c r="J495"/>
  <c r="J482"/>
  <c r="BK478"/>
  <c r="J477"/>
  <c r="J473"/>
  <c r="BK469"/>
  <c r="J468"/>
  <c r="BK466"/>
  <c r="J465"/>
  <c r="BK464"/>
  <c r="BK463"/>
  <c r="BK410"/>
  <c r="J409"/>
  <c r="J354"/>
  <c r="J343"/>
  <c r="BK333"/>
  <c r="BK250"/>
  <c r="J249"/>
  <c r="BK248"/>
  <c r="BK247"/>
  <c r="J246"/>
  <c r="J245"/>
  <c r="J244"/>
  <c r="J173"/>
  <c r="J135"/>
  <c l="1" r="BK134"/>
  <c r="J134"/>
  <c r="J97"/>
  <c r="P134"/>
  <c r="P117"/>
  <c i="1" r="AU95"/>
  <c i="3" r="BK120"/>
  <c r="J120"/>
  <c r="J98"/>
  <c r="P120"/>
  <c r="P119"/>
  <c r="P118"/>
  <c i="1" r="AU96"/>
  <c i="4" r="R119"/>
  <c r="R118"/>
  <c i="5" r="R119"/>
  <c r="R118"/>
  <c i="6" r="BK120"/>
  <c r="BK119"/>
  <c r="J119"/>
  <c r="J97"/>
  <c r="T120"/>
  <c r="T119"/>
  <c r="T118"/>
  <c i="7" r="P120"/>
  <c r="P119"/>
  <c r="P118"/>
  <c i="1" r="AU100"/>
  <c i="7" r="R120"/>
  <c r="R119"/>
  <c r="R118"/>
  <c i="8" r="P120"/>
  <c r="P119"/>
  <c r="P118"/>
  <c i="1" r="AU101"/>
  <c i="8" r="R120"/>
  <c r="R119"/>
  <c r="R118"/>
  <c i="9" r="P120"/>
  <c r="P119"/>
  <c r="P118"/>
  <c i="1" r="AU102"/>
  <c i="9" r="R120"/>
  <c r="R119"/>
  <c r="R118"/>
  <c i="10" r="T131"/>
  <c r="R222"/>
  <c r="P242"/>
  <c r="P278"/>
  <c r="BK373"/>
  <c r="J373"/>
  <c r="J102"/>
  <c r="R392"/>
  <c r="R540"/>
  <c r="T557"/>
  <c r="T562"/>
  <c r="T561"/>
  <c r="T593"/>
  <c r="T592"/>
  <c i="11" r="R129"/>
  <c r="R252"/>
  <c r="R272"/>
  <c r="R309"/>
  <c r="R417"/>
  <c r="BK436"/>
  <c r="J436"/>
  <c r="J102"/>
  <c r="BK583"/>
  <c r="J583"/>
  <c r="J103"/>
  <c r="BK603"/>
  <c r="J603"/>
  <c r="J104"/>
  <c r="BK608"/>
  <c r="J608"/>
  <c r="J106"/>
  <c r="R639"/>
  <c r="R638"/>
  <c i="12" r="R127"/>
  <c r="P190"/>
  <c r="BK220"/>
  <c r="J220"/>
  <c r="J99"/>
  <c r="R220"/>
  <c r="P247"/>
  <c r="BK262"/>
  <c r="J262"/>
  <c r="J101"/>
  <c r="T262"/>
  <c r="T284"/>
  <c r="P302"/>
  <c r="BK306"/>
  <c r="J306"/>
  <c r="J104"/>
  <c r="R306"/>
  <c i="13" r="BE169"/>
  <c i="16" r="R130"/>
  <c r="R129"/>
  <c r="BK259"/>
  <c r="J259"/>
  <c r="J100"/>
  <c r="T259"/>
  <c r="P341"/>
  <c r="BK397"/>
  <c r="J397"/>
  <c r="J102"/>
  <c r="R397"/>
  <c r="T397"/>
  <c r="P424"/>
  <c r="R424"/>
  <c r="BK614"/>
  <c r="J614"/>
  <c r="J104"/>
  <c r="R614"/>
  <c r="BK637"/>
  <c r="J637"/>
  <c r="J105"/>
  <c r="P637"/>
  <c r="T637"/>
  <c r="P641"/>
  <c r="R641"/>
  <c i="21" r="BK121"/>
  <c r="J121"/>
  <c r="J98"/>
  <c r="R121"/>
  <c r="R120"/>
  <c r="P164"/>
  <c i="22" r="BK121"/>
  <c r="BK120"/>
  <c i="35" r="T127"/>
  <c r="T172"/>
  <c r="T191"/>
  <c r="P209"/>
  <c r="R209"/>
  <c r="T209"/>
  <c r="BK226"/>
  <c r="J226"/>
  <c r="J101"/>
  <c r="P226"/>
  <c r="R226"/>
  <c r="T226"/>
  <c r="T240"/>
  <c r="P419"/>
  <c i="36" r="R123"/>
  <c r="P172"/>
  <c r="BK192"/>
  <c r="J192"/>
  <c r="J99"/>
  <c r="R192"/>
  <c i="37" r="BK132"/>
  <c r="J132"/>
  <c r="J98"/>
  <c r="R132"/>
  <c r="T199"/>
  <c r="BK262"/>
  <c r="J262"/>
  <c r="J101"/>
  <c r="P262"/>
  <c r="BK350"/>
  <c r="J350"/>
  <c r="J102"/>
  <c r="T350"/>
  <c r="BK389"/>
  <c r="J389"/>
  <c r="J104"/>
  <c r="R389"/>
  <c r="T419"/>
  <c r="R436"/>
  <c r="R435"/>
  <c i="38" r="P132"/>
  <c r="BK226"/>
  <c r="J226"/>
  <c r="J99"/>
  <c r="T226"/>
  <c r="R263"/>
  <c r="T309"/>
  <c r="R357"/>
  <c r="P366"/>
  <c r="R366"/>
  <c r="P381"/>
  <c r="BK411"/>
  <c r="J411"/>
  <c r="J105"/>
  <c r="R411"/>
  <c r="P427"/>
  <c r="P426"/>
  <c i="39" r="BK128"/>
  <c r="J128"/>
  <c r="J97"/>
  <c r="R128"/>
  <c r="P200"/>
  <c r="P248"/>
  <c r="BK274"/>
  <c r="J274"/>
  <c r="J101"/>
  <c r="R274"/>
  <c r="T288"/>
  <c r="T316"/>
  <c r="BK331"/>
  <c r="J331"/>
  <c r="J105"/>
  <c r="P331"/>
  <c i="40" r="T126"/>
  <c r="P196"/>
  <c r="T196"/>
  <c r="T227"/>
  <c r="R355"/>
  <c r="T368"/>
  <c i="41" r="BK131"/>
  <c r="J131"/>
  <c r="J98"/>
  <c r="R131"/>
  <c r="P204"/>
  <c r="BK229"/>
  <c r="J229"/>
  <c r="J100"/>
  <c r="BK268"/>
  <c r="J268"/>
  <c r="J101"/>
  <c r="BK335"/>
  <c r="J335"/>
  <c r="J103"/>
  <c r="R335"/>
  <c r="R454"/>
  <c r="BK466"/>
  <c r="J466"/>
  <c r="J107"/>
  <c r="P466"/>
  <c r="P465"/>
  <c r="BK497"/>
  <c r="J497"/>
  <c r="J109"/>
  <c r="R497"/>
  <c r="R496"/>
  <c i="42" r="T131"/>
  <c r="T220"/>
  <c r="R259"/>
  <c r="R292"/>
  <c r="P326"/>
  <c r="BK337"/>
  <c r="J337"/>
  <c r="J103"/>
  <c r="R337"/>
  <c r="R362"/>
  <c r="P375"/>
  <c r="T375"/>
  <c r="R380"/>
  <c r="R379"/>
  <c i="43" r="P131"/>
  <c r="BK220"/>
  <c r="J220"/>
  <c r="J99"/>
  <c r="R220"/>
  <c r="P262"/>
  <c r="BK300"/>
  <c r="J300"/>
  <c r="J101"/>
  <c r="R300"/>
  <c r="P335"/>
  <c r="BK346"/>
  <c r="J346"/>
  <c r="J103"/>
  <c r="T346"/>
  <c r="T374"/>
  <c r="BK392"/>
  <c r="J392"/>
  <c r="J107"/>
  <c r="T392"/>
  <c r="T391"/>
  <c i="44" r="T131"/>
  <c r="T231"/>
  <c r="P281"/>
  <c r="T368"/>
  <c r="P382"/>
  <c r="P509"/>
  <c r="P524"/>
  <c r="R529"/>
  <c r="R528"/>
  <c i="45" r="P131"/>
  <c r="P233"/>
  <c r="P283"/>
  <c r="P385"/>
  <c r="R531"/>
  <c r="R547"/>
  <c r="BK552"/>
  <c r="BK551"/>
  <c r="J551"/>
  <c r="J106"/>
  <c i="46" r="R125"/>
  <c r="T183"/>
  <c r="T201"/>
  <c r="P212"/>
  <c r="T273"/>
  <c r="R282"/>
  <c i="47" r="T123"/>
  <c r="T122"/>
  <c r="T121"/>
  <c r="T181"/>
  <c i="48" r="R131"/>
  <c r="T213"/>
  <c r="R251"/>
  <c r="T282"/>
  <c r="T312"/>
  <c r="R323"/>
  <c r="R358"/>
  <c r="T374"/>
  <c r="T373"/>
  <c i="49" r="P121"/>
  <c r="P120"/>
  <c r="BK164"/>
  <c r="J164"/>
  <c r="J99"/>
  <c r="R164"/>
  <c i="50" r="R121"/>
  <c r="R120"/>
  <c r="R119"/>
  <c r="R170"/>
  <c i="51" r="BK121"/>
  <c r="J121"/>
  <c r="J98"/>
  <c r="BK157"/>
  <c r="J157"/>
  <c r="J99"/>
  <c i="52" r="R121"/>
  <c r="R120"/>
  <c r="P168"/>
  <c i="53" r="P125"/>
  <c r="P119"/>
  <c i="1" r="AU146"/>
  <c i="54" r="BK121"/>
  <c r="BK120"/>
  <c r="J120"/>
  <c r="J97"/>
  <c r="BK162"/>
  <c r="J162"/>
  <c r="J99"/>
  <c i="55" r="T121"/>
  <c r="T120"/>
  <c r="P155"/>
  <c i="56" r="BK121"/>
  <c r="J121"/>
  <c r="J98"/>
  <c r="BK175"/>
  <c r="J175"/>
  <c r="J99"/>
  <c i="57" r="R121"/>
  <c r="R120"/>
  <c r="R119"/>
  <c r="R148"/>
  <c i="58" r="BK121"/>
  <c r="J121"/>
  <c r="J98"/>
  <c r="R150"/>
  <c i="59" r="R121"/>
  <c r="T178"/>
  <c i="60" r="P121"/>
  <c r="T133"/>
  <c i="2" r="T134"/>
  <c r="T117"/>
  <c i="3" r="R120"/>
  <c r="R119"/>
  <c r="R118"/>
  <c i="4" r="T119"/>
  <c r="T118"/>
  <c i="5" r="P119"/>
  <c r="P118"/>
  <c i="1" r="AU98"/>
  <c i="6" r="P120"/>
  <c r="P119"/>
  <c r="P118"/>
  <c i="1" r="AU99"/>
  <c i="6" r="R120"/>
  <c r="R119"/>
  <c r="R118"/>
  <c i="7" r="BK120"/>
  <c r="J120"/>
  <c r="J98"/>
  <c r="T120"/>
  <c r="T119"/>
  <c r="T118"/>
  <c i="8" r="BK120"/>
  <c r="J120"/>
  <c r="J98"/>
  <c r="T120"/>
  <c r="T119"/>
  <c r="T118"/>
  <c i="9" r="BK120"/>
  <c r="J120"/>
  <c r="J98"/>
  <c r="T120"/>
  <c r="T119"/>
  <c r="T118"/>
  <c i="10" r="R131"/>
  <c r="T222"/>
  <c r="T242"/>
  <c r="T278"/>
  <c r="T373"/>
  <c r="BK392"/>
  <c r="J392"/>
  <c r="J103"/>
  <c r="BK540"/>
  <c r="J540"/>
  <c r="J104"/>
  <c r="BK557"/>
  <c r="J557"/>
  <c r="J105"/>
  <c r="BK562"/>
  <c r="BK561"/>
  <c r="J561"/>
  <c r="J106"/>
  <c r="P593"/>
  <c r="P592"/>
  <c i="11" r="P129"/>
  <c r="P252"/>
  <c r="P272"/>
  <c r="P309"/>
  <c r="P417"/>
  <c r="R436"/>
  <c r="P583"/>
  <c r="P603"/>
  <c r="P608"/>
  <c r="P607"/>
  <c r="BK639"/>
  <c r="J639"/>
  <c r="J108"/>
  <c i="13" r="BK127"/>
  <c r="J127"/>
  <c r="J97"/>
  <c r="R127"/>
  <c r="P185"/>
  <c r="BK216"/>
  <c r="J216"/>
  <c r="J99"/>
  <c r="T216"/>
  <c r="T243"/>
  <c r="T258"/>
  <c r="P282"/>
  <c r="BK300"/>
  <c r="J300"/>
  <c r="J103"/>
  <c r="R300"/>
  <c r="T304"/>
  <c i="14" r="R127"/>
  <c r="P196"/>
  <c r="BK226"/>
  <c r="J226"/>
  <c r="J99"/>
  <c r="R226"/>
  <c r="P249"/>
  <c r="T249"/>
  <c r="T264"/>
  <c r="R292"/>
  <c r="BK309"/>
  <c r="J309"/>
  <c r="J104"/>
  <c r="R309"/>
  <c i="15" r="BK127"/>
  <c r="R127"/>
  <c r="P204"/>
  <c r="BK233"/>
  <c r="J233"/>
  <c r="J99"/>
  <c r="T233"/>
  <c r="R266"/>
  <c r="P289"/>
  <c r="BK306"/>
  <c r="J306"/>
  <c r="J102"/>
  <c r="R306"/>
  <c r="BK319"/>
  <c r="J319"/>
  <c r="J104"/>
  <c r="T319"/>
  <c i="18" r="P126"/>
  <c r="T126"/>
  <c r="P191"/>
  <c r="T191"/>
  <c r="P216"/>
  <c r="T216"/>
  <c r="P264"/>
  <c r="T264"/>
  <c r="R294"/>
  <c r="BK316"/>
  <c r="J316"/>
  <c r="J102"/>
  <c r="T316"/>
  <c r="P423"/>
  <c r="T423"/>
  <c r="R442"/>
  <c r="BK446"/>
  <c r="J446"/>
  <c r="J105"/>
  <c r="T446"/>
  <c i="19" r="P120"/>
  <c r="P119"/>
  <c r="P118"/>
  <c i="1" r="AU112"/>
  <c i="19" r="T120"/>
  <c r="T119"/>
  <c r="T118"/>
  <c i="20" r="P120"/>
  <c r="P119"/>
  <c r="P118"/>
  <c i="1" r="AU113"/>
  <c i="20" r="R120"/>
  <c r="R119"/>
  <c r="R118"/>
  <c i="21" r="T121"/>
  <c r="T120"/>
  <c r="T119"/>
  <c r="T164"/>
  <c i="22" r="P121"/>
  <c r="P120"/>
  <c r="BK167"/>
  <c r="J167"/>
  <c r="J99"/>
  <c r="R167"/>
  <c i="23" r="BK121"/>
  <c r="BK120"/>
  <c r="T121"/>
  <c r="T120"/>
  <c r="R179"/>
  <c i="24" r="BK121"/>
  <c r="J121"/>
  <c r="J98"/>
  <c r="T121"/>
  <c r="T120"/>
  <c r="R159"/>
  <c i="25" r="BK121"/>
  <c r="BK120"/>
  <c r="R121"/>
  <c r="R120"/>
  <c r="T159"/>
  <c i="26" r="P121"/>
  <c r="P120"/>
  <c r="BK157"/>
  <c r="J157"/>
  <c r="J99"/>
  <c r="T157"/>
  <c i="27" r="T121"/>
  <c r="T120"/>
  <c r="T119"/>
  <c r="T169"/>
  <c i="28" r="T121"/>
  <c r="T120"/>
  <c r="P165"/>
  <c i="29" r="BK120"/>
  <c r="J120"/>
  <c r="J98"/>
  <c r="R120"/>
  <c r="R119"/>
  <c r="R118"/>
  <c i="30" r="BK121"/>
  <c r="J121"/>
  <c r="J98"/>
  <c r="R121"/>
  <c r="R150"/>
  <c i="31" r="T120"/>
  <c r="T119"/>
  <c r="T118"/>
  <c i="32" r="BK120"/>
  <c r="J120"/>
  <c r="J98"/>
  <c r="T120"/>
  <c r="T119"/>
  <c r="T118"/>
  <c i="33" r="BK118"/>
  <c r="J118"/>
  <c r="J97"/>
  <c r="P118"/>
  <c r="P117"/>
  <c i="1" r="AU126"/>
  <c i="34" r="BK116"/>
  <c r="J116"/>
  <c r="T116"/>
  <c i="35" r="P127"/>
  <c r="BK172"/>
  <c r="J172"/>
  <c r="J98"/>
  <c r="R172"/>
  <c r="P191"/>
  <c r="BK209"/>
  <c r="J209"/>
  <c r="J100"/>
  <c r="BK240"/>
  <c r="J240"/>
  <c r="J102"/>
  <c r="R240"/>
  <c r="R419"/>
  <c i="36" r="BK123"/>
  <c r="J123"/>
  <c r="J97"/>
  <c r="T123"/>
  <c r="T122"/>
  <c r="T172"/>
  <c r="T192"/>
  <c i="37" r="P132"/>
  <c r="BK199"/>
  <c r="J199"/>
  <c r="J99"/>
  <c r="R199"/>
  <c r="P229"/>
  <c r="T229"/>
  <c r="T262"/>
  <c r="R350"/>
  <c r="P373"/>
  <c r="T373"/>
  <c r="T389"/>
  <c r="P419"/>
  <c r="BK436"/>
  <c r="J436"/>
  <c r="J108"/>
  <c r="T436"/>
  <c r="T435"/>
  <c i="38" r="BK132"/>
  <c r="J132"/>
  <c r="J98"/>
  <c r="R132"/>
  <c r="P226"/>
  <c r="BK263"/>
  <c r="J263"/>
  <c r="J100"/>
  <c r="T263"/>
  <c r="P309"/>
  <c r="BK357"/>
  <c r="J357"/>
  <c r="J102"/>
  <c r="BK366"/>
  <c r="J366"/>
  <c r="J103"/>
  <c r="BK381"/>
  <c r="J381"/>
  <c r="J104"/>
  <c r="T381"/>
  <c r="P411"/>
  <c r="R427"/>
  <c r="R426"/>
  <c i="39" r="T128"/>
  <c r="R200"/>
  <c r="BK248"/>
  <c r="J248"/>
  <c r="J100"/>
  <c r="T248"/>
  <c r="BK288"/>
  <c r="J288"/>
  <c r="J102"/>
  <c r="R288"/>
  <c r="P316"/>
  <c r="T331"/>
  <c i="40" r="BK126"/>
  <c r="J126"/>
  <c r="J98"/>
  <c r="R126"/>
  <c r="BK227"/>
  <c r="J227"/>
  <c r="J102"/>
  <c r="R227"/>
  <c r="P355"/>
  <c r="BK368"/>
  <c r="J368"/>
  <c r="J104"/>
  <c r="R368"/>
  <c i="44" r="BK131"/>
  <c r="J131"/>
  <c r="J98"/>
  <c r="P231"/>
  <c r="T281"/>
  <c r="R368"/>
  <c r="BK382"/>
  <c r="J382"/>
  <c r="J103"/>
  <c r="BK509"/>
  <c r="J509"/>
  <c r="J104"/>
  <c r="BK524"/>
  <c r="J524"/>
  <c r="J105"/>
  <c r="BK529"/>
  <c r="J529"/>
  <c r="J107"/>
  <c i="45" r="T131"/>
  <c r="T233"/>
  <c r="R283"/>
  <c r="BK385"/>
  <c r="J385"/>
  <c r="J103"/>
  <c r="BK531"/>
  <c r="J531"/>
  <c r="J104"/>
  <c r="BK547"/>
  <c r="J547"/>
  <c r="J105"/>
  <c r="T552"/>
  <c r="T551"/>
  <c i="46" r="P125"/>
  <c r="P183"/>
  <c r="P201"/>
  <c r="T212"/>
  <c r="R273"/>
  <c r="P282"/>
  <c i="47" r="R123"/>
  <c r="P181"/>
  <c i="48" r="P131"/>
  <c r="BK213"/>
  <c r="J213"/>
  <c r="J99"/>
  <c r="BK251"/>
  <c r="J251"/>
  <c r="J100"/>
  <c r="BK282"/>
  <c r="J282"/>
  <c r="J101"/>
  <c r="BK312"/>
  <c r="J312"/>
  <c r="J102"/>
  <c r="BK323"/>
  <c r="J323"/>
  <c r="J103"/>
  <c r="BK358"/>
  <c r="J358"/>
  <c r="J104"/>
  <c r="BK374"/>
  <c r="J374"/>
  <c r="J107"/>
  <c i="49" r="R121"/>
  <c r="R120"/>
  <c r="R119"/>
  <c r="T164"/>
  <c i="50" r="P121"/>
  <c r="P120"/>
  <c r="BK170"/>
  <c r="J170"/>
  <c r="J99"/>
  <c i="51" r="P121"/>
  <c r="P120"/>
  <c r="R157"/>
  <c i="52" r="BK121"/>
  <c r="BK120"/>
  <c r="J120"/>
  <c r="J97"/>
  <c r="BK168"/>
  <c r="J168"/>
  <c r="J99"/>
  <c r="T168"/>
  <c i="53" r="R125"/>
  <c r="R119"/>
  <c i="54" r="R121"/>
  <c r="R120"/>
  <c r="R119"/>
  <c r="R162"/>
  <c i="55" r="BK121"/>
  <c r="BK120"/>
  <c r="J120"/>
  <c r="J97"/>
  <c r="T155"/>
  <c i="56" r="R121"/>
  <c r="R120"/>
  <c r="T175"/>
  <c i="57" r="BK121"/>
  <c r="J121"/>
  <c r="J98"/>
  <c r="BK148"/>
  <c r="J148"/>
  <c r="J99"/>
  <c i="58" r="R121"/>
  <c r="R120"/>
  <c r="R119"/>
  <c r="T150"/>
  <c i="59" r="P121"/>
  <c r="P119"/>
  <c i="1" r="AU152"/>
  <c i="59" r="P178"/>
  <c i="60" r="T121"/>
  <c r="T120"/>
  <c r="T119"/>
  <c r="P133"/>
  <c i="61" r="BK132"/>
  <c r="J132"/>
  <c r="J98"/>
  <c r="P132"/>
  <c r="P131"/>
  <c r="R222"/>
  <c r="R221"/>
  <c r="R235"/>
  <c r="R234"/>
  <c r="R240"/>
  <c r="R239"/>
  <c r="R248"/>
  <c r="R247"/>
  <c r="R252"/>
  <c r="R251"/>
  <c i="10" r="P131"/>
  <c r="P222"/>
  <c r="R242"/>
  <c r="R278"/>
  <c r="R373"/>
  <c r="T392"/>
  <c r="T540"/>
  <c r="R557"/>
  <c r="R562"/>
  <c r="R561"/>
  <c r="R593"/>
  <c r="R592"/>
  <c i="11" r="T129"/>
  <c r="BK272"/>
  <c r="J272"/>
  <c r="J99"/>
  <c r="T309"/>
  <c r="T417"/>
  <c r="P436"/>
  <c r="T583"/>
  <c r="T603"/>
  <c r="T608"/>
  <c r="T607"/>
  <c r="T639"/>
  <c r="T638"/>
  <c i="12" r="P127"/>
  <c r="BK190"/>
  <c r="J190"/>
  <c r="J98"/>
  <c r="T190"/>
  <c r="T220"/>
  <c r="R247"/>
  <c r="P262"/>
  <c r="P284"/>
  <c i="13" r="P127"/>
  <c r="BK185"/>
  <c r="J185"/>
  <c r="J98"/>
  <c r="R185"/>
  <c r="P216"/>
  <c r="BK243"/>
  <c r="J243"/>
  <c r="J100"/>
  <c r="R243"/>
  <c r="P258"/>
  <c r="BK282"/>
  <c r="J282"/>
  <c r="J102"/>
  <c r="R282"/>
  <c r="BK304"/>
  <c r="J304"/>
  <c r="J104"/>
  <c r="P304"/>
  <c i="14" r="P127"/>
  <c r="BK196"/>
  <c r="J196"/>
  <c r="J98"/>
  <c r="T196"/>
  <c r="T226"/>
  <c r="BK264"/>
  <c r="J264"/>
  <c r="J101"/>
  <c r="R264"/>
  <c r="P292"/>
  <c r="BK305"/>
  <c r="J305"/>
  <c r="J103"/>
  <c r="R305"/>
  <c r="T309"/>
  <c i="15" r="T127"/>
  <c r="R204"/>
  <c r="P233"/>
  <c r="BK266"/>
  <c r="J266"/>
  <c r="J100"/>
  <c r="T266"/>
  <c r="T289"/>
  <c r="T306"/>
  <c r="P315"/>
  <c r="T315"/>
  <c r="R319"/>
  <c i="16" r="BK130"/>
  <c r="BK129"/>
  <c r="T130"/>
  <c r="T129"/>
  <c r="P238"/>
  <c r="T238"/>
  <c r="R259"/>
  <c r="R341"/>
  <c i="17" r="BK127"/>
  <c r="J127"/>
  <c r="J97"/>
  <c r="T127"/>
  <c r="R223"/>
  <c r="P257"/>
  <c r="T257"/>
  <c r="P304"/>
  <c r="T304"/>
  <c r="P325"/>
  <c r="R325"/>
  <c r="BK379"/>
  <c r="J379"/>
  <c r="J103"/>
  <c r="R379"/>
  <c r="BK389"/>
  <c r="J389"/>
  <c r="J104"/>
  <c r="R389"/>
  <c i="18" r="BK126"/>
  <c r="R126"/>
  <c r="BK191"/>
  <c r="J191"/>
  <c r="J98"/>
  <c r="R191"/>
  <c r="BK216"/>
  <c r="J216"/>
  <c r="J99"/>
  <c r="R216"/>
  <c r="BK264"/>
  <c r="J264"/>
  <c r="J100"/>
  <c r="R264"/>
  <c r="BK294"/>
  <c r="J294"/>
  <c r="J101"/>
  <c r="P294"/>
  <c r="T294"/>
  <c r="P316"/>
  <c r="R316"/>
  <c r="BK423"/>
  <c r="J423"/>
  <c r="J103"/>
  <c r="R423"/>
  <c r="BK442"/>
  <c r="J442"/>
  <c r="J104"/>
  <c r="P442"/>
  <c r="T442"/>
  <c r="P446"/>
  <c r="R446"/>
  <c i="19" r="BK120"/>
  <c r="J120"/>
  <c r="J98"/>
  <c r="R120"/>
  <c r="R119"/>
  <c r="R118"/>
  <c i="20" r="BK120"/>
  <c r="J120"/>
  <c r="J98"/>
  <c r="T120"/>
  <c r="T119"/>
  <c r="T118"/>
  <c i="21" r="P121"/>
  <c r="P120"/>
  <c r="P119"/>
  <c i="1" r="AU114"/>
  <c i="21" r="BK164"/>
  <c r="J164"/>
  <c r="J99"/>
  <c r="R164"/>
  <c i="22" r="R121"/>
  <c r="R120"/>
  <c r="R119"/>
  <c r="T121"/>
  <c r="T120"/>
  <c r="P167"/>
  <c i="23" r="P121"/>
  <c r="P120"/>
  <c r="BK179"/>
  <c r="J179"/>
  <c r="J99"/>
  <c r="T179"/>
  <c i="24" r="R121"/>
  <c r="R120"/>
  <c r="R119"/>
  <c r="P159"/>
  <c i="25" r="P121"/>
  <c r="P120"/>
  <c r="P119"/>
  <c i="1" r="AU118"/>
  <c i="25" r="BK159"/>
  <c r="J159"/>
  <c r="J99"/>
  <c r="P159"/>
  <c i="26" r="R121"/>
  <c r="R120"/>
  <c r="P157"/>
  <c i="27" r="P121"/>
  <c r="P120"/>
  <c r="BK169"/>
  <c r="J169"/>
  <c r="J99"/>
  <c r="R169"/>
  <c i="28" r="P121"/>
  <c r="P120"/>
  <c r="P119"/>
  <c i="1" r="AU121"/>
  <c i="28" r="BK165"/>
  <c r="J165"/>
  <c r="J99"/>
  <c r="R165"/>
  <c i="29" r="T120"/>
  <c r="T119"/>
  <c r="T118"/>
  <c i="30" r="P121"/>
  <c r="BK150"/>
  <c r="J150"/>
  <c r="J99"/>
  <c r="T150"/>
  <c i="31" r="P120"/>
  <c r="P119"/>
  <c r="P118"/>
  <c i="1" r="AU124"/>
  <c i="32" r="R120"/>
  <c r="R119"/>
  <c r="R118"/>
  <c i="33" r="T118"/>
  <c r="T117"/>
  <c i="34" r="P116"/>
  <c i="1" r="AU127"/>
  <c i="41" r="P131"/>
  <c r="BK204"/>
  <c r="J204"/>
  <c r="J99"/>
  <c r="T204"/>
  <c r="R229"/>
  <c r="P268"/>
  <c r="R268"/>
  <c r="BK321"/>
  <c r="J321"/>
  <c r="J102"/>
  <c r="T321"/>
  <c r="P335"/>
  <c r="BK454"/>
  <c r="J454"/>
  <c r="J104"/>
  <c r="T454"/>
  <c r="T466"/>
  <c r="T465"/>
  <c r="P497"/>
  <c r="P496"/>
  <c i="42" r="BK131"/>
  <c r="J131"/>
  <c r="J98"/>
  <c r="R131"/>
  <c r="P220"/>
  <c r="BK259"/>
  <c r="J259"/>
  <c r="J100"/>
  <c r="T259"/>
  <c r="T292"/>
  <c r="T326"/>
  <c r="P337"/>
  <c r="BK362"/>
  <c r="J362"/>
  <c r="J104"/>
  <c r="T362"/>
  <c r="BK380"/>
  <c r="J380"/>
  <c r="J107"/>
  <c r="P380"/>
  <c r="P379"/>
  <c i="43" r="BK131"/>
  <c r="J131"/>
  <c r="J98"/>
  <c r="R131"/>
  <c r="P220"/>
  <c r="BK262"/>
  <c r="J262"/>
  <c r="J100"/>
  <c r="R262"/>
  <c r="T300"/>
  <c r="T335"/>
  <c r="R346"/>
  <c r="P374"/>
  <c r="BK387"/>
  <c r="J387"/>
  <c r="J105"/>
  <c r="T387"/>
  <c r="R392"/>
  <c r="R391"/>
  <c i="44" r="P131"/>
  <c r="BK231"/>
  <c r="J231"/>
  <c r="J100"/>
  <c r="BK281"/>
  <c r="J281"/>
  <c r="J101"/>
  <c r="BK368"/>
  <c r="J368"/>
  <c r="J102"/>
  <c r="P368"/>
  <c r="R382"/>
  <c r="R509"/>
  <c r="R524"/>
  <c r="T529"/>
  <c r="T528"/>
  <c i="45" r="R131"/>
  <c r="BK233"/>
  <c r="J233"/>
  <c r="J100"/>
  <c r="T283"/>
  <c r="T385"/>
  <c r="T531"/>
  <c r="T547"/>
  <c r="P552"/>
  <c r="P551"/>
  <c i="46" r="BK125"/>
  <c r="J125"/>
  <c r="J98"/>
  <c r="BK183"/>
  <c r="J183"/>
  <c r="J99"/>
  <c r="BK201"/>
  <c r="J201"/>
  <c r="J100"/>
  <c r="R212"/>
  <c r="P273"/>
  <c r="T282"/>
  <c i="47" r="P123"/>
  <c r="P122"/>
  <c r="P121"/>
  <c i="1" r="AU140"/>
  <c i="47" r="R181"/>
  <c i="48" r="BK131"/>
  <c r="J131"/>
  <c r="J98"/>
  <c r="R213"/>
  <c r="P251"/>
  <c r="R282"/>
  <c r="R312"/>
  <c r="P323"/>
  <c r="P358"/>
  <c r="R374"/>
  <c r="R373"/>
  <c i="49" r="T121"/>
  <c r="T120"/>
  <c r="T119"/>
  <c r="P164"/>
  <c i="50" r="T121"/>
  <c r="T120"/>
  <c r="P170"/>
  <c i="51" r="T121"/>
  <c r="T120"/>
  <c r="P157"/>
  <c i="52" r="T121"/>
  <c r="T120"/>
  <c r="T119"/>
  <c r="R168"/>
  <c i="53" r="T125"/>
  <c r="T119"/>
  <c i="54" r="P121"/>
  <c r="P120"/>
  <c r="T162"/>
  <c i="55" r="P121"/>
  <c r="P120"/>
  <c r="P119"/>
  <c i="1" r="AU148"/>
  <c i="55" r="BK155"/>
  <c r="J155"/>
  <c r="J99"/>
  <c i="56" r="P121"/>
  <c r="P120"/>
  <c r="P119"/>
  <c i="1" r="AU149"/>
  <c i="56" r="P175"/>
  <c i="57" r="T121"/>
  <c r="T120"/>
  <c r="P148"/>
  <c i="58" r="T121"/>
  <c r="T120"/>
  <c r="T119"/>
  <c r="BK150"/>
  <c r="J150"/>
  <c r="J99"/>
  <c i="59" r="BK121"/>
  <c r="J121"/>
  <c r="J98"/>
  <c r="BK178"/>
  <c r="J178"/>
  <c r="J99"/>
  <c i="60" r="R121"/>
  <c r="R133"/>
  <c i="61" r="R132"/>
  <c r="R131"/>
  <c r="R130"/>
  <c r="BK222"/>
  <c r="J222"/>
  <c r="J100"/>
  <c r="P222"/>
  <c r="P221"/>
  <c r="BK235"/>
  <c r="J235"/>
  <c r="J104"/>
  <c r="P235"/>
  <c r="P234"/>
  <c r="BK240"/>
  <c r="J240"/>
  <c r="J106"/>
  <c r="P240"/>
  <c r="P239"/>
  <c r="BK248"/>
  <c r="BK247"/>
  <c r="J247"/>
  <c r="J107"/>
  <c r="P248"/>
  <c r="P247"/>
  <c r="T252"/>
  <c r="T251"/>
  <c i="62" r="R118"/>
  <c r="R117"/>
  <c i="2" r="R134"/>
  <c r="R117"/>
  <c i="3" r="T120"/>
  <c r="T119"/>
  <c r="T118"/>
  <c i="4" r="BK119"/>
  <c r="J119"/>
  <c r="J97"/>
  <c r="P119"/>
  <c r="P118"/>
  <c i="1" r="AU97"/>
  <c i="5" r="BK119"/>
  <c r="J119"/>
  <c r="J97"/>
  <c r="T119"/>
  <c r="T118"/>
  <c i="10" r="BK131"/>
  <c r="J131"/>
  <c r="J98"/>
  <c r="BK222"/>
  <c r="J222"/>
  <c r="J99"/>
  <c r="BK242"/>
  <c r="J242"/>
  <c r="J100"/>
  <c r="BK278"/>
  <c r="J278"/>
  <c r="J101"/>
  <c r="P373"/>
  <c r="P392"/>
  <c r="P540"/>
  <c r="P557"/>
  <c r="P562"/>
  <c r="P561"/>
  <c r="BK593"/>
  <c r="J593"/>
  <c r="J109"/>
  <c i="11" r="BK129"/>
  <c r="J129"/>
  <c r="J97"/>
  <c r="BK252"/>
  <c r="J252"/>
  <c r="J98"/>
  <c r="T252"/>
  <c r="T272"/>
  <c r="BK309"/>
  <c r="J309"/>
  <c r="J100"/>
  <c r="BK417"/>
  <c r="J417"/>
  <c r="J101"/>
  <c r="T436"/>
  <c r="R583"/>
  <c r="R603"/>
  <c r="R608"/>
  <c r="R607"/>
  <c r="P639"/>
  <c r="P638"/>
  <c i="12" r="BK127"/>
  <c r="J127"/>
  <c r="J97"/>
  <c r="T127"/>
  <c r="R190"/>
  <c r="P220"/>
  <c r="BK247"/>
  <c r="J247"/>
  <c r="J100"/>
  <c r="T247"/>
  <c r="R262"/>
  <c r="BK284"/>
  <c r="J284"/>
  <c r="J102"/>
  <c r="R284"/>
  <c r="BK302"/>
  <c r="J302"/>
  <c r="J103"/>
  <c r="R302"/>
  <c r="T302"/>
  <c r="P306"/>
  <c r="T306"/>
  <c i="13" r="T127"/>
  <c r="T126"/>
  <c r="T185"/>
  <c r="R216"/>
  <c r="P243"/>
  <c r="BK258"/>
  <c r="J258"/>
  <c r="J101"/>
  <c r="R258"/>
  <c r="T282"/>
  <c r="P300"/>
  <c r="T300"/>
  <c r="R304"/>
  <c i="14" r="BK127"/>
  <c r="J127"/>
  <c r="J97"/>
  <c r="T127"/>
  <c r="R196"/>
  <c r="P226"/>
  <c r="BK249"/>
  <c r="J249"/>
  <c r="J100"/>
  <c r="R249"/>
  <c r="P264"/>
  <c r="BK292"/>
  <c r="J292"/>
  <c r="J102"/>
  <c r="T292"/>
  <c r="P305"/>
  <c r="T305"/>
  <c r="P309"/>
  <c i="15" r="P127"/>
  <c r="BK204"/>
  <c r="J204"/>
  <c r="J98"/>
  <c r="T204"/>
  <c r="R233"/>
  <c r="P266"/>
  <c r="BK289"/>
  <c r="J289"/>
  <c r="J101"/>
  <c r="R289"/>
  <c r="P306"/>
  <c r="BK315"/>
  <c r="J315"/>
  <c r="J103"/>
  <c r="R315"/>
  <c r="P319"/>
  <c i="16" r="P130"/>
  <c r="P129"/>
  <c r="BK238"/>
  <c r="J238"/>
  <c r="J99"/>
  <c r="R238"/>
  <c r="P259"/>
  <c r="BK341"/>
  <c r="J341"/>
  <c r="J101"/>
  <c r="T341"/>
  <c r="P397"/>
  <c r="BK424"/>
  <c r="J424"/>
  <c r="J103"/>
  <c r="T424"/>
  <c r="P614"/>
  <c r="T614"/>
  <c r="R637"/>
  <c r="BK641"/>
  <c r="J641"/>
  <c r="J106"/>
  <c r="T641"/>
  <c i="17" r="P127"/>
  <c r="R127"/>
  <c r="BK223"/>
  <c r="J223"/>
  <c r="J98"/>
  <c r="P223"/>
  <c r="T223"/>
  <c r="BK257"/>
  <c r="J257"/>
  <c r="J100"/>
  <c r="R257"/>
  <c r="BK304"/>
  <c r="J304"/>
  <c r="J101"/>
  <c r="R304"/>
  <c r="BK325"/>
  <c r="J325"/>
  <c r="J102"/>
  <c r="T325"/>
  <c r="P379"/>
  <c r="T379"/>
  <c r="P389"/>
  <c r="T389"/>
  <c i="22" r="T167"/>
  <c i="23" r="R121"/>
  <c r="R120"/>
  <c r="R119"/>
  <c r="P179"/>
  <c i="24" r="P121"/>
  <c r="P120"/>
  <c r="P119"/>
  <c i="1" r="AU117"/>
  <c i="24" r="BK159"/>
  <c r="J159"/>
  <c r="J99"/>
  <c r="T159"/>
  <c i="25" r="T121"/>
  <c r="T120"/>
  <c r="T119"/>
  <c r="R159"/>
  <c i="26" r="BK121"/>
  <c r="J121"/>
  <c r="J98"/>
  <c r="T121"/>
  <c r="T120"/>
  <c r="T119"/>
  <c r="R157"/>
  <c i="27" r="BK121"/>
  <c r="BK120"/>
  <c r="J120"/>
  <c r="J97"/>
  <c r="R121"/>
  <c r="R120"/>
  <c r="R119"/>
  <c r="P169"/>
  <c i="28" r="BK121"/>
  <c r="BK120"/>
  <c r="J120"/>
  <c r="J97"/>
  <c r="R121"/>
  <c r="R120"/>
  <c r="R119"/>
  <c r="T165"/>
  <c i="29" r="P120"/>
  <c r="P119"/>
  <c r="P118"/>
  <c i="1" r="AU122"/>
  <c i="30" r="T121"/>
  <c r="T120"/>
  <c r="T119"/>
  <c r="P150"/>
  <c i="31" r="BK120"/>
  <c r="J120"/>
  <c r="J98"/>
  <c r="R120"/>
  <c r="R119"/>
  <c r="R118"/>
  <c i="32" r="P120"/>
  <c r="P119"/>
  <c r="P118"/>
  <c i="1" r="AU125"/>
  <c i="33" r="R118"/>
  <c r="R117"/>
  <c i="34" r="R116"/>
  <c i="35" r="BK127"/>
  <c r="R127"/>
  <c r="P172"/>
  <c r="BK191"/>
  <c r="J191"/>
  <c r="J99"/>
  <c r="R191"/>
  <c r="P240"/>
  <c r="BK419"/>
  <c r="J419"/>
  <c r="J103"/>
  <c r="T419"/>
  <c i="36" r="P123"/>
  <c r="BK172"/>
  <c r="J172"/>
  <c r="J98"/>
  <c r="R172"/>
  <c r="P192"/>
  <c i="37" r="T132"/>
  <c r="T131"/>
  <c r="T130"/>
  <c r="P199"/>
  <c r="BK229"/>
  <c r="J229"/>
  <c r="J100"/>
  <c r="R229"/>
  <c r="R262"/>
  <c r="P350"/>
  <c r="BK373"/>
  <c r="J373"/>
  <c r="J103"/>
  <c r="R373"/>
  <c r="P389"/>
  <c r="BK419"/>
  <c r="J419"/>
  <c r="J105"/>
  <c r="R419"/>
  <c r="P436"/>
  <c r="P435"/>
  <c i="38" r="T132"/>
  <c r="R226"/>
  <c r="P263"/>
  <c r="BK309"/>
  <c r="J309"/>
  <c r="J101"/>
  <c r="R309"/>
  <c r="P357"/>
  <c r="T357"/>
  <c r="T366"/>
  <c r="R381"/>
  <c r="T411"/>
  <c r="BK427"/>
  <c r="BK426"/>
  <c r="J426"/>
  <c r="J107"/>
  <c r="T427"/>
  <c r="T426"/>
  <c i="39" r="P128"/>
  <c r="BK200"/>
  <c r="J200"/>
  <c r="J98"/>
  <c r="T200"/>
  <c r="R248"/>
  <c r="P274"/>
  <c r="T274"/>
  <c r="P288"/>
  <c r="BK316"/>
  <c r="J316"/>
  <c r="J103"/>
  <c r="R316"/>
  <c r="R331"/>
  <c i="40" r="P126"/>
  <c r="BK196"/>
  <c r="J196"/>
  <c r="J100"/>
  <c r="R196"/>
  <c r="P227"/>
  <c r="BK355"/>
  <c r="J355"/>
  <c r="J103"/>
  <c r="T355"/>
  <c r="P368"/>
  <c i="41" r="T131"/>
  <c r="R204"/>
  <c r="P229"/>
  <c r="T229"/>
  <c r="T268"/>
  <c r="P321"/>
  <c r="R321"/>
  <c r="T335"/>
  <c r="P454"/>
  <c r="R466"/>
  <c r="R465"/>
  <c r="T497"/>
  <c r="T496"/>
  <c i="42" r="P131"/>
  <c r="BK220"/>
  <c r="J220"/>
  <c r="J99"/>
  <c r="R220"/>
  <c r="P259"/>
  <c r="BK292"/>
  <c r="J292"/>
  <c r="J101"/>
  <c r="P292"/>
  <c r="BK326"/>
  <c r="J326"/>
  <c r="J102"/>
  <c r="R326"/>
  <c r="T337"/>
  <c r="P362"/>
  <c r="BK375"/>
  <c r="J375"/>
  <c r="J105"/>
  <c r="R375"/>
  <c r="T380"/>
  <c r="T379"/>
  <c i="43" r="T131"/>
  <c r="T130"/>
  <c r="T129"/>
  <c r="T220"/>
  <c r="T262"/>
  <c r="P300"/>
  <c r="BK335"/>
  <c r="J335"/>
  <c r="J102"/>
  <c r="R335"/>
  <c r="P346"/>
  <c r="BK374"/>
  <c r="J374"/>
  <c r="J104"/>
  <c r="R374"/>
  <c r="P387"/>
  <c r="R387"/>
  <c r="P392"/>
  <c r="P391"/>
  <c i="44" r="R131"/>
  <c r="R130"/>
  <c r="R129"/>
  <c r="R231"/>
  <c r="R281"/>
  <c r="T382"/>
  <c r="T509"/>
  <c r="T524"/>
  <c r="P529"/>
  <c r="P528"/>
  <c i="45" r="BK131"/>
  <c r="J131"/>
  <c r="J98"/>
  <c r="R233"/>
  <c r="BK283"/>
  <c r="J283"/>
  <c r="J101"/>
  <c r="R385"/>
  <c r="P531"/>
  <c r="P547"/>
  <c r="R552"/>
  <c r="R551"/>
  <c i="46" r="T125"/>
  <c r="T124"/>
  <c r="T123"/>
  <c r="R183"/>
  <c r="R201"/>
  <c r="BK212"/>
  <c r="J212"/>
  <c r="J101"/>
  <c r="BK273"/>
  <c r="J273"/>
  <c r="J102"/>
  <c r="BK282"/>
  <c r="J282"/>
  <c r="J103"/>
  <c i="47" r="BK123"/>
  <c r="J123"/>
  <c r="J98"/>
  <c r="BK181"/>
  <c r="J181"/>
  <c r="J100"/>
  <c i="48" r="T131"/>
  <c r="P213"/>
  <c r="T251"/>
  <c r="P282"/>
  <c r="P312"/>
  <c r="T323"/>
  <c r="T358"/>
  <c r="P374"/>
  <c r="P373"/>
  <c i="49" r="BK121"/>
  <c r="J121"/>
  <c r="J98"/>
  <c i="50" r="BK121"/>
  <c r="J121"/>
  <c r="J98"/>
  <c r="T170"/>
  <c i="51" r="R121"/>
  <c r="R120"/>
  <c r="R119"/>
  <c r="T157"/>
  <c i="52" r="P121"/>
  <c r="P120"/>
  <c r="P119"/>
  <c i="1" r="AU145"/>
  <c i="53" r="BK125"/>
  <c r="J125"/>
  <c r="J99"/>
  <c i="54" r="T121"/>
  <c r="T120"/>
  <c r="T119"/>
  <c r="P162"/>
  <c i="55" r="R121"/>
  <c r="R120"/>
  <c r="R119"/>
  <c r="R155"/>
  <c i="56" r="T121"/>
  <c r="T120"/>
  <c r="T119"/>
  <c r="R175"/>
  <c i="57" r="P121"/>
  <c r="P120"/>
  <c r="P119"/>
  <c i="1" r="AU150"/>
  <c i="57" r="T148"/>
  <c i="58" r="P121"/>
  <c r="P120"/>
  <c r="P119"/>
  <c i="1" r="AU151"/>
  <c i="58" r="P150"/>
  <c i="59" r="T121"/>
  <c r="T119"/>
  <c r="R178"/>
  <c i="60" r="BK121"/>
  <c r="J121"/>
  <c r="J98"/>
  <c r="BK133"/>
  <c r="J133"/>
  <c r="J99"/>
  <c i="61" r="T132"/>
  <c r="T131"/>
  <c r="T130"/>
  <c r="T222"/>
  <c r="T221"/>
  <c r="T235"/>
  <c r="T234"/>
  <c r="T240"/>
  <c r="T239"/>
  <c r="T248"/>
  <c r="T247"/>
  <c r="BK252"/>
  <c r="BK251"/>
  <c r="J251"/>
  <c r="J109"/>
  <c r="P252"/>
  <c r="P251"/>
  <c i="62" r="BK118"/>
  <c r="J118"/>
  <c r="J97"/>
  <c r="P118"/>
  <c r="P117"/>
  <c i="1" r="AU155"/>
  <c i="62" r="T118"/>
  <c r="T117"/>
  <c i="2" r="J89"/>
  <c r="F92"/>
  <c r="BE251"/>
  <c r="BE306"/>
  <c r="BE466"/>
  <c r="BE488"/>
  <c r="BE498"/>
  <c r="BE561"/>
  <c i="3" r="J89"/>
  <c r="E108"/>
  <c r="BE153"/>
  <c r="BE277"/>
  <c r="BE353"/>
  <c r="BE378"/>
  <c r="BE397"/>
  <c r="BE470"/>
  <c r="BE517"/>
  <c i="4" r="J89"/>
  <c r="E108"/>
  <c r="BE122"/>
  <c r="BE147"/>
  <c r="BE148"/>
  <c r="BE152"/>
  <c i="5" r="F92"/>
  <c r="BE122"/>
  <c i="6" r="E85"/>
  <c r="BE121"/>
  <c r="BE133"/>
  <c r="BE136"/>
  <c r="BE139"/>
  <c r="BE141"/>
  <c r="BE144"/>
  <c r="BE151"/>
  <c r="BE154"/>
  <c r="BE160"/>
  <c r="BE164"/>
  <c r="BE170"/>
  <c r="BE172"/>
  <c r="BE180"/>
  <c r="BE182"/>
  <c r="BE186"/>
  <c r="BE190"/>
  <c r="BE192"/>
  <c r="BE195"/>
  <c r="BE197"/>
  <c r="BE204"/>
  <c r="BE207"/>
  <c r="BE211"/>
  <c r="BE213"/>
  <c r="BE215"/>
  <c r="BE217"/>
  <c r="BE223"/>
  <c r="BE227"/>
  <c r="BE231"/>
  <c r="BE234"/>
  <c r="BE238"/>
  <c r="BE239"/>
  <c r="BE242"/>
  <c r="BE245"/>
  <c r="BE249"/>
  <c r="BE257"/>
  <c r="BE258"/>
  <c r="BE263"/>
  <c r="BE268"/>
  <c r="BE272"/>
  <c r="BE275"/>
  <c r="BE280"/>
  <c r="BE283"/>
  <c r="BE289"/>
  <c r="BE315"/>
  <c r="BE317"/>
  <c r="BE323"/>
  <c r="BE324"/>
  <c i="7" r="E85"/>
  <c r="F92"/>
  <c r="J112"/>
  <c r="BE121"/>
  <c r="BE131"/>
  <c r="BE132"/>
  <c r="BE138"/>
  <c r="BE141"/>
  <c r="BE147"/>
  <c r="BE154"/>
  <c r="BE156"/>
  <c r="BE160"/>
  <c r="BE161"/>
  <c r="BE162"/>
  <c r="BE163"/>
  <c r="BE164"/>
  <c r="BE170"/>
  <c i="8" r="E108"/>
  <c r="J112"/>
  <c r="BE121"/>
  <c r="BE134"/>
  <c r="BE136"/>
  <c r="BE138"/>
  <c r="BE140"/>
  <c r="BE142"/>
  <c r="BE145"/>
  <c r="BE146"/>
  <c r="BE153"/>
  <c i="9" r="J89"/>
  <c r="F115"/>
  <c r="BE126"/>
  <c r="BE128"/>
  <c r="BE129"/>
  <c r="BE139"/>
  <c r="BE140"/>
  <c r="BE143"/>
  <c r="BE158"/>
  <c r="BE161"/>
  <c i="10" r="F92"/>
  <c r="E119"/>
  <c r="BE132"/>
  <c r="BE138"/>
  <c r="BE168"/>
  <c r="BE172"/>
  <c r="BE186"/>
  <c r="BE191"/>
  <c r="BE195"/>
  <c r="BE200"/>
  <c r="BE209"/>
  <c r="BE212"/>
  <c r="BE223"/>
  <c r="BE232"/>
  <c r="BE249"/>
  <c r="BE255"/>
  <c r="BE264"/>
  <c r="BE275"/>
  <c r="BE277"/>
  <c r="BE279"/>
  <c r="BE309"/>
  <c r="BE319"/>
  <c r="BE322"/>
  <c r="BE325"/>
  <c r="BE396"/>
  <c r="BE415"/>
  <c r="BE435"/>
  <c r="BE440"/>
  <c r="BE447"/>
  <c r="BE478"/>
  <c r="BE510"/>
  <c r="BE546"/>
  <c r="BE563"/>
  <c r="BE568"/>
  <c i="11" r="BE190"/>
  <c r="BE197"/>
  <c r="BE207"/>
  <c r="BE210"/>
  <c r="BE232"/>
  <c r="BE247"/>
  <c r="BE253"/>
  <c r="BE264"/>
  <c r="BE273"/>
  <c r="BE293"/>
  <c r="BE331"/>
  <c r="BE339"/>
  <c r="BE340"/>
  <c r="BE357"/>
  <c r="BE392"/>
  <c r="BE446"/>
  <c r="BE475"/>
  <c r="BE586"/>
  <c r="BE591"/>
  <c r="BE630"/>
  <c i="12" r="E85"/>
  <c r="BE179"/>
  <c r="BE210"/>
  <c r="BE213"/>
  <c r="BE221"/>
  <c r="BE235"/>
  <c r="BE250"/>
  <c r="BE254"/>
  <c r="BE288"/>
  <c r="BE298"/>
  <c r="BE323"/>
  <c i="13" r="E85"/>
  <c r="F92"/>
  <c r="BE143"/>
  <c r="BE147"/>
  <c i="1" r="BB109"/>
  <c i="17" r="E85"/>
  <c r="J89"/>
  <c r="BE245"/>
  <c i="22" r="E109"/>
  <c r="BE122"/>
  <c r="BE127"/>
  <c r="BE133"/>
  <c r="BE139"/>
  <c r="BE154"/>
  <c r="BE156"/>
  <c r="BE161"/>
  <c r="BE168"/>
  <c r="BE176"/>
  <c i="35" r="BE149"/>
  <c r="BE162"/>
  <c r="BE173"/>
  <c r="BE184"/>
  <c r="BE192"/>
  <c r="BE227"/>
  <c r="BE244"/>
  <c r="BE258"/>
  <c r="BE272"/>
  <c r="BE295"/>
  <c r="BE304"/>
  <c r="BE313"/>
  <c r="BE351"/>
  <c r="BE361"/>
  <c r="BE416"/>
  <c r="BK427"/>
  <c r="J427"/>
  <c r="J104"/>
  <c i="36" r="F92"/>
  <c r="BE124"/>
  <c r="BE145"/>
  <c r="BE146"/>
  <c r="BE151"/>
  <c r="BE158"/>
  <c r="BE166"/>
  <c r="BE170"/>
  <c r="BE173"/>
  <c r="BE177"/>
  <c r="BE182"/>
  <c r="BE193"/>
  <c r="BE194"/>
  <c r="BE198"/>
  <c r="BK209"/>
  <c r="J209"/>
  <c r="J102"/>
  <c i="37" r="E85"/>
  <c r="J89"/>
  <c r="BE139"/>
  <c r="BE151"/>
  <c r="BE158"/>
  <c r="BE168"/>
  <c r="BE171"/>
  <c r="BE196"/>
  <c r="BE200"/>
  <c r="BE221"/>
  <c r="BE226"/>
  <c r="BE263"/>
  <c r="BE284"/>
  <c r="BE326"/>
  <c r="BE335"/>
  <c r="BE339"/>
  <c r="BE375"/>
  <c r="BE390"/>
  <c r="BE404"/>
  <c r="BE424"/>
  <c r="BE427"/>
  <c r="BE437"/>
  <c r="BE458"/>
  <c i="38" r="E120"/>
  <c r="J124"/>
  <c r="F127"/>
  <c r="BE146"/>
  <c r="BE172"/>
  <c r="BE182"/>
  <c r="BE200"/>
  <c r="BE206"/>
  <c r="BE217"/>
  <c r="BE238"/>
  <c r="BE242"/>
  <c r="BE243"/>
  <c r="BE251"/>
  <c r="BE256"/>
  <c r="BE262"/>
  <c r="BE269"/>
  <c r="BE273"/>
  <c r="BE282"/>
  <c r="BE286"/>
  <c r="BE294"/>
  <c r="BE304"/>
  <c r="BE305"/>
  <c r="BE310"/>
  <c r="BE334"/>
  <c r="BE342"/>
  <c r="BE358"/>
  <c r="BE369"/>
  <c r="BE373"/>
  <c r="BE377"/>
  <c r="BE382"/>
  <c r="BE390"/>
  <c r="BE412"/>
  <c r="BE428"/>
  <c r="BE439"/>
  <c r="BE443"/>
  <c r="BE445"/>
  <c r="BE451"/>
  <c r="BK450"/>
  <c r="J450"/>
  <c r="J110"/>
  <c i="39" r="E85"/>
  <c r="BE131"/>
  <c r="BE151"/>
  <c r="BE179"/>
  <c r="BE184"/>
  <c r="BE194"/>
  <c r="BE217"/>
  <c r="BE225"/>
  <c r="BE260"/>
  <c r="BE295"/>
  <c r="BE309"/>
  <c r="BE318"/>
  <c r="BE322"/>
  <c r="BE329"/>
  <c r="BE332"/>
  <c r="BK241"/>
  <c r="J241"/>
  <c r="J99"/>
  <c r="BK350"/>
  <c r="J350"/>
  <c r="J107"/>
  <c i="40" r="E114"/>
  <c r="F121"/>
  <c r="BE127"/>
  <c r="BE135"/>
  <c r="BE148"/>
  <c r="BE162"/>
  <c r="BE170"/>
  <c r="BE184"/>
  <c r="BE197"/>
  <c r="BE202"/>
  <c r="BE209"/>
  <c r="BE224"/>
  <c r="BE234"/>
  <c r="BE245"/>
  <c r="BE252"/>
  <c r="BE260"/>
  <c r="BE263"/>
  <c r="BE283"/>
  <c r="BE298"/>
  <c r="BE307"/>
  <c r="BE345"/>
  <c r="BE357"/>
  <c r="BE363"/>
  <c r="BE365"/>
  <c r="BE369"/>
  <c i="41" r="BE143"/>
  <c r="BE162"/>
  <c r="BE171"/>
  <c r="BE189"/>
  <c r="BE195"/>
  <c r="BE212"/>
  <c r="BE217"/>
  <c r="BE221"/>
  <c r="BE230"/>
  <c r="BE235"/>
  <c r="BE261"/>
  <c r="BE269"/>
  <c r="BE287"/>
  <c r="BE290"/>
  <c r="BE306"/>
  <c r="BE315"/>
  <c r="BE336"/>
  <c r="BE350"/>
  <c r="BE357"/>
  <c r="BE367"/>
  <c r="BE380"/>
  <c r="BE409"/>
  <c r="BE414"/>
  <c r="BE427"/>
  <c r="BE441"/>
  <c r="BE460"/>
  <c r="BE473"/>
  <c r="BE481"/>
  <c i="42" r="E85"/>
  <c r="F92"/>
  <c r="BE140"/>
  <c r="BE143"/>
  <c r="BE144"/>
  <c r="BE166"/>
  <c r="BE174"/>
  <c r="BE177"/>
  <c r="BE181"/>
  <c r="BE202"/>
  <c r="BE210"/>
  <c r="BE211"/>
  <c r="BE221"/>
  <c r="BE236"/>
  <c r="BE243"/>
  <c r="BE251"/>
  <c r="BE258"/>
  <c r="BE264"/>
  <c r="BE274"/>
  <c r="BE278"/>
  <c r="BE283"/>
  <c r="BE293"/>
  <c r="BE300"/>
  <c r="BE312"/>
  <c r="BE322"/>
  <c r="BE327"/>
  <c r="BE329"/>
  <c r="BE333"/>
  <c r="BE338"/>
  <c r="BE355"/>
  <c r="BE369"/>
  <c r="BE376"/>
  <c r="BE402"/>
  <c r="BE406"/>
  <c r="BK405"/>
  <c r="J405"/>
  <c r="J109"/>
  <c i="43" r="E85"/>
  <c r="J123"/>
  <c r="BE132"/>
  <c r="BE146"/>
  <c r="BE152"/>
  <c r="BE166"/>
  <c r="BE177"/>
  <c r="BE183"/>
  <c r="BE204"/>
  <c r="BE211"/>
  <c r="BE234"/>
  <c r="BE248"/>
  <c r="BE261"/>
  <c r="BE267"/>
  <c r="BE312"/>
  <c r="BE351"/>
  <c r="BE360"/>
  <c r="BE376"/>
  <c r="BE381"/>
  <c r="BE393"/>
  <c r="BE406"/>
  <c r="BK417"/>
  <c r="J417"/>
  <c r="J109"/>
  <c i="44" r="E85"/>
  <c r="J89"/>
  <c r="BE136"/>
  <c r="BE140"/>
  <c r="BE145"/>
  <c r="BE173"/>
  <c r="BE183"/>
  <c r="BE195"/>
  <c r="BE203"/>
  <c r="BE228"/>
  <c r="BE235"/>
  <c r="BE243"/>
  <c r="BE251"/>
  <c r="BE258"/>
  <c r="BE265"/>
  <c r="BE266"/>
  <c r="BE271"/>
  <c r="BE278"/>
  <c r="BE289"/>
  <c r="BE312"/>
  <c r="BE321"/>
  <c r="BE331"/>
  <c r="BE342"/>
  <c r="BE348"/>
  <c r="BE392"/>
  <c r="BE407"/>
  <c r="BE411"/>
  <c r="BE415"/>
  <c r="BE429"/>
  <c r="BE446"/>
  <c r="BE454"/>
  <c r="BE481"/>
  <c r="BE506"/>
  <c r="BE510"/>
  <c i="45" r="J89"/>
  <c r="BE138"/>
  <c r="BE180"/>
  <c r="BE183"/>
  <c r="BE191"/>
  <c r="BE203"/>
  <c r="BE234"/>
  <c r="BE238"/>
  <c r="BE259"/>
  <c r="BE267"/>
  <c r="BE286"/>
  <c r="BE289"/>
  <c r="BE329"/>
  <c r="BE354"/>
  <c r="BE386"/>
  <c r="BE389"/>
  <c r="BE395"/>
  <c r="BE406"/>
  <c r="BE425"/>
  <c r="BE476"/>
  <c r="BE485"/>
  <c r="BE532"/>
  <c r="BE542"/>
  <c r="BK569"/>
  <c r="BK568"/>
  <c r="J568"/>
  <c r="J108"/>
  <c i="46" r="J117"/>
  <c r="BE126"/>
  <c r="BE147"/>
  <c r="BE160"/>
  <c r="BE168"/>
  <c r="BE177"/>
  <c r="BE184"/>
  <c r="BE190"/>
  <c r="BE199"/>
  <c r="BE202"/>
  <c r="BE219"/>
  <c r="BE224"/>
  <c i="47" r="BE124"/>
  <c r="BE132"/>
  <c r="BE141"/>
  <c r="BE147"/>
  <c r="BE156"/>
  <c r="BE162"/>
  <c r="BE163"/>
  <c r="BE185"/>
  <c i="48" r="E85"/>
  <c r="J89"/>
  <c r="F126"/>
  <c r="BE132"/>
  <c r="BE138"/>
  <c r="BE143"/>
  <c r="BE144"/>
  <c r="BE149"/>
  <c r="BE172"/>
  <c r="BE176"/>
  <c r="BE187"/>
  <c r="BE195"/>
  <c r="BE203"/>
  <c r="BE214"/>
  <c r="BE238"/>
  <c r="BE257"/>
  <c r="BE262"/>
  <c r="BE275"/>
  <c r="BE276"/>
  <c r="BE283"/>
  <c r="BE315"/>
  <c r="BE371"/>
  <c r="BK397"/>
  <c r="BK396"/>
  <c r="J396"/>
  <c r="J108"/>
  <c i="49" r="J89"/>
  <c r="BE126"/>
  <c r="BE136"/>
  <c r="BE139"/>
  <c r="BE145"/>
  <c r="BE154"/>
  <c r="BE155"/>
  <c r="BE158"/>
  <c r="BE166"/>
  <c r="BE170"/>
  <c r="BE172"/>
  <c i="50" r="E109"/>
  <c r="J113"/>
  <c r="F116"/>
  <c r="BE127"/>
  <c r="BE130"/>
  <c r="BE134"/>
  <c r="BE140"/>
  <c r="BE156"/>
  <c r="BE162"/>
  <c r="BE177"/>
  <c i="51" r="J89"/>
  <c r="E109"/>
  <c r="BE146"/>
  <c r="BE147"/>
  <c r="BE148"/>
  <c r="BE149"/>
  <c r="BE151"/>
  <c r="BE162"/>
  <c i="52" r="J89"/>
  <c r="BE122"/>
  <c r="BE132"/>
  <c r="BE138"/>
  <c r="BE144"/>
  <c r="BE153"/>
  <c r="BE181"/>
  <c i="53" r="E85"/>
  <c r="J113"/>
  <c r="F116"/>
  <c r="BE130"/>
  <c r="BK121"/>
  <c r="J121"/>
  <c r="J98"/>
  <c i="54" r="E109"/>
  <c r="BE125"/>
  <c r="BE126"/>
  <c r="BE127"/>
  <c r="BE136"/>
  <c r="BE148"/>
  <c r="BE152"/>
  <c i="55" r="J89"/>
  <c r="BE122"/>
  <c r="BE124"/>
  <c r="BE125"/>
  <c r="BE146"/>
  <c r="BE147"/>
  <c r="BE156"/>
  <c r="BE160"/>
  <c i="56" r="F116"/>
  <c r="BE139"/>
  <c r="BE145"/>
  <c r="BE148"/>
  <c r="BE155"/>
  <c r="BE159"/>
  <c r="BE163"/>
  <c r="BE166"/>
  <c r="BE188"/>
  <c i="57" r="F92"/>
  <c r="J113"/>
  <c r="BE125"/>
  <c r="BE133"/>
  <c r="BE136"/>
  <c r="BE142"/>
  <c r="BE149"/>
  <c i="58" r="BE140"/>
  <c r="BE144"/>
  <c r="BE147"/>
  <c i="59" r="BE124"/>
  <c r="BE127"/>
  <c r="BE130"/>
  <c r="BE136"/>
  <c r="BE139"/>
  <c r="BE145"/>
  <c r="BE148"/>
  <c r="BE164"/>
  <c r="BE167"/>
  <c r="BE174"/>
  <c r="BE187"/>
  <c i="60" r="E85"/>
  <c r="J89"/>
  <c r="BE127"/>
  <c r="BE129"/>
  <c r="BE149"/>
  <c r="BE153"/>
  <c i="61" r="E85"/>
  <c r="BE133"/>
  <c r="BE147"/>
  <c r="BE150"/>
  <c r="BE153"/>
  <c r="BE157"/>
  <c r="BE164"/>
  <c r="BE175"/>
  <c r="BE193"/>
  <c r="BE198"/>
  <c r="BE207"/>
  <c i="2" r="BE118"/>
  <c r="BE126"/>
  <c r="BE246"/>
  <c r="BE249"/>
  <c r="BE349"/>
  <c r="BE407"/>
  <c r="BE408"/>
  <c r="BE409"/>
  <c r="BE464"/>
  <c r="BE477"/>
  <c r="BE482"/>
  <c r="BE495"/>
  <c r="BE496"/>
  <c r="BE517"/>
  <c r="BK117"/>
  <c r="J117"/>
  <c r="J96"/>
  <c i="3" r="F92"/>
  <c r="BE121"/>
  <c r="BE252"/>
  <c r="BE279"/>
  <c r="BE354"/>
  <c r="BE396"/>
  <c r="BE398"/>
  <c i="4" r="F115"/>
  <c r="BE120"/>
  <c r="BE121"/>
  <c r="BE123"/>
  <c r="BE149"/>
  <c r="BE150"/>
  <c r="BE151"/>
  <c r="BE153"/>
  <c r="BE155"/>
  <c i="5" r="E85"/>
  <c r="BE120"/>
  <c r="BE123"/>
  <c r="BE137"/>
  <c r="BK136"/>
  <c r="J136"/>
  <c r="J98"/>
  <c i="6" r="F92"/>
  <c r="BE127"/>
  <c r="BE131"/>
  <c r="BE219"/>
  <c r="BE240"/>
  <c r="BE244"/>
  <c r="BE246"/>
  <c r="BE253"/>
  <c r="BE260"/>
  <c r="BE262"/>
  <c r="BE264"/>
  <c r="BE278"/>
  <c r="BE286"/>
  <c r="BE296"/>
  <c r="BE300"/>
  <c r="BE303"/>
  <c r="BE304"/>
  <c r="BE322"/>
  <c i="7" r="BE123"/>
  <c r="BE127"/>
  <c r="BE134"/>
  <c r="BE143"/>
  <c r="BE151"/>
  <c r="BE152"/>
  <c r="BE153"/>
  <c r="BE155"/>
  <c r="BE157"/>
  <c r="BE158"/>
  <c r="BE159"/>
  <c r="BE167"/>
  <c r="BE176"/>
  <c r="BE180"/>
  <c i="8" r="F92"/>
  <c r="BE123"/>
  <c r="BE124"/>
  <c r="BE126"/>
  <c r="BE129"/>
  <c r="BE132"/>
  <c r="BE144"/>
  <c r="BE149"/>
  <c r="BE151"/>
  <c i="9" r="E85"/>
  <c r="BE121"/>
  <c r="BE122"/>
  <c r="BE132"/>
  <c r="BE135"/>
  <c r="BE146"/>
  <c r="BE152"/>
  <c r="BE155"/>
  <c i="10" r="J89"/>
  <c r="BE134"/>
  <c r="BE140"/>
  <c r="BE144"/>
  <c r="BE150"/>
  <c r="BE164"/>
  <c r="BE176"/>
  <c r="BE183"/>
  <c r="BE189"/>
  <c r="BE202"/>
  <c r="BE218"/>
  <c r="BE221"/>
  <c r="BE226"/>
  <c r="BE234"/>
  <c r="BE243"/>
  <c r="BE263"/>
  <c r="BE270"/>
  <c r="BE285"/>
  <c r="BE288"/>
  <c r="BE289"/>
  <c r="BE297"/>
  <c r="BE300"/>
  <c r="BE308"/>
  <c r="BE313"/>
  <c r="BE314"/>
  <c r="BE321"/>
  <c r="BE332"/>
  <c r="BE355"/>
  <c r="BE374"/>
  <c r="BE408"/>
  <c r="BE456"/>
  <c r="BE460"/>
  <c r="BE466"/>
  <c r="BE493"/>
  <c r="BE516"/>
  <c r="BE531"/>
  <c r="BE551"/>
  <c r="BE554"/>
  <c r="BE571"/>
  <c i="11" r="E118"/>
  <c r="F125"/>
  <c r="BE132"/>
  <c r="BE142"/>
  <c r="BE212"/>
  <c r="BE285"/>
  <c r="BE306"/>
  <c r="BE310"/>
  <c r="BE328"/>
  <c r="BE354"/>
  <c r="BE433"/>
  <c r="BE437"/>
  <c r="BE452"/>
  <c r="BE479"/>
  <c r="BE484"/>
  <c r="BE488"/>
  <c r="BE494"/>
  <c r="BE501"/>
  <c r="BE514"/>
  <c r="BE518"/>
  <c r="BE537"/>
  <c r="BE554"/>
  <c r="BE562"/>
  <c r="BE594"/>
  <c r="BE597"/>
  <c r="BE599"/>
  <c r="BE604"/>
  <c r="BE605"/>
  <c r="BE609"/>
  <c r="BE617"/>
  <c i="12" r="F92"/>
  <c r="BE137"/>
  <c r="BE141"/>
  <c r="BE159"/>
  <c r="BE170"/>
  <c r="BE177"/>
  <c r="BE197"/>
  <c r="BE219"/>
  <c r="BE225"/>
  <c r="BE231"/>
  <c i="13" r="BE221"/>
  <c r="BE231"/>
  <c r="BE246"/>
  <c r="BE268"/>
  <c r="BE277"/>
  <c r="BE286"/>
  <c r="BE302"/>
  <c r="BE316"/>
  <c i="14" r="E85"/>
  <c r="J89"/>
  <c r="F123"/>
  <c r="BE128"/>
  <c r="BE136"/>
  <c r="BE151"/>
  <c r="BE169"/>
  <c r="BE179"/>
  <c r="BE181"/>
  <c r="BE216"/>
  <c r="BE220"/>
  <c r="BE225"/>
  <c r="BE239"/>
  <c r="BE252"/>
  <c r="BE260"/>
  <c r="BE265"/>
  <c r="BE270"/>
  <c r="BE300"/>
  <c r="BE306"/>
  <c i="15" r="J89"/>
  <c r="F92"/>
  <c r="BE136"/>
  <c r="BE169"/>
  <c r="BE174"/>
  <c r="BE180"/>
  <c r="BE186"/>
  <c r="BE205"/>
  <c r="BE212"/>
  <c r="BE234"/>
  <c r="BE237"/>
  <c r="BE245"/>
  <c r="BE251"/>
  <c r="BE262"/>
  <c r="BE271"/>
  <c r="BE295"/>
  <c r="BE307"/>
  <c r="BE308"/>
  <c r="BE317"/>
  <c r="BE320"/>
  <c r="BE327"/>
  <c r="BE333"/>
  <c r="BK338"/>
  <c r="BK337"/>
  <c r="J337"/>
  <c r="J105"/>
  <c i="16" r="J89"/>
  <c r="F92"/>
  <c r="BE134"/>
  <c r="BE146"/>
  <c r="BE156"/>
  <c r="BE162"/>
  <c r="BE190"/>
  <c r="BE198"/>
  <c r="BE215"/>
  <c r="BE224"/>
  <c r="BE226"/>
  <c r="BE275"/>
  <c r="BE297"/>
  <c r="BE314"/>
  <c r="BE321"/>
  <c r="BE350"/>
  <c r="BE439"/>
  <c r="BE447"/>
  <c r="BE455"/>
  <c r="BE527"/>
  <c r="BE543"/>
  <c r="BE558"/>
  <c r="BE576"/>
  <c r="BE628"/>
  <c i="19" r="E85"/>
  <c r="J89"/>
  <c r="F115"/>
  <c r="BE134"/>
  <c r="BE136"/>
  <c r="BE137"/>
  <c i="20" r="E85"/>
  <c r="J89"/>
  <c r="BE123"/>
  <c r="BE124"/>
  <c r="BE126"/>
  <c i="21" r="E109"/>
  <c r="BE123"/>
  <c r="BE132"/>
  <c r="BE138"/>
  <c r="BE141"/>
  <c r="BE146"/>
  <c r="BE149"/>
  <c r="BE152"/>
  <c r="BE158"/>
  <c r="BE161"/>
  <c r="BE172"/>
  <c r="BE173"/>
  <c i="22" r="J89"/>
  <c r="BE124"/>
  <c r="BE148"/>
  <c r="BE151"/>
  <c r="BE164"/>
  <c r="BE184"/>
  <c i="23" r="E85"/>
  <c r="F92"/>
  <c r="J113"/>
  <c r="BE123"/>
  <c r="BE132"/>
  <c r="BE138"/>
  <c r="BE147"/>
  <c r="BE161"/>
  <c r="BE163"/>
  <c r="BE180"/>
  <c r="BE190"/>
  <c r="BE198"/>
  <c i="24" r="F92"/>
  <c r="J113"/>
  <c r="BE122"/>
  <c r="BE150"/>
  <c r="BE156"/>
  <c r="BE164"/>
  <c r="BE176"/>
  <c r="BE184"/>
  <c i="25" r="BE125"/>
  <c r="BE134"/>
  <c r="BE138"/>
  <c r="BE140"/>
  <c r="BE142"/>
  <c r="BE148"/>
  <c r="BE153"/>
  <c r="BE154"/>
  <c r="BE160"/>
  <c r="BE162"/>
  <c i="26" r="J89"/>
  <c r="F92"/>
  <c r="BE124"/>
  <c r="BE130"/>
  <c r="BE140"/>
  <c r="BE144"/>
  <c r="BE152"/>
  <c r="BE166"/>
  <c r="BE171"/>
  <c r="BE175"/>
  <c i="27" r="E85"/>
  <c r="J113"/>
  <c r="BE127"/>
  <c r="BE133"/>
  <c r="BE136"/>
  <c r="BE142"/>
  <c r="BE146"/>
  <c r="BE151"/>
  <c r="BE156"/>
  <c r="BE167"/>
  <c r="BE171"/>
  <c i="28" r="J89"/>
  <c r="F92"/>
  <c r="BE126"/>
  <c r="BE128"/>
  <c r="BE147"/>
  <c r="BE150"/>
  <c r="BE153"/>
  <c r="BE155"/>
  <c r="BE159"/>
  <c r="BE162"/>
  <c r="BE175"/>
  <c i="29" r="J112"/>
  <c r="F115"/>
  <c r="BE121"/>
  <c r="BE126"/>
  <c r="BE135"/>
  <c r="BE144"/>
  <c r="BE146"/>
  <c r="BE152"/>
  <c r="BE167"/>
  <c r="BE168"/>
  <c r="BE178"/>
  <c r="BE181"/>
  <c r="BE187"/>
  <c r="BE194"/>
  <c r="BE198"/>
  <c r="BE212"/>
  <c r="BE228"/>
  <c r="BE233"/>
  <c r="BE245"/>
  <c r="BE251"/>
  <c r="BE265"/>
  <c r="BE271"/>
  <c r="BE280"/>
  <c i="30" r="J89"/>
  <c r="BE128"/>
  <c r="BE130"/>
  <c r="BE134"/>
  <c r="BE142"/>
  <c i="31" r="F92"/>
  <c r="BE121"/>
  <c r="BE125"/>
  <c r="BE130"/>
  <c r="BE139"/>
  <c r="BE140"/>
  <c r="BE149"/>
  <c r="BE152"/>
  <c r="BE162"/>
  <c r="BE164"/>
  <c i="32" r="J89"/>
  <c r="F92"/>
  <c r="BE132"/>
  <c r="BE134"/>
  <c r="BE139"/>
  <c r="BE142"/>
  <c r="BE144"/>
  <c r="BE154"/>
  <c r="BE165"/>
  <c r="BE170"/>
  <c i="33" r="J89"/>
  <c r="E107"/>
  <c r="BE120"/>
  <c r="BE125"/>
  <c r="BE133"/>
  <c r="BE140"/>
  <c r="BE145"/>
  <c r="BE154"/>
  <c i="34" r="J110"/>
  <c r="BE117"/>
  <c r="BE118"/>
  <c r="BE120"/>
  <c r="BE123"/>
  <c r="BE127"/>
  <c r="BE129"/>
  <c r="BE132"/>
  <c r="BE136"/>
  <c r="BE140"/>
  <c r="BE142"/>
  <c r="BE144"/>
  <c r="BE146"/>
  <c r="BE147"/>
  <c i="35" r="E85"/>
  <c r="BE130"/>
  <c r="BE134"/>
  <c r="BE152"/>
  <c r="BE165"/>
  <c r="BE175"/>
  <c r="BE180"/>
  <c r="BE199"/>
  <c r="BE214"/>
  <c r="BE219"/>
  <c r="BE241"/>
  <c r="BE250"/>
  <c r="BE252"/>
  <c r="BE261"/>
  <c r="BE265"/>
  <c r="BE282"/>
  <c r="BE291"/>
  <c r="BE299"/>
  <c r="BE332"/>
  <c r="BE356"/>
  <c r="BE385"/>
  <c r="BE415"/>
  <c r="BE420"/>
  <c r="BE421"/>
  <c r="BE424"/>
  <c r="BE425"/>
  <c r="BE428"/>
  <c r="BE432"/>
  <c r="BK431"/>
  <c r="J431"/>
  <c r="J106"/>
  <c i="36" r="E85"/>
  <c r="J116"/>
  <c r="BE132"/>
  <c r="BE154"/>
  <c r="BE167"/>
  <c r="BE200"/>
  <c r="BE210"/>
  <c i="37" r="F92"/>
  <c r="BE143"/>
  <c r="BE157"/>
  <c r="BE175"/>
  <c r="BE187"/>
  <c r="BE215"/>
  <c r="BE220"/>
  <c r="BE225"/>
  <c r="BE230"/>
  <c r="BE240"/>
  <c r="BE258"/>
  <c r="BE283"/>
  <c r="BE314"/>
  <c r="BE348"/>
  <c r="BE351"/>
  <c r="BE379"/>
  <c r="BE395"/>
  <c r="BE400"/>
  <c r="BE410"/>
  <c r="BE421"/>
  <c r="BE425"/>
  <c r="BE433"/>
  <c r="BK432"/>
  <c r="J432"/>
  <c r="J106"/>
  <c r="BK463"/>
  <c r="BK462"/>
  <c r="J462"/>
  <c r="J109"/>
  <c i="38" r="BE139"/>
  <c r="BE141"/>
  <c r="BE153"/>
  <c r="BE167"/>
  <c r="BE189"/>
  <c r="BE196"/>
  <c r="BE210"/>
  <c r="BE220"/>
  <c r="BE227"/>
  <c r="BE239"/>
  <c r="BE247"/>
  <c r="BE255"/>
  <c r="BE264"/>
  <c r="BE268"/>
  <c r="BE277"/>
  <c r="BE285"/>
  <c r="BE298"/>
  <c r="BE317"/>
  <c r="BE326"/>
  <c r="BE337"/>
  <c r="BE353"/>
  <c r="BE356"/>
  <c r="BE367"/>
  <c r="BE386"/>
  <c r="BE405"/>
  <c r="BE418"/>
  <c r="BE421"/>
  <c r="BE424"/>
  <c r="BK423"/>
  <c r="J423"/>
  <c r="J106"/>
  <c i="39" r="F92"/>
  <c r="BE137"/>
  <c r="BE145"/>
  <c r="BE163"/>
  <c r="BE170"/>
  <c r="BE191"/>
  <c r="BE208"/>
  <c r="BE216"/>
  <c r="BE228"/>
  <c r="BE233"/>
  <c r="BE239"/>
  <c r="BE249"/>
  <c r="BE267"/>
  <c r="BE276"/>
  <c r="BE284"/>
  <c r="BE289"/>
  <c r="BE305"/>
  <c r="BE339"/>
  <c r="BE343"/>
  <c r="BE345"/>
  <c r="BE351"/>
  <c r="BK328"/>
  <c r="J328"/>
  <c r="J104"/>
  <c i="40" r="J89"/>
  <c r="BE133"/>
  <c r="BE142"/>
  <c r="BE165"/>
  <c r="BE176"/>
  <c r="BE194"/>
  <c r="BE200"/>
  <c r="BE228"/>
  <c r="BE240"/>
  <c r="BE266"/>
  <c r="BE296"/>
  <c r="BE316"/>
  <c r="BE326"/>
  <c r="BE336"/>
  <c i="41" r="E85"/>
  <c r="J123"/>
  <c r="F126"/>
  <c r="BE132"/>
  <c r="BE136"/>
  <c r="BE138"/>
  <c r="BE149"/>
  <c r="BE168"/>
  <c r="BE177"/>
  <c r="BE186"/>
  <c r="BE205"/>
  <c r="BE215"/>
  <c r="BE223"/>
  <c r="BE236"/>
  <c r="BE244"/>
  <c r="BE249"/>
  <c r="BE260"/>
  <c i="44" r="BE285"/>
  <c r="BE313"/>
  <c r="BE326"/>
  <c r="BE369"/>
  <c r="BE419"/>
  <c r="BE423"/>
  <c r="BE521"/>
  <c r="BE525"/>
  <c r="BK227"/>
  <c r="J227"/>
  <c r="J99"/>
  <c i="45" r="E85"/>
  <c r="BE132"/>
  <c r="BE136"/>
  <c r="BE140"/>
  <c r="BE154"/>
  <c r="BE169"/>
  <c r="BE170"/>
  <c r="BE185"/>
  <c r="BE216"/>
  <c r="BE219"/>
  <c r="BE262"/>
  <c r="BE284"/>
  <c r="BE291"/>
  <c r="BE301"/>
  <c r="BE315"/>
  <c r="BE321"/>
  <c r="BE334"/>
  <c r="BE351"/>
  <c r="BE365"/>
  <c r="BE372"/>
  <c r="BE409"/>
  <c r="BE431"/>
  <c r="BE437"/>
  <c r="BE516"/>
  <c r="BE525"/>
  <c r="BE534"/>
  <c r="BE537"/>
  <c r="BE539"/>
  <c r="BE549"/>
  <c r="BE560"/>
  <c r="BE565"/>
  <c r="BE566"/>
  <c r="BE570"/>
  <c i="46" r="F92"/>
  <c r="BE141"/>
  <c r="BE153"/>
  <c r="BE194"/>
  <c r="BE195"/>
  <c r="BE208"/>
  <c r="BE231"/>
  <c r="BE238"/>
  <c r="BE245"/>
  <c r="BE252"/>
  <c r="BE259"/>
  <c r="BE274"/>
  <c i="47" r="F92"/>
  <c r="J115"/>
  <c r="BE150"/>
  <c r="BE154"/>
  <c r="BE173"/>
  <c r="BE182"/>
  <c i="48" r="BE197"/>
  <c r="BE225"/>
  <c r="BE226"/>
  <c r="BE234"/>
  <c r="BE242"/>
  <c r="BE261"/>
  <c r="BE266"/>
  <c r="BE271"/>
  <c r="BE301"/>
  <c r="BE308"/>
  <c r="BE313"/>
  <c r="BE319"/>
  <c r="BE350"/>
  <c r="BE361"/>
  <c r="BE363"/>
  <c r="BE375"/>
  <c r="BE390"/>
  <c r="BE392"/>
  <c r="BE395"/>
  <c r="BE398"/>
  <c r="BK370"/>
  <c r="J370"/>
  <c r="J105"/>
  <c i="49" r="F116"/>
  <c r="BE130"/>
  <c r="BE148"/>
  <c r="BE152"/>
  <c r="BE161"/>
  <c r="BE165"/>
  <c r="BE173"/>
  <c i="50" r="BE133"/>
  <c r="BE143"/>
  <c r="BE153"/>
  <c r="BE157"/>
  <c r="BE158"/>
  <c r="BE166"/>
  <c r="BE171"/>
  <c r="BE181"/>
  <c r="BE190"/>
  <c i="51" r="F92"/>
  <c r="BE124"/>
  <c r="BE130"/>
  <c r="BE154"/>
  <c r="BE158"/>
  <c r="BE170"/>
  <c r="BE174"/>
  <c r="BE175"/>
  <c i="52" r="F116"/>
  <c r="BE125"/>
  <c r="BE147"/>
  <c r="BE165"/>
  <c i="54" r="J89"/>
  <c r="F92"/>
  <c r="BE123"/>
  <c r="BE124"/>
  <c r="BE130"/>
  <c r="BE133"/>
  <c r="BE139"/>
  <c r="BE154"/>
  <c r="BE155"/>
  <c r="BE156"/>
  <c r="BE163"/>
  <c r="BE167"/>
  <c r="BE171"/>
  <c r="BE172"/>
  <c r="BE180"/>
  <c i="55" r="F92"/>
  <c r="BE123"/>
  <c r="BE142"/>
  <c r="BE148"/>
  <c i="56" r="E85"/>
  <c r="BE125"/>
  <c r="BE158"/>
  <c r="BE171"/>
  <c r="BE172"/>
  <c r="BE176"/>
  <c i="57" r="E85"/>
  <c r="BE122"/>
  <c r="BE130"/>
  <c r="BE137"/>
  <c r="BE141"/>
  <c r="BE144"/>
  <c r="BE153"/>
  <c i="58" r="E109"/>
  <c r="BE128"/>
  <c r="BE143"/>
  <c r="BE165"/>
  <c i="59" r="F92"/>
  <c r="BE122"/>
  <c r="BE133"/>
  <c r="BE150"/>
  <c r="BE153"/>
  <c r="BE156"/>
  <c r="BE161"/>
  <c r="BE170"/>
  <c r="BE191"/>
  <c r="BE196"/>
  <c i="60" r="BE131"/>
  <c r="BE136"/>
  <c r="BE138"/>
  <c r="BE141"/>
  <c r="BE145"/>
  <c r="BE147"/>
  <c r="BE148"/>
  <c i="61" r="J124"/>
  <c r="BE154"/>
  <c r="BE160"/>
  <c r="BE167"/>
  <c r="BE170"/>
  <c r="BE172"/>
  <c r="BE184"/>
  <c r="BE188"/>
  <c r="BE209"/>
  <c r="BE215"/>
  <c r="BE226"/>
  <c r="BE233"/>
  <c r="BE238"/>
  <c r="BE254"/>
  <c i="62" r="J89"/>
  <c r="F92"/>
  <c i="2" r="E107"/>
  <c r="BE135"/>
  <c r="BE247"/>
  <c r="BE250"/>
  <c r="BE463"/>
  <c r="BE468"/>
  <c r="BE469"/>
  <c r="BE473"/>
  <c r="BE514"/>
  <c r="BE515"/>
  <c r="BE516"/>
  <c r="BE553"/>
  <c r="BE569"/>
  <c r="BE570"/>
  <c r="BE571"/>
  <c i="10" r="BE327"/>
  <c r="BE346"/>
  <c r="BE352"/>
  <c r="BE389"/>
  <c r="BE421"/>
  <c r="BE427"/>
  <c r="BE431"/>
  <c r="BE444"/>
  <c r="BE450"/>
  <c r="BE454"/>
  <c r="BE457"/>
  <c r="BE532"/>
  <c r="BE548"/>
  <c r="BE558"/>
  <c r="BE559"/>
  <c r="BE584"/>
  <c i="11" r="J89"/>
  <c r="BE136"/>
  <c r="BE157"/>
  <c r="BE220"/>
  <c r="BE222"/>
  <c r="BE250"/>
  <c r="BE294"/>
  <c r="BE308"/>
  <c r="BE316"/>
  <c r="BE319"/>
  <c r="BE320"/>
  <c r="BE346"/>
  <c r="BE351"/>
  <c r="BE353"/>
  <c r="BE359"/>
  <c r="BE364"/>
  <c r="BE459"/>
  <c r="BE471"/>
  <c r="BE498"/>
  <c r="BE522"/>
  <c r="BE526"/>
  <c r="BE584"/>
  <c r="BE588"/>
  <c i="12" r="J120"/>
  <c r="BE128"/>
  <c r="BE147"/>
  <c r="BE151"/>
  <c r="BE152"/>
  <c r="BE162"/>
  <c r="BE164"/>
  <c r="BE166"/>
  <c r="BE185"/>
  <c r="BE205"/>
  <c r="BE207"/>
  <c r="BE241"/>
  <c r="BE248"/>
  <c r="BE258"/>
  <c r="BE263"/>
  <c r="BE270"/>
  <c r="BE279"/>
  <c r="BE286"/>
  <c r="BE303"/>
  <c r="BE307"/>
  <c r="BE314"/>
  <c r="BE320"/>
  <c r="BE324"/>
  <c r="BE328"/>
  <c i="13" r="BE148"/>
  <c r="BE160"/>
  <c r="BE166"/>
  <c r="BE180"/>
  <c r="BE183"/>
  <c r="BE186"/>
  <c r="BE192"/>
  <c r="BE199"/>
  <c r="BE200"/>
  <c r="BE202"/>
  <c r="BE205"/>
  <c r="BE209"/>
  <c r="BE210"/>
  <c r="BE227"/>
  <c r="BE244"/>
  <c r="BE254"/>
  <c r="BE259"/>
  <c r="BE272"/>
  <c r="BE284"/>
  <c r="BE292"/>
  <c r="BE301"/>
  <c r="BE305"/>
  <c r="BE318"/>
  <c i="14" r="BE130"/>
  <c r="BE137"/>
  <c r="BE159"/>
  <c r="BE176"/>
  <c r="BE190"/>
  <c r="BE197"/>
  <c r="BE204"/>
  <c r="BE211"/>
  <c r="BE213"/>
  <c r="BE219"/>
  <c r="BE235"/>
  <c r="BE250"/>
  <c r="BE256"/>
  <c r="BE278"/>
  <c r="BE295"/>
  <c r="BE302"/>
  <c r="BE307"/>
  <c r="BE310"/>
  <c r="BE323"/>
  <c i="15" r="E85"/>
  <c r="BE128"/>
  <c r="BE130"/>
  <c r="BE137"/>
  <c r="BE161"/>
  <c r="BE172"/>
  <c r="BE198"/>
  <c r="BE217"/>
  <c r="BE219"/>
  <c r="BE226"/>
  <c r="BE232"/>
  <c r="BE246"/>
  <c r="BE253"/>
  <c r="BE267"/>
  <c r="BE280"/>
  <c r="BE290"/>
  <c r="BE313"/>
  <c i="16" r="E85"/>
  <c r="BE131"/>
  <c r="BE137"/>
  <c r="BE165"/>
  <c r="BE169"/>
  <c r="BE173"/>
  <c r="BE182"/>
  <c r="BE185"/>
  <c r="BE195"/>
  <c r="BE218"/>
  <c r="BE232"/>
  <c r="BE251"/>
  <c r="BE260"/>
  <c r="BE298"/>
  <c r="BE307"/>
  <c r="BE313"/>
  <c r="BE320"/>
  <c r="BE329"/>
  <c r="BE335"/>
  <c r="BE342"/>
  <c r="BE356"/>
  <c r="BE376"/>
  <c r="BE422"/>
  <c r="BE425"/>
  <c r="BE463"/>
  <c r="BE473"/>
  <c r="BE481"/>
  <c r="BE488"/>
  <c r="BE497"/>
  <c r="BE499"/>
  <c r="BE511"/>
  <c r="BE523"/>
  <c r="BE539"/>
  <c r="BE573"/>
  <c r="BE591"/>
  <c r="BE615"/>
  <c r="BE620"/>
  <c r="BE632"/>
  <c r="BE638"/>
  <c r="BE639"/>
  <c r="BE650"/>
  <c r="BE654"/>
  <c r="BE659"/>
  <c r="BE664"/>
  <c r="BE665"/>
  <c r="BE667"/>
  <c r="BE670"/>
  <c i="17" r="BE151"/>
  <c r="BE152"/>
  <c r="BE155"/>
  <c r="BE168"/>
  <c r="BE177"/>
  <c r="BE195"/>
  <c r="BE210"/>
  <c r="BE212"/>
  <c r="BE219"/>
  <c r="BE220"/>
  <c r="BE231"/>
  <c r="BE241"/>
  <c r="BE248"/>
  <c r="BE260"/>
  <c r="BE261"/>
  <c r="BE271"/>
  <c r="BE284"/>
  <c r="BE293"/>
  <c r="BE305"/>
  <c r="BE322"/>
  <c r="BE333"/>
  <c r="BE339"/>
  <c r="BE363"/>
  <c r="BE365"/>
  <c r="BE380"/>
  <c r="BK394"/>
  <c r="J394"/>
  <c r="J106"/>
  <c i="18" r="E85"/>
  <c r="F92"/>
  <c r="BE127"/>
  <c r="BE129"/>
  <c r="BE135"/>
  <c r="BE139"/>
  <c r="BE145"/>
  <c r="BE155"/>
  <c r="BE162"/>
  <c r="BE165"/>
  <c r="BE176"/>
  <c r="BE185"/>
  <c r="BE203"/>
  <c r="BE205"/>
  <c r="BE215"/>
  <c r="BE217"/>
  <c r="BE224"/>
  <c r="BE232"/>
  <c r="BE244"/>
  <c r="BE257"/>
  <c r="BE265"/>
  <c r="BE271"/>
  <c r="BE275"/>
  <c r="BE317"/>
  <c r="BE333"/>
  <c r="BE342"/>
  <c r="BE367"/>
  <c r="BE373"/>
  <c r="BE377"/>
  <c r="BE389"/>
  <c r="BE405"/>
  <c r="BE421"/>
  <c r="BE426"/>
  <c r="BE429"/>
  <c r="BE435"/>
  <c r="BE444"/>
  <c r="BE447"/>
  <c r="BE457"/>
  <c i="19" r="BE121"/>
  <c r="BE122"/>
  <c r="BE123"/>
  <c r="BE126"/>
  <c r="BE128"/>
  <c r="BE129"/>
  <c r="BE130"/>
  <c r="BE133"/>
  <c i="20" r="F92"/>
  <c r="BE121"/>
  <c r="BE122"/>
  <c r="BE128"/>
  <c i="21" r="J89"/>
  <c r="F92"/>
  <c r="BE122"/>
  <c r="BE124"/>
  <c r="BE126"/>
  <c r="BE129"/>
  <c r="BE135"/>
  <c r="BE143"/>
  <c r="BE155"/>
  <c r="BE165"/>
  <c i="22" r="F92"/>
  <c r="BE123"/>
  <c r="BE130"/>
  <c r="BE136"/>
  <c r="BE142"/>
  <c r="BE145"/>
  <c r="BE155"/>
  <c r="BE159"/>
  <c r="BE175"/>
  <c r="BE180"/>
  <c i="23" r="BE129"/>
  <c r="BE141"/>
  <c r="BE155"/>
  <c r="BE158"/>
  <c r="BE162"/>
  <c r="BE166"/>
  <c r="BE171"/>
  <c r="BE175"/>
  <c r="BE189"/>
  <c r="BE194"/>
  <c i="24" r="E85"/>
  <c r="BE123"/>
  <c r="BE127"/>
  <c r="BE133"/>
  <c r="BE142"/>
  <c r="BE145"/>
  <c r="BE149"/>
  <c r="BE153"/>
  <c r="BE160"/>
  <c i="25" r="E85"/>
  <c r="BE131"/>
  <c r="BE137"/>
  <c r="BE145"/>
  <c r="BE152"/>
  <c r="BE155"/>
  <c i="26" r="BE122"/>
  <c r="BE127"/>
  <c r="BE136"/>
  <c r="BE137"/>
  <c r="BE145"/>
  <c r="BE148"/>
  <c r="BE153"/>
  <c r="BE158"/>
  <c r="BE167"/>
  <c i="27" r="F116"/>
  <c r="BE122"/>
  <c r="BE124"/>
  <c r="BE130"/>
  <c r="BE154"/>
  <c r="BE155"/>
  <c r="BE159"/>
  <c r="BE164"/>
  <c r="BE168"/>
  <c r="BE170"/>
  <c r="BE179"/>
  <c r="BE183"/>
  <c r="BE187"/>
  <c i="28" r="E85"/>
  <c r="BE122"/>
  <c r="BE125"/>
  <c r="BE127"/>
  <c r="BE134"/>
  <c r="BE140"/>
  <c r="BE146"/>
  <c r="BE148"/>
  <c r="BE149"/>
  <c r="BE154"/>
  <c r="BE156"/>
  <c r="BE166"/>
  <c r="BE171"/>
  <c r="BE179"/>
  <c r="BE180"/>
  <c r="BE184"/>
  <c i="29" r="E108"/>
  <c r="BE124"/>
  <c r="BE129"/>
  <c r="BE138"/>
  <c r="BE142"/>
  <c r="BE148"/>
  <c r="BE154"/>
  <c r="BE156"/>
  <c r="BE158"/>
  <c r="BE173"/>
  <c r="BE176"/>
  <c r="BE196"/>
  <c r="BE202"/>
  <c r="BE216"/>
  <c r="BE220"/>
  <c r="BE223"/>
  <c r="BE225"/>
  <c r="BE227"/>
  <c r="BE238"/>
  <c r="BE242"/>
  <c r="BE253"/>
  <c r="BE257"/>
  <c r="BE268"/>
  <c r="BE282"/>
  <c i="30" r="E85"/>
  <c r="BE125"/>
  <c r="BE127"/>
  <c r="BE140"/>
  <c r="BE143"/>
  <c r="BE144"/>
  <c r="BE146"/>
  <c r="BE147"/>
  <c r="BE148"/>
  <c r="BE149"/>
  <c r="BE151"/>
  <c i="31" r="J89"/>
  <c r="BE123"/>
  <c r="BE133"/>
  <c r="BE142"/>
  <c r="BE143"/>
  <c r="BE145"/>
  <c i="32" r="BE121"/>
  <c r="BE126"/>
  <c r="BE130"/>
  <c r="BE133"/>
  <c r="BE136"/>
  <c r="BE140"/>
  <c r="BE143"/>
  <c r="BE145"/>
  <c r="BE152"/>
  <c r="BE153"/>
  <c r="BE162"/>
  <c r="BE168"/>
  <c r="BE169"/>
  <c r="BE174"/>
  <c i="33" r="F114"/>
  <c r="BE121"/>
  <c r="BE131"/>
  <c r="BE135"/>
  <c r="BE138"/>
  <c r="BE141"/>
  <c r="BE147"/>
  <c r="BE150"/>
  <c i="34" r="E85"/>
  <c r="F92"/>
  <c r="BE121"/>
  <c r="BE125"/>
  <c r="BE131"/>
  <c r="BE134"/>
  <c r="BE135"/>
  <c r="BE138"/>
  <c r="BE145"/>
  <c r="BE148"/>
  <c i="35" r="J89"/>
  <c r="F92"/>
  <c i="41" r="BE278"/>
  <c r="BE288"/>
  <c r="BE289"/>
  <c r="BE292"/>
  <c r="BE298"/>
  <c r="BE332"/>
  <c r="BE353"/>
  <c r="BE374"/>
  <c r="BE377"/>
  <c r="BE388"/>
  <c r="BE398"/>
  <c r="BE410"/>
  <c r="BE415"/>
  <c r="BE439"/>
  <c r="BE455"/>
  <c r="BE457"/>
  <c r="BE461"/>
  <c r="BE464"/>
  <c r="BE467"/>
  <c r="BE476"/>
  <c r="BE490"/>
  <c r="BE500"/>
  <c i="42" r="J89"/>
  <c r="BE138"/>
  <c r="BE149"/>
  <c r="BE155"/>
  <c r="BE167"/>
  <c r="BE179"/>
  <c r="BE185"/>
  <c r="BE191"/>
  <c r="BE194"/>
  <c r="BE204"/>
  <c r="BE214"/>
  <c r="BE232"/>
  <c r="BE233"/>
  <c r="BE237"/>
  <c r="BE242"/>
  <c r="BE246"/>
  <c r="BE250"/>
  <c r="BE260"/>
  <c r="BE265"/>
  <c r="BE269"/>
  <c r="BE270"/>
  <c r="BE279"/>
  <c r="BE284"/>
  <c r="BE288"/>
  <c r="BE290"/>
  <c r="BE305"/>
  <c r="BE315"/>
  <c r="BE344"/>
  <c r="BE350"/>
  <c r="BE359"/>
  <c r="BE363"/>
  <c r="BE364"/>
  <c r="BE366"/>
  <c r="BE371"/>
  <c r="BE377"/>
  <c r="BE381"/>
  <c r="BE392"/>
  <c r="BE396"/>
  <c r="BE398"/>
  <c r="BE401"/>
  <c i="43" r="BE140"/>
  <c r="BE175"/>
  <c r="BE202"/>
  <c r="BE214"/>
  <c r="BE235"/>
  <c r="BE239"/>
  <c r="BE252"/>
  <c r="BE268"/>
  <c r="BE273"/>
  <c r="BE283"/>
  <c r="BE293"/>
  <c r="BE298"/>
  <c r="BE305"/>
  <c r="BE317"/>
  <c r="BE324"/>
  <c r="BE338"/>
  <c r="BE378"/>
  <c r="BE388"/>
  <c r="BE410"/>
  <c r="BE412"/>
  <c i="44" r="F92"/>
  <c r="BE154"/>
  <c r="BE180"/>
  <c r="BE185"/>
  <c r="BE187"/>
  <c r="BE198"/>
  <c r="BE218"/>
  <c r="BE232"/>
  <c r="BE244"/>
  <c r="BE257"/>
  <c r="BE261"/>
  <c r="BE270"/>
  <c r="BE280"/>
  <c r="BE282"/>
  <c r="BE284"/>
  <c r="BE302"/>
  <c r="BE318"/>
  <c r="BE324"/>
  <c r="BE351"/>
  <c r="BE362"/>
  <c r="BE379"/>
  <c r="BE398"/>
  <c r="BE404"/>
  <c r="BE432"/>
  <c r="BE463"/>
  <c r="BE472"/>
  <c r="BE494"/>
  <c r="BE511"/>
  <c r="BE516"/>
  <c r="BE519"/>
  <c r="BE526"/>
  <c r="BE530"/>
  <c r="BE537"/>
  <c r="BE542"/>
  <c r="BE543"/>
  <c r="BE546"/>
  <c r="BK545"/>
  <c r="J545"/>
  <c r="J109"/>
  <c i="45" r="F126"/>
  <c r="BE145"/>
  <c r="BE206"/>
  <c r="BE245"/>
  <c r="BE246"/>
  <c r="BE268"/>
  <c r="BE273"/>
  <c r="BE280"/>
  <c r="BE324"/>
  <c r="BE382"/>
  <c r="BE401"/>
  <c r="BE413"/>
  <c r="BE417"/>
  <c r="BE445"/>
  <c r="BE448"/>
  <c r="BE468"/>
  <c r="BE475"/>
  <c r="BE503"/>
  <c r="BE544"/>
  <c r="BE553"/>
  <c i="46" r="E113"/>
  <c r="BE132"/>
  <c r="BE134"/>
  <c r="BE163"/>
  <c r="BE165"/>
  <c r="BE174"/>
  <c r="BE189"/>
  <c r="BE218"/>
  <c r="BE270"/>
  <c r="BE275"/>
  <c r="BE277"/>
  <c r="BE280"/>
  <c i="47" r="E85"/>
  <c r="BE130"/>
  <c r="BE138"/>
  <c r="BE166"/>
  <c r="BE187"/>
  <c r="BE190"/>
  <c i="48" r="BE155"/>
  <c r="BE167"/>
  <c r="BE170"/>
  <c r="BE204"/>
  <c r="BE207"/>
  <c r="BE229"/>
  <c r="BE252"/>
  <c r="BE256"/>
  <c r="BE280"/>
  <c r="BE290"/>
  <c r="BE324"/>
  <c r="BE330"/>
  <c r="BE336"/>
  <c r="BE355"/>
  <c r="BE364"/>
  <c i="49" r="E85"/>
  <c r="BE122"/>
  <c r="BE125"/>
  <c r="BE142"/>
  <c r="BE153"/>
  <c r="BE177"/>
  <c r="BE178"/>
  <c i="50" r="BE122"/>
  <c r="BE125"/>
  <c r="BE137"/>
  <c r="BE146"/>
  <c r="BE149"/>
  <c r="BE152"/>
  <c r="BE161"/>
  <c r="BE165"/>
  <c r="BE167"/>
  <c r="BE172"/>
  <c r="BE185"/>
  <c i="51" r="BE127"/>
  <c r="BE133"/>
  <c r="BE143"/>
  <c i="52" r="E109"/>
  <c r="BE126"/>
  <c r="BE129"/>
  <c r="BE135"/>
  <c r="BE159"/>
  <c r="BE169"/>
  <c r="BE177"/>
  <c i="53" r="BE126"/>
  <c r="BE131"/>
  <c i="54" r="BE122"/>
  <c r="BE153"/>
  <c r="BE159"/>
  <c r="BE181"/>
  <c i="55" r="E85"/>
  <c r="BE127"/>
  <c r="BE161"/>
  <c r="BE167"/>
  <c r="BE168"/>
  <c i="56" r="J89"/>
  <c r="BE122"/>
  <c r="BE129"/>
  <c r="BE135"/>
  <c r="BE136"/>
  <c r="BE160"/>
  <c r="BE167"/>
  <c r="BE170"/>
  <c r="BE177"/>
  <c r="BE181"/>
  <c r="BE189"/>
  <c i="57" r="BE126"/>
  <c r="BE127"/>
  <c r="BE140"/>
  <c r="BE143"/>
  <c r="BE145"/>
  <c r="BE156"/>
  <c r="BE160"/>
  <c r="BE161"/>
  <c i="58" r="J89"/>
  <c r="F92"/>
  <c r="BE122"/>
  <c r="BE124"/>
  <c r="BE125"/>
  <c r="BE137"/>
  <c r="BE141"/>
  <c r="BE142"/>
  <c i="59" r="J89"/>
  <c r="E109"/>
  <c r="BE142"/>
  <c r="BE160"/>
  <c r="BE173"/>
  <c r="BE186"/>
  <c i="60" r="F92"/>
  <c r="BE124"/>
  <c r="BE128"/>
  <c r="BE132"/>
  <c r="BE134"/>
  <c r="BE137"/>
  <c r="BE139"/>
  <c r="BE144"/>
  <c i="61" r="F92"/>
  <c r="BE155"/>
  <c r="BE177"/>
  <c r="BE178"/>
  <c r="BE180"/>
  <c r="BE182"/>
  <c r="BE183"/>
  <c r="BE191"/>
  <c r="BE201"/>
  <c r="BE204"/>
  <c r="BE227"/>
  <c r="BE228"/>
  <c r="BE237"/>
  <c r="BE241"/>
  <c r="BE244"/>
  <c r="BK232"/>
  <c r="BK231"/>
  <c r="J231"/>
  <c r="J101"/>
  <c i="62" r="E85"/>
  <c r="BE119"/>
  <c r="BE123"/>
  <c r="BE124"/>
  <c r="BE126"/>
  <c i="2" r="BE173"/>
  <c r="BE244"/>
  <c r="BE245"/>
  <c r="BE248"/>
  <c r="BE310"/>
  <c r="BE333"/>
  <c r="BE343"/>
  <c r="BE354"/>
  <c r="BE410"/>
  <c r="BE465"/>
  <c r="BE467"/>
  <c r="BE478"/>
  <c r="BE489"/>
  <c r="BE497"/>
  <c r="BE506"/>
  <c i="3" r="BE250"/>
  <c r="BE251"/>
  <c r="BE253"/>
  <c r="BE278"/>
  <c r="BE282"/>
  <c r="BE469"/>
  <c r="BE516"/>
  <c r="BE518"/>
  <c r="BE519"/>
  <c i="4" r="BE135"/>
  <c r="BK154"/>
  <c r="J154"/>
  <c r="J98"/>
  <c i="5" r="J89"/>
  <c r="BE121"/>
  <c r="BE129"/>
  <c r="BE135"/>
  <c i="6" r="J89"/>
  <c r="BE124"/>
  <c r="BE147"/>
  <c r="BE148"/>
  <c r="BE157"/>
  <c r="BE163"/>
  <c r="BE165"/>
  <c r="BE174"/>
  <c r="BE177"/>
  <c r="BE184"/>
  <c r="BE188"/>
  <c r="BE200"/>
  <c i="10" r="BE359"/>
  <c r="BE393"/>
  <c r="BE402"/>
  <c r="BE470"/>
  <c r="BE474"/>
  <c r="BE482"/>
  <c r="BE497"/>
  <c r="BE518"/>
  <c r="BE541"/>
  <c r="BE544"/>
  <c r="BE575"/>
  <c r="BE578"/>
  <c r="BE589"/>
  <c r="BE590"/>
  <c r="BE594"/>
  <c r="BE596"/>
  <c i="11" r="BE130"/>
  <c r="BE138"/>
  <c r="BE180"/>
  <c r="BE186"/>
  <c r="BE204"/>
  <c r="BE216"/>
  <c r="BE229"/>
  <c r="BE256"/>
  <c r="BE262"/>
  <c r="BE279"/>
  <c r="BE300"/>
  <c r="BE344"/>
  <c r="BE386"/>
  <c r="BE395"/>
  <c r="BE418"/>
  <c r="BE440"/>
  <c r="BE465"/>
  <c r="BE491"/>
  <c r="BE500"/>
  <c r="BE504"/>
  <c r="BE510"/>
  <c r="BE541"/>
  <c r="BE560"/>
  <c r="BE575"/>
  <c r="BE576"/>
  <c r="BE614"/>
  <c r="BE621"/>
  <c r="BE624"/>
  <c r="BE635"/>
  <c r="BE636"/>
  <c r="BE640"/>
  <c r="BE642"/>
  <c i="12" r="BE130"/>
  <c r="BE136"/>
  <c r="BE173"/>
  <c r="BE188"/>
  <c r="BE191"/>
  <c r="BE198"/>
  <c r="BE204"/>
  <c r="BE214"/>
  <c r="BE267"/>
  <c r="BE274"/>
  <c r="BE285"/>
  <c r="BE291"/>
  <c r="BE294"/>
  <c r="BE304"/>
  <c r="BE318"/>
  <c r="BK327"/>
  <c r="J327"/>
  <c r="J106"/>
  <c i="13" r="J89"/>
  <c r="BE128"/>
  <c r="BE130"/>
  <c r="BE136"/>
  <c r="BE137"/>
  <c r="BE155"/>
  <c r="BE158"/>
  <c r="BE162"/>
  <c r="BE172"/>
  <c r="BE174"/>
  <c r="BE193"/>
  <c r="BE215"/>
  <c r="BE217"/>
  <c r="BE237"/>
  <c r="BE250"/>
  <c r="BE264"/>
  <c r="BE283"/>
  <c r="BE289"/>
  <c r="BE296"/>
  <c r="BE312"/>
  <c r="BE321"/>
  <c r="BE324"/>
  <c r="BK323"/>
  <c r="J323"/>
  <c r="J106"/>
  <c i="14" r="BE141"/>
  <c r="BE147"/>
  <c r="BE152"/>
  <c r="BE162"/>
  <c r="BE164"/>
  <c r="BE173"/>
  <c r="BE187"/>
  <c r="BE203"/>
  <c r="BE210"/>
  <c r="BE227"/>
  <c r="BE231"/>
  <c r="BE285"/>
  <c r="BE293"/>
  <c r="BE297"/>
  <c r="BE317"/>
  <c r="BE321"/>
  <c r="BE326"/>
  <c r="BE327"/>
  <c r="BE331"/>
  <c r="BK330"/>
  <c r="BK329"/>
  <c r="J329"/>
  <c r="J105"/>
  <c i="15" r="BE141"/>
  <c r="BE147"/>
  <c r="BE162"/>
  <c r="BE176"/>
  <c r="BE183"/>
  <c r="BE189"/>
  <c r="BE195"/>
  <c r="BE211"/>
  <c r="BE216"/>
  <c r="BE222"/>
  <c r="BE227"/>
  <c r="BE238"/>
  <c r="BE257"/>
  <c r="BE276"/>
  <c r="BE310"/>
  <c r="BE316"/>
  <c r="BE331"/>
  <c r="BE336"/>
  <c r="BE339"/>
  <c i="16" r="BE141"/>
  <c r="BE152"/>
  <c r="BE180"/>
  <c r="BE193"/>
  <c r="BE239"/>
  <c r="BE249"/>
  <c r="BE276"/>
  <c r="BE302"/>
  <c r="BE308"/>
  <c r="BE330"/>
  <c r="BE346"/>
  <c r="BE354"/>
  <c r="BE398"/>
  <c r="BE429"/>
  <c r="BE436"/>
  <c r="BE469"/>
  <c r="BE477"/>
  <c r="BE491"/>
  <c r="BE493"/>
  <c r="BE500"/>
  <c r="BE520"/>
  <c r="BE606"/>
  <c r="BE617"/>
  <c r="BE635"/>
  <c r="BE642"/>
  <c r="BE656"/>
  <c r="BK669"/>
  <c r="J669"/>
  <c r="J108"/>
  <c i="17" r="F92"/>
  <c r="BE128"/>
  <c r="BE131"/>
  <c r="BE138"/>
  <c r="BE141"/>
  <c r="BE142"/>
  <c r="BE145"/>
  <c r="BE163"/>
  <c r="BE165"/>
  <c r="BE173"/>
  <c r="BE199"/>
  <c r="BE207"/>
  <c r="BE217"/>
  <c r="BE224"/>
  <c r="BE230"/>
  <c r="BE239"/>
  <c r="BE244"/>
  <c r="BE247"/>
  <c r="BE250"/>
  <c r="BE252"/>
  <c r="BE254"/>
  <c r="BE258"/>
  <c r="BE266"/>
  <c r="BE269"/>
  <c r="BE280"/>
  <c r="BE287"/>
  <c r="BE326"/>
  <c r="BE330"/>
  <c r="BE345"/>
  <c r="BE351"/>
  <c r="BE355"/>
  <c r="BE376"/>
  <c r="BE381"/>
  <c r="BE382"/>
  <c r="BE383"/>
  <c r="BE386"/>
  <c r="BE387"/>
  <c r="BE390"/>
  <c r="BE391"/>
  <c r="BE395"/>
  <c r="BK253"/>
  <c r="J253"/>
  <c r="J99"/>
  <c i="18" r="J89"/>
  <c r="BE168"/>
  <c r="BE173"/>
  <c r="BE182"/>
  <c r="BE192"/>
  <c r="BE202"/>
  <c r="BE206"/>
  <c r="BE223"/>
  <c r="BE233"/>
  <c r="BE239"/>
  <c r="BE245"/>
  <c r="BE249"/>
  <c r="BE250"/>
  <c r="BE258"/>
  <c r="BE262"/>
  <c r="BE269"/>
  <c r="BE277"/>
  <c r="BE286"/>
  <c r="BE295"/>
  <c r="BE313"/>
  <c r="BE321"/>
  <c r="BE327"/>
  <c r="BE350"/>
  <c r="BE358"/>
  <c r="BE363"/>
  <c r="BE370"/>
  <c r="BE381"/>
  <c r="BE397"/>
  <c r="BE413"/>
  <c r="BE424"/>
  <c r="BE432"/>
  <c r="BE443"/>
  <c r="BE461"/>
  <c r="BE463"/>
  <c r="BE466"/>
  <c r="BE467"/>
  <c i="23" r="BE122"/>
  <c r="BE126"/>
  <c r="BE135"/>
  <c r="BE144"/>
  <c r="BE148"/>
  <c r="BE149"/>
  <c r="BE152"/>
  <c r="BE169"/>
  <c r="BE174"/>
  <c r="BE176"/>
  <c i="24" r="BE124"/>
  <c r="BE130"/>
  <c r="BE136"/>
  <c r="BE139"/>
  <c r="BE148"/>
  <c r="BE152"/>
  <c r="BE172"/>
  <c r="BE180"/>
  <c i="25" r="J89"/>
  <c r="F92"/>
  <c r="BE122"/>
  <c r="BE128"/>
  <c r="BE139"/>
  <c r="BE147"/>
  <c r="BE149"/>
  <c r="BE161"/>
  <c i="26" r="E85"/>
  <c r="BE123"/>
  <c r="BE133"/>
  <c r="BE141"/>
  <c r="BE150"/>
  <c r="BE151"/>
  <c r="BE162"/>
  <c i="27" r="BE123"/>
  <c r="BE139"/>
  <c r="BE145"/>
  <c r="BE147"/>
  <c r="BE150"/>
  <c r="BE162"/>
  <c r="BE175"/>
  <c i="28" r="BE123"/>
  <c r="BE124"/>
  <c r="BE131"/>
  <c r="BE137"/>
  <c r="BE143"/>
  <c r="BE170"/>
  <c i="29" r="BE132"/>
  <c r="BE141"/>
  <c r="BE150"/>
  <c r="BE157"/>
  <c r="BE161"/>
  <c r="BE164"/>
  <c r="BE170"/>
  <c r="BE184"/>
  <c r="BE190"/>
  <c r="BE200"/>
  <c r="BE205"/>
  <c r="BE209"/>
  <c r="BE218"/>
  <c r="BE221"/>
  <c r="BE226"/>
  <c r="BE232"/>
  <c r="BE235"/>
  <c r="BE240"/>
  <c r="BE244"/>
  <c r="BE248"/>
  <c r="BE261"/>
  <c r="BE275"/>
  <c r="BE278"/>
  <c r="BE284"/>
  <c r="BE285"/>
  <c i="30" r="F92"/>
  <c r="BE122"/>
  <c r="BE126"/>
  <c r="BE141"/>
  <c r="BE145"/>
  <c r="BE157"/>
  <c r="BE159"/>
  <c r="BE162"/>
  <c i="31" r="E85"/>
  <c r="BE127"/>
  <c r="BE136"/>
  <c r="BE144"/>
  <c r="BE146"/>
  <c r="BE155"/>
  <c r="BE166"/>
  <c i="32" r="E85"/>
  <c r="BE125"/>
  <c r="BE129"/>
  <c r="BE131"/>
  <c r="BE135"/>
  <c r="BE141"/>
  <c r="BE146"/>
  <c r="BE149"/>
  <c r="BE157"/>
  <c r="BE158"/>
  <c i="33" r="BE119"/>
  <c r="BE128"/>
  <c r="BE132"/>
  <c r="BE134"/>
  <c r="BE136"/>
  <c r="BE144"/>
  <c r="BE146"/>
  <c r="BE148"/>
  <c r="BE152"/>
  <c i="34" r="BE119"/>
  <c r="BE122"/>
  <c r="BE124"/>
  <c r="BE126"/>
  <c r="BE128"/>
  <c r="BE130"/>
  <c r="BE133"/>
  <c r="BE137"/>
  <c r="BE139"/>
  <c r="BE141"/>
  <c r="BE143"/>
  <c i="35" r="BE128"/>
  <c r="BE141"/>
  <c r="BE145"/>
  <c r="BE155"/>
  <c r="BE179"/>
  <c r="BE182"/>
  <c r="BE198"/>
  <c r="BE205"/>
  <c r="BE206"/>
  <c r="BE210"/>
  <c r="BE217"/>
  <c r="BE237"/>
  <c r="BE269"/>
  <c r="BE294"/>
  <c r="BE301"/>
  <c r="BE307"/>
  <c r="BE389"/>
  <c r="BE391"/>
  <c i="36" r="BE126"/>
  <c r="BE138"/>
  <c r="BE148"/>
  <c r="BE160"/>
  <c r="BE197"/>
  <c r="BE202"/>
  <c r="BE206"/>
  <c r="BK205"/>
  <c r="J205"/>
  <c r="J100"/>
  <c i="37" r="BE133"/>
  <c r="BE141"/>
  <c r="BE146"/>
  <c r="BE166"/>
  <c r="BE178"/>
  <c r="BE193"/>
  <c r="BE216"/>
  <c r="BE236"/>
  <c r="BE257"/>
  <c r="BE300"/>
  <c r="BE322"/>
  <c r="BE371"/>
  <c r="BE374"/>
  <c r="BE383"/>
  <c r="BE393"/>
  <c r="BE420"/>
  <c r="BE429"/>
  <c r="BE452"/>
  <c r="BE456"/>
  <c r="BE461"/>
  <c r="BE464"/>
  <c i="38" r="BE133"/>
  <c r="BE148"/>
  <c r="BE159"/>
  <c r="BE168"/>
  <c r="BE179"/>
  <c r="BE185"/>
  <c r="BE193"/>
  <c r="BE216"/>
  <c r="BE248"/>
  <c r="BE272"/>
  <c r="BE281"/>
  <c r="BE290"/>
  <c r="BE316"/>
  <c r="BE322"/>
  <c r="BE349"/>
  <c r="BE364"/>
  <c r="BE395"/>
  <c r="BE414"/>
  <c r="BE417"/>
  <c r="BE419"/>
  <c r="BE448"/>
  <c i="39" r="J89"/>
  <c r="BE129"/>
  <c r="BE138"/>
  <c r="BE159"/>
  <c r="BE160"/>
  <c r="BE166"/>
  <c r="BE176"/>
  <c r="BE182"/>
  <c r="BE190"/>
  <c r="BE201"/>
  <c r="BE209"/>
  <c r="BE224"/>
  <c r="BE232"/>
  <c r="BE238"/>
  <c r="BE242"/>
  <c r="BE253"/>
  <c r="BE275"/>
  <c r="BE280"/>
  <c r="BE301"/>
  <c r="BE313"/>
  <c r="BE317"/>
  <c r="BE321"/>
  <c r="BE324"/>
  <c r="BE348"/>
  <c i="40" r="BE154"/>
  <c r="BE168"/>
  <c r="BE173"/>
  <c r="BE178"/>
  <c r="BE187"/>
  <c r="BE214"/>
  <c r="BE248"/>
  <c r="BE256"/>
  <c r="BE257"/>
  <c r="BE292"/>
  <c r="BE356"/>
  <c r="BE360"/>
  <c r="BE370"/>
  <c r="BK193"/>
  <c r="J193"/>
  <c r="J99"/>
  <c r="BK213"/>
  <c r="J213"/>
  <c r="J101"/>
  <c i="41" r="BE165"/>
  <c r="BE180"/>
  <c r="BE198"/>
  <c r="BE210"/>
  <c r="BE243"/>
  <c r="BE255"/>
  <c r="BE256"/>
  <c r="BE267"/>
  <c r="BE271"/>
  <c r="BE272"/>
  <c r="BE284"/>
  <c r="BE295"/>
  <c r="BE300"/>
  <c r="BE309"/>
  <c r="BE322"/>
  <c r="BE341"/>
  <c r="BE343"/>
  <c r="BE345"/>
  <c r="BE363"/>
  <c r="BE383"/>
  <c r="BE385"/>
  <c r="BE391"/>
  <c r="BE400"/>
  <c r="BE453"/>
  <c r="BE456"/>
  <c r="BE484"/>
  <c r="BE495"/>
  <c r="BE498"/>
  <c r="BK463"/>
  <c r="J463"/>
  <c r="J105"/>
  <c i="42" r="BE132"/>
  <c i="43" r="F92"/>
  <c r="BE138"/>
  <c r="BE141"/>
  <c r="BE165"/>
  <c r="BE173"/>
  <c r="BE179"/>
  <c r="BE189"/>
  <c r="BE192"/>
  <c r="BE210"/>
  <c r="BE221"/>
  <c r="BE238"/>
  <c r="BE244"/>
  <c r="BE245"/>
  <c r="BE253"/>
  <c r="BE263"/>
  <c r="BE272"/>
  <c r="BE277"/>
  <c r="BE284"/>
  <c r="BE288"/>
  <c r="BE289"/>
  <c r="BE294"/>
  <c r="BE301"/>
  <c r="BE331"/>
  <c r="BE336"/>
  <c r="BE342"/>
  <c r="BE347"/>
  <c r="BE355"/>
  <c r="BE369"/>
  <c r="BE375"/>
  <c r="BE383"/>
  <c r="BE389"/>
  <c r="BE415"/>
  <c r="BE418"/>
  <c i="44" r="BE132"/>
  <c r="BE138"/>
  <c r="BE169"/>
  <c r="BE170"/>
  <c r="BE191"/>
  <c r="BE206"/>
  <c r="BE215"/>
  <c r="BE236"/>
  <c r="BE260"/>
  <c r="BE287"/>
  <c r="BE299"/>
  <c r="BE383"/>
  <c r="BE386"/>
  <c r="BE426"/>
  <c r="BE443"/>
  <c r="BE503"/>
  <c r="BE514"/>
  <c i="45" r="BE173"/>
  <c r="BE187"/>
  <c r="BE195"/>
  <c r="BE198"/>
  <c r="BE230"/>
  <c r="BE237"/>
  <c r="BE253"/>
  <c r="BE260"/>
  <c r="BE263"/>
  <c r="BE272"/>
  <c r="BE282"/>
  <c r="BE287"/>
  <c r="BE304"/>
  <c r="BE314"/>
  <c r="BE327"/>
  <c r="BE345"/>
  <c r="BE421"/>
  <c r="BE428"/>
  <c r="BE434"/>
  <c r="BE461"/>
  <c r="BE494"/>
  <c r="BE528"/>
  <c r="BE548"/>
  <c r="BK229"/>
  <c r="J229"/>
  <c r="J99"/>
  <c r="BK371"/>
  <c r="J371"/>
  <c r="J102"/>
  <c i="46" r="BE213"/>
  <c r="BE283"/>
  <c r="BE284"/>
  <c i="47" r="BE142"/>
  <c r="BE145"/>
  <c r="BE183"/>
  <c r="BK172"/>
  <c r="J172"/>
  <c r="J99"/>
  <c r="BK189"/>
  <c r="J189"/>
  <c r="J101"/>
  <c i="48" r="BE140"/>
  <c r="BE166"/>
  <c r="BE183"/>
  <c r="BE235"/>
  <c r="BE243"/>
  <c r="BE250"/>
  <c r="BE270"/>
  <c r="BE295"/>
  <c r="BE341"/>
  <c r="BE359"/>
  <c r="BE366"/>
  <c r="BE386"/>
  <c i="49" r="BE133"/>
  <c r="BE149"/>
  <c i="50" r="BE176"/>
  <c r="BE189"/>
  <c i="51" r="BE122"/>
  <c r="BE123"/>
  <c r="BE136"/>
  <c r="BE139"/>
  <c r="BE140"/>
  <c r="BE150"/>
  <c r="BE166"/>
  <c r="BE168"/>
  <c i="52" r="BE141"/>
  <c r="BE150"/>
  <c r="BE154"/>
  <c r="BE155"/>
  <c r="BE162"/>
  <c r="BE176"/>
  <c i="53" r="BE122"/>
  <c i="54" r="BE142"/>
  <c r="BE145"/>
  <c r="BE151"/>
  <c r="BE176"/>
  <c i="55" r="BE126"/>
  <c r="BE130"/>
  <c r="BE133"/>
  <c r="BE136"/>
  <c r="BE139"/>
  <c r="BE145"/>
  <c r="BE149"/>
  <c r="BE152"/>
  <c i="56" r="BE126"/>
  <c r="BE132"/>
  <c r="BE142"/>
  <c r="BE151"/>
  <c r="BE154"/>
  <c r="BE182"/>
  <c r="BE184"/>
  <c i="57" r="BE154"/>
  <c r="BE155"/>
  <c i="58" r="BE123"/>
  <c r="BE131"/>
  <c r="BE134"/>
  <c r="BE151"/>
  <c r="BE155"/>
  <c r="BE156"/>
  <c r="BE160"/>
  <c r="BE164"/>
  <c i="59" r="BE123"/>
  <c r="BE149"/>
  <c r="BE159"/>
  <c r="BE179"/>
  <c r="BE195"/>
  <c i="60" r="BE122"/>
  <c r="BE123"/>
  <c r="BE125"/>
  <c r="BE126"/>
  <c r="BE130"/>
  <c r="BE135"/>
  <c r="BE140"/>
  <c r="BE142"/>
  <c r="BE143"/>
  <c r="BE146"/>
  <c r="BE150"/>
  <c i="61" r="BE136"/>
  <c r="BE141"/>
  <c r="BE144"/>
  <c r="BE162"/>
  <c r="BE166"/>
  <c r="BE176"/>
  <c r="BE185"/>
  <c r="BE195"/>
  <c r="BE213"/>
  <c r="BE217"/>
  <c r="BE218"/>
  <c r="BE219"/>
  <c r="BE223"/>
  <c r="BE236"/>
  <c r="BE249"/>
  <c r="BE250"/>
  <c r="BE253"/>
  <c i="62" r="BE120"/>
  <c r="BE121"/>
  <c r="BE122"/>
  <c r="BE125"/>
  <c r="BE128"/>
  <c r="BE129"/>
  <c r="BE131"/>
  <c r="BE133"/>
  <c i="4" r="F37"/>
  <c i="1" r="BD97"/>
  <c i="5" r="F34"/>
  <c i="1" r="BA98"/>
  <c i="7" r="F35"/>
  <c i="1" r="BB100"/>
  <c i="8" r="F34"/>
  <c i="1" r="BA101"/>
  <c i="8" r="F37"/>
  <c i="1" r="BD101"/>
  <c i="9" r="F36"/>
  <c i="1" r="BC102"/>
  <c i="10" r="J34"/>
  <c i="1" r="AW103"/>
  <c i="12" r="F35"/>
  <c i="1" r="BB105"/>
  <c i="18" r="F34"/>
  <c i="1" r="BA111"/>
  <c i="36" r="J34"/>
  <c i="1" r="AW129"/>
  <c i="37" r="F37"/>
  <c i="1" r="BD130"/>
  <c i="41" r="J34"/>
  <c i="1" r="AW134"/>
  <c i="43" r="J34"/>
  <c i="1" r="AW136"/>
  <c i="45" r="F37"/>
  <c i="1" r="BD138"/>
  <c i="50" r="F36"/>
  <c i="1" r="BC143"/>
  <c i="57" r="F36"/>
  <c i="1" r="BC150"/>
  <c i="59" r="F36"/>
  <c i="1" r="BC152"/>
  <c i="3" r="F34"/>
  <c i="1" r="BA96"/>
  <c i="3" r="F36"/>
  <c i="1" r="BC96"/>
  <c i="8" r="J34"/>
  <c i="1" r="AW101"/>
  <c i="9" r="F34"/>
  <c i="1" r="BA102"/>
  <c i="9" r="F35"/>
  <c i="1" r="BB102"/>
  <c i="11" r="J34"/>
  <c i="1" r="AW104"/>
  <c i="13" r="F35"/>
  <c i="1" r="BB106"/>
  <c i="14" r="F35"/>
  <c i="1" r="BB107"/>
  <c i="15" r="F35"/>
  <c i="1" r="BB108"/>
  <c i="19" r="F36"/>
  <c i="1" r="BC112"/>
  <c i="20" r="F34"/>
  <c i="1" r="BA113"/>
  <c i="23" r="F34"/>
  <c i="1" r="BA116"/>
  <c i="25" r="F37"/>
  <c i="1" r="BD118"/>
  <c i="26" r="F34"/>
  <c i="1" r="BA119"/>
  <c i="27" r="F36"/>
  <c i="1" r="BC120"/>
  <c i="28" r="J34"/>
  <c i="1" r="AW121"/>
  <c i="29" r="F35"/>
  <c i="1" r="BB122"/>
  <c i="30" r="J34"/>
  <c i="1" r="AW123"/>
  <c i="31" r="F35"/>
  <c i="1" r="BB124"/>
  <c i="32" r="F34"/>
  <c i="1" r="BA125"/>
  <c i="33" r="F34"/>
  <c i="1" r="BA126"/>
  <c i="34" r="F37"/>
  <c i="1" r="BD127"/>
  <c i="34" r="J30"/>
  <c i="1" r="AG127"/>
  <c i="35" r="F35"/>
  <c i="1" r="BB128"/>
  <c i="36" r="F35"/>
  <c i="1" r="BB129"/>
  <c i="37" r="F36"/>
  <c i="1" r="BC130"/>
  <c i="39" r="F34"/>
  <c i="1" r="BA132"/>
  <c i="40" r="F36"/>
  <c i="1" r="BC133"/>
  <c i="45" r="J34"/>
  <c i="1" r="AW138"/>
  <c i="48" r="J34"/>
  <c i="1" r="AW141"/>
  <c i="57" r="F34"/>
  <c i="1" r="BA150"/>
  <c i="59" r="J34"/>
  <c i="1" r="AW152"/>
  <c i="60" r="F36"/>
  <c i="1" r="BC153"/>
  <c i="10" r="F34"/>
  <c i="1" r="BA103"/>
  <c i="12" r="F34"/>
  <c i="1" r="BA105"/>
  <c i="14" r="F37"/>
  <c i="1" r="BD107"/>
  <c i="17" r="F34"/>
  <c i="1" r="BA110"/>
  <c i="18" r="J34"/>
  <c i="1" r="AW111"/>
  <c i="24" r="J34"/>
  <c i="1" r="AW117"/>
  <c i="25" r="F36"/>
  <c i="1" r="BC118"/>
  <c i="27" r="F35"/>
  <c i="1" r="BB120"/>
  <c i="29" r="F36"/>
  <c i="1" r="BC122"/>
  <c i="31" r="F36"/>
  <c i="1" r="BC124"/>
  <c i="42" r="J34"/>
  <c i="1" r="AW135"/>
  <c i="45" r="F35"/>
  <c i="1" r="BB138"/>
  <c i="48" r="F37"/>
  <c i="1" r="BD141"/>
  <c i="50" r="J34"/>
  <c i="1" r="AW143"/>
  <c i="53" r="F37"/>
  <c i="1" r="BD146"/>
  <c i="58" r="J34"/>
  <c i="1" r="AW151"/>
  <c i="11" r="F35"/>
  <c i="1" r="BB104"/>
  <c i="14" r="F34"/>
  <c i="1" r="BA107"/>
  <c i="15" r="F37"/>
  <c i="1" r="BD108"/>
  <c i="17" r="F35"/>
  <c i="1" r="BB110"/>
  <c i="24" r="F34"/>
  <c i="1" r="BA117"/>
  <c i="24" r="F36"/>
  <c i="1" r="BC117"/>
  <c i="25" r="F35"/>
  <c i="1" r="BB118"/>
  <c i="34" r="F36"/>
  <c i="1" r="BC127"/>
  <c i="37" r="F34"/>
  <c i="1" r="BA130"/>
  <c i="40" r="F35"/>
  <c i="1" r="BB133"/>
  <c i="43" r="F37"/>
  <c i="1" r="BD136"/>
  <c i="46" r="F37"/>
  <c i="1" r="BD139"/>
  <c i="55" r="F34"/>
  <c i="1" r="BA148"/>
  <c i="55" r="F37"/>
  <c i="1" r="BD148"/>
  <c i="57" r="J34"/>
  <c i="1" r="AW150"/>
  <c i="59" r="F35"/>
  <c i="1" r="BB152"/>
  <c i="3" r="F35"/>
  <c i="1" r="BB96"/>
  <c i="5" r="F36"/>
  <c i="1" r="BC98"/>
  <c i="6" r="J34"/>
  <c i="1" r="AW99"/>
  <c i="7" r="F37"/>
  <c i="1" r="BD100"/>
  <c i="11" r="F34"/>
  <c i="1" r="BA104"/>
  <c i="21" r="F35"/>
  <c i="1" r="BB114"/>
  <c i="22" r="F37"/>
  <c i="1" r="BD115"/>
  <c i="39" r="F36"/>
  <c i="1" r="BC132"/>
  <c i="40" r="F34"/>
  <c i="1" r="BA133"/>
  <c i="43" r="F36"/>
  <c i="1" r="BC136"/>
  <c i="45" r="F34"/>
  <c i="1" r="BA138"/>
  <c i="47" r="F36"/>
  <c i="1" r="BC140"/>
  <c i="49" r="F36"/>
  <c i="1" r="BC142"/>
  <c i="52" r="J34"/>
  <c i="1" r="AW145"/>
  <c i="55" r="F35"/>
  <c i="1" r="BB148"/>
  <c i="60" r="J34"/>
  <c i="1" r="AW153"/>
  <c i="7" r="F36"/>
  <c i="1" r="BC100"/>
  <c i="8" r="F36"/>
  <c i="1" r="BC101"/>
  <c i="9" r="F37"/>
  <c i="1" r="BD102"/>
  <c i="10" r="F36"/>
  <c i="1" r="BC103"/>
  <c i="14" r="J34"/>
  <c i="1" r="AW107"/>
  <c i="19" r="J34"/>
  <c i="1" r="AW112"/>
  <c i="20" r="J34"/>
  <c i="1" r="AW113"/>
  <c i="21" r="F34"/>
  <c i="1" r="BA114"/>
  <c i="25" r="J34"/>
  <c i="1" r="AW118"/>
  <c i="39" r="F37"/>
  <c i="1" r="BD132"/>
  <c i="54" r="F35"/>
  <c i="1" r="BB147"/>
  <c i="56" r="F36"/>
  <c i="1" r="BC149"/>
  <c i="62" r="F36"/>
  <c i="1" r="BC155"/>
  <c i="11" r="F37"/>
  <c i="1" r="BD104"/>
  <c i="15" r="F34"/>
  <c i="1" r="BA108"/>
  <c i="17" r="F36"/>
  <c i="1" r="BC110"/>
  <c i="22" r="F34"/>
  <c i="1" r="BA115"/>
  <c i="23" r="F37"/>
  <c i="1" r="BD116"/>
  <c i="27" r="J34"/>
  <c i="1" r="AW120"/>
  <c i="28" r="F36"/>
  <c i="1" r="BC121"/>
  <c i="32" r="F35"/>
  <c i="1" r="BB125"/>
  <c i="34" r="F35"/>
  <c i="1" r="BB127"/>
  <c i="42" r="F35"/>
  <c i="1" r="BB135"/>
  <c i="43" r="F35"/>
  <c i="1" r="BB136"/>
  <c i="46" r="J34"/>
  <c i="1" r="AW139"/>
  <c i="49" r="F37"/>
  <c i="1" r="BD142"/>
  <c i="52" r="F34"/>
  <c i="1" r="BA145"/>
  <c i="52" r="F36"/>
  <c i="1" r="BC145"/>
  <c i="60" r="F37"/>
  <c i="1" r="BD153"/>
  <c i="3" r="J34"/>
  <c i="1" r="AW96"/>
  <c i="4" r="F35"/>
  <c i="1" r="BB97"/>
  <c i="5" r="J34"/>
  <c i="1" r="AW98"/>
  <c i="5" r="F37"/>
  <c i="1" r="BD98"/>
  <c i="10" r="F35"/>
  <c i="1" r="BB103"/>
  <c i="13" r="F36"/>
  <c i="1" r="BC106"/>
  <c i="17" r="F37"/>
  <c i="1" r="BD110"/>
  <c i="23" r="F36"/>
  <c i="1" r="BC116"/>
  <c i="30" r="F36"/>
  <c i="1" r="BC123"/>
  <c i="31" r="F34"/>
  <c i="1" r="BA124"/>
  <c i="32" r="F37"/>
  <c i="1" r="BD125"/>
  <c i="34" r="F34"/>
  <c i="1" r="BA127"/>
  <c i="35" r="F36"/>
  <c i="1" r="BC128"/>
  <c i="38" r="F36"/>
  <c i="1" r="BC131"/>
  <c i="41" r="F34"/>
  <c i="1" r="BA134"/>
  <c i="49" r="F35"/>
  <c i="1" r="BB142"/>
  <c i="51" r="F34"/>
  <c i="1" r="BA144"/>
  <c i="52" r="F35"/>
  <c i="1" r="BB145"/>
  <c i="60" r="F35"/>
  <c i="1" r="BB153"/>
  <c i="61" r="F36"/>
  <c i="1" r="BC154"/>
  <c i="8" r="F35"/>
  <c i="1" r="BB101"/>
  <c i="9" r="J34"/>
  <c i="1" r="AW102"/>
  <c i="12" r="F37"/>
  <c i="1" r="BD105"/>
  <c i="35" r="F34"/>
  <c i="1" r="BA128"/>
  <c i="36" r="F36"/>
  <c i="1" r="BC129"/>
  <c i="39" r="J34"/>
  <c i="1" r="AW132"/>
  <c i="40" r="F37"/>
  <c i="1" r="BD133"/>
  <c i="42" r="F34"/>
  <c i="1" r="BA135"/>
  <c i="44" r="F37"/>
  <c i="1" r="BD137"/>
  <c i="46" r="F35"/>
  <c i="1" r="BB139"/>
  <c i="48" r="F36"/>
  <c i="1" r="BC141"/>
  <c i="53" r="F34"/>
  <c i="1" r="BA146"/>
  <c i="56" r="F37"/>
  <c i="1" r="BD149"/>
  <c i="58" r="F34"/>
  <c i="1" r="BA151"/>
  <c i="59" r="F34"/>
  <c i="1" r="BA152"/>
  <c i="2" r="J34"/>
  <c i="1" r="AW95"/>
  <c i="4" r="F34"/>
  <c i="1" r="BA97"/>
  <c i="6" r="F35"/>
  <c i="1" r="BB99"/>
  <c i="7" r="J34"/>
  <c i="1" r="AW100"/>
  <c i="13" r="J34"/>
  <c i="1" r="AW106"/>
  <c i="18" r="F35"/>
  <c i="1" r="BB111"/>
  <c i="22" r="J34"/>
  <c i="1" r="AW115"/>
  <c i="37" r="J34"/>
  <c i="1" r="AW130"/>
  <c i="38" r="F35"/>
  <c i="1" r="BB131"/>
  <c i="40" r="J34"/>
  <c i="1" r="AW133"/>
  <c i="44" r="F36"/>
  <c i="1" r="BC137"/>
  <c i="46" r="F36"/>
  <c i="1" r="BC139"/>
  <c i="49" r="J34"/>
  <c i="1" r="AW142"/>
  <c i="51" r="F36"/>
  <c i="1" r="BC144"/>
  <c i="53" r="F35"/>
  <c i="1" r="BB146"/>
  <c i="55" r="F36"/>
  <c i="1" r="BC148"/>
  <c i="10" r="F37"/>
  <c i="1" r="BD103"/>
  <c i="13" r="F34"/>
  <c i="1" r="BA106"/>
  <c i="15" r="F36"/>
  <c i="1" r="BC108"/>
  <c i="16" r="F36"/>
  <c i="1" r="BC109"/>
  <c i="18" r="F36"/>
  <c i="1" r="BC111"/>
  <c i="19" r="F35"/>
  <c i="1" r="BB112"/>
  <c i="20" r="F35"/>
  <c i="1" r="BB113"/>
  <c i="21" r="J34"/>
  <c i="1" r="AW114"/>
  <c i="22" r="F35"/>
  <c i="1" r="BB115"/>
  <c i="23" r="J34"/>
  <c i="1" r="AW116"/>
  <c i="24" r="F37"/>
  <c i="1" r="BD117"/>
  <c i="25" r="F34"/>
  <c i="1" r="BA118"/>
  <c i="26" r="F37"/>
  <c i="1" r="BD119"/>
  <c i="28" r="F34"/>
  <c i="1" r="BA121"/>
  <c i="30" r="F34"/>
  <c i="1" r="BA123"/>
  <c i="30" r="F35"/>
  <c i="1" r="BB123"/>
  <c i="31" r="J34"/>
  <c i="1" r="AW124"/>
  <c i="33" r="F35"/>
  <c i="1" r="BB126"/>
  <c i="50" r="F34"/>
  <c i="1" r="BA143"/>
  <c i="55" r="J34"/>
  <c i="1" r="AW148"/>
  <c i="59" r="F37"/>
  <c i="1" r="BD152"/>
  <c i="61" r="J34"/>
  <c i="1" r="AW154"/>
  <c i="2" r="F37"/>
  <c i="1" r="BD95"/>
  <c i="12" r="J34"/>
  <c i="1" r="AW105"/>
  <c i="14" r="F36"/>
  <c i="1" r="BC107"/>
  <c i="16" r="F37"/>
  <c i="1" r="BD109"/>
  <c i="26" r="J34"/>
  <c i="1" r="AW119"/>
  <c i="26" r="F36"/>
  <c i="1" r="BC119"/>
  <c i="27" r="F37"/>
  <c i="1" r="BD120"/>
  <c i="29" r="J34"/>
  <c i="1" r="AW122"/>
  <c i="31" r="F37"/>
  <c i="1" r="BD124"/>
  <c i="32" r="J34"/>
  <c i="1" r="AW125"/>
  <c i="33" r="J34"/>
  <c i="1" r="AW126"/>
  <c i="33" r="F37"/>
  <c i="1" r="BD126"/>
  <c i="36" r="F37"/>
  <c i="1" r="BD129"/>
  <c i="38" r="F34"/>
  <c i="1" r="BA131"/>
  <c i="39" r="F35"/>
  <c i="1" r="BB132"/>
  <c i="41" r="F36"/>
  <c i="1" r="BC134"/>
  <c i="44" r="F35"/>
  <c i="1" r="BB137"/>
  <c i="47" r="F34"/>
  <c i="1" r="BA140"/>
  <c i="48" r="F35"/>
  <c i="1" r="BB141"/>
  <c i="51" r="J34"/>
  <c i="1" r="AW144"/>
  <c i="53" r="F36"/>
  <c i="1" r="BC146"/>
  <c i="54" r="F34"/>
  <c i="1" r="BA147"/>
  <c i="56" r="F35"/>
  <c i="1" r="BB149"/>
  <c i="61" r="F34"/>
  <c i="1" r="BA154"/>
  <c i="62" r="F34"/>
  <c i="1" r="BA155"/>
  <c i="62" r="F35"/>
  <c i="1" r="BB155"/>
  <c i="2" r="F35"/>
  <c i="1" r="BB95"/>
  <c i="4" r="J34"/>
  <c i="1" r="AW97"/>
  <c i="6" r="F36"/>
  <c i="1" r="BC99"/>
  <c i="7" r="F34"/>
  <c i="1" r="BA100"/>
  <c i="11" r="F36"/>
  <c i="1" r="BC104"/>
  <c i="35" r="F37"/>
  <c i="1" r="BD128"/>
  <c i="38" r="F37"/>
  <c i="1" r="BD131"/>
  <c i="41" r="F35"/>
  <c i="1" r="BB134"/>
  <c i="42" r="F37"/>
  <c i="1" r="BD135"/>
  <c i="46" r="F34"/>
  <c i="1" r="BA139"/>
  <c i="48" r="F34"/>
  <c i="1" r="BA141"/>
  <c i="51" r="F35"/>
  <c i="1" r="BB144"/>
  <c i="53" r="J34"/>
  <c i="1" r="AW146"/>
  <c i="54" r="F36"/>
  <c i="1" r="BC147"/>
  <c i="56" r="F34"/>
  <c i="1" r="BA149"/>
  <c i="58" r="F37"/>
  <c i="1" r="BD151"/>
  <c i="2" r="F36"/>
  <c i="1" r="BC95"/>
  <c i="4" r="F36"/>
  <c i="1" r="BC97"/>
  <c i="5" r="F35"/>
  <c i="1" r="BB98"/>
  <c i="6" r="F34"/>
  <c i="1" r="BA99"/>
  <c i="6" r="F37"/>
  <c i="1" r="BD99"/>
  <c i="20" r="F36"/>
  <c i="1" r="BC113"/>
  <c i="21" r="F36"/>
  <c i="1" r="BC114"/>
  <c i="22" r="F36"/>
  <c i="1" r="BC115"/>
  <c i="23" r="F35"/>
  <c i="1" r="BB116"/>
  <c i="24" r="F35"/>
  <c i="1" r="BB117"/>
  <c i="26" r="F35"/>
  <c i="1" r="BB119"/>
  <c i="27" r="F34"/>
  <c i="1" r="BA120"/>
  <c i="28" r="F37"/>
  <c i="1" r="BD121"/>
  <c i="30" r="F37"/>
  <c i="1" r="BD123"/>
  <c i="32" r="F36"/>
  <c i="1" r="BC125"/>
  <c i="33" r="F36"/>
  <c i="1" r="BC126"/>
  <c i="34" r="J34"/>
  <c i="1" r="AW127"/>
  <c i="36" r="F34"/>
  <c i="1" r="BA129"/>
  <c i="38" r="J34"/>
  <c i="1" r="AW131"/>
  <c i="47" r="F35"/>
  <c i="1" r="BB140"/>
  <c i="50" r="F35"/>
  <c i="1" r="BB143"/>
  <c i="52" r="F37"/>
  <c i="1" r="BD145"/>
  <c i="57" r="F37"/>
  <c i="1" r="BD150"/>
  <c i="58" r="F36"/>
  <c i="1" r="BC151"/>
  <c i="61" r="F35"/>
  <c i="1" r="BB154"/>
  <c i="13" r="F37"/>
  <c i="1" r="BD106"/>
  <c i="16" r="F34"/>
  <c i="1" r="BA109"/>
  <c i="19" r="F34"/>
  <c i="1" r="BA112"/>
  <c i="19" r="F37"/>
  <c i="1" r="BD112"/>
  <c i="20" r="F37"/>
  <c i="1" r="BD113"/>
  <c i="21" r="F37"/>
  <c i="1" r="BD114"/>
  <c i="29" r="F34"/>
  <c i="1" r="BA122"/>
  <c i="41" r="F37"/>
  <c i="1" r="BD134"/>
  <c i="43" r="F34"/>
  <c i="1" r="BA136"/>
  <c i="44" r="J34"/>
  <c i="1" r="AW137"/>
  <c i="47" r="J34"/>
  <c i="1" r="AW140"/>
  <c i="49" r="F34"/>
  <c i="1" r="BA142"/>
  <c i="51" r="F37"/>
  <c i="1" r="BD144"/>
  <c i="54" r="J34"/>
  <c i="1" r="AW147"/>
  <c i="56" r="J34"/>
  <c i="1" r="AW149"/>
  <c i="57" r="F35"/>
  <c i="1" r="BB150"/>
  <c i="60" r="F34"/>
  <c i="1" r="BA153"/>
  <c i="61" r="F37"/>
  <c i="1" r="BD154"/>
  <c i="2" r="F34"/>
  <c i="1" r="BA95"/>
  <c i="3" r="F37"/>
  <c i="1" r="BD96"/>
  <c i="12" r="F36"/>
  <c i="1" r="BC105"/>
  <c i="15" r="J34"/>
  <c i="1" r="AW108"/>
  <c i="16" r="J34"/>
  <c i="1" r="AW109"/>
  <c i="17" r="J34"/>
  <c i="1" r="AW110"/>
  <c i="18" r="F37"/>
  <c i="1" r="BD111"/>
  <c i="28" r="F35"/>
  <c i="1" r="BB121"/>
  <c i="29" r="F37"/>
  <c i="1" r="BD122"/>
  <c i="35" r="J34"/>
  <c i="1" r="AW128"/>
  <c i="37" r="F35"/>
  <c i="1" r="BB130"/>
  <c i="42" r="F36"/>
  <c i="1" r="BC135"/>
  <c i="44" r="F34"/>
  <c i="1" r="BA137"/>
  <c i="45" r="F36"/>
  <c i="1" r="BC138"/>
  <c i="47" r="F37"/>
  <c i="1" r="BD140"/>
  <c i="50" r="F37"/>
  <c i="1" r="BD143"/>
  <c i="54" r="F37"/>
  <c i="1" r="BD147"/>
  <c i="58" r="F35"/>
  <c i="1" r="BB151"/>
  <c i="62" r="J34"/>
  <c i="1" r="AW155"/>
  <c i="62" r="F37"/>
  <c i="1" r="BD155"/>
  <c i="36" l="1" r="P122"/>
  <c i="1" r="AU129"/>
  <c i="17" r="R126"/>
  <c i="60" r="R120"/>
  <c r="R119"/>
  <c i="27" r="P119"/>
  <c i="1" r="AU120"/>
  <c i="26" r="R119"/>
  <c i="23" r="P119"/>
  <c i="1" r="AU116"/>
  <c i="22" r="T119"/>
  <c i="18" r="BK125"/>
  <c r="J125"/>
  <c i="15" r="T126"/>
  <c i="12" r="P126"/>
  <c i="1" r="AU105"/>
  <c i="10" r="P129"/>
  <c i="1" r="AU103"/>
  <c i="46" r="P124"/>
  <c r="P123"/>
  <c i="1" r="AU139"/>
  <c i="45" r="T130"/>
  <c r="T129"/>
  <c i="39" r="T127"/>
  <c i="37" r="P131"/>
  <c r="P130"/>
  <c i="1" r="AU130"/>
  <c i="35" r="P126"/>
  <c i="1" r="AU128"/>
  <c i="25" r="R119"/>
  <c i="18" r="P125"/>
  <c i="1" r="AU111"/>
  <c i="14" r="R126"/>
  <c i="11" r="P128"/>
  <c i="1" r="AU104"/>
  <c i="60" r="P120"/>
  <c r="P119"/>
  <c i="1" r="AU153"/>
  <c i="59" r="R119"/>
  <c i="49" r="P119"/>
  <c i="1" r="AU142"/>
  <c i="45" r="P130"/>
  <c r="P129"/>
  <c i="1" r="AU138"/>
  <c i="43" r="P130"/>
  <c r="P129"/>
  <c i="1" r="AU136"/>
  <c i="39" r="R127"/>
  <c i="36" r="R122"/>
  <c i="22" r="BK119"/>
  <c r="J119"/>
  <c i="12" r="R126"/>
  <c i="17" r="P126"/>
  <c i="1" r="AU110"/>
  <c i="42" r="R130"/>
  <c r="R129"/>
  <c i="30" r="P120"/>
  <c r="P119"/>
  <c i="1" r="AU123"/>
  <c i="61" r="P130"/>
  <c i="1" r="AU154"/>
  <c i="56" r="R119"/>
  <c i="48" r="P130"/>
  <c r="P129"/>
  <c i="1" r="AU141"/>
  <c i="40" r="R125"/>
  <c r="R124"/>
  <c i="28" r="T119"/>
  <c i="26" r="P119"/>
  <c i="1" r="AU119"/>
  <c i="25" r="BK119"/>
  <c r="J119"/>
  <c r="J96"/>
  <c i="24" r="T119"/>
  <c i="23" r="T119"/>
  <c i="15" r="R126"/>
  <c i="10" r="R129"/>
  <c i="41" r="R130"/>
  <c r="R129"/>
  <c i="38" r="P131"/>
  <c r="P130"/>
  <c i="1" r="AU131"/>
  <c i="37" r="R131"/>
  <c r="R130"/>
  <c i="21" r="R119"/>
  <c i="11" r="R128"/>
  <c i="10" r="T129"/>
  <c i="48" r="T130"/>
  <c r="T129"/>
  <c i="41" r="T130"/>
  <c r="T129"/>
  <c i="40" r="P125"/>
  <c r="P124"/>
  <c i="1" r="AU133"/>
  <c i="16" r="P128"/>
  <c i="1" r="AU109"/>
  <c i="15" r="P126"/>
  <c i="1" r="AU108"/>
  <c i="14" r="T126"/>
  <c i="12" r="T126"/>
  <c i="57" r="T119"/>
  <c i="50" r="T119"/>
  <c i="45" r="R130"/>
  <c r="R129"/>
  <c i="18" r="R125"/>
  <c i="14" r="P126"/>
  <c i="1" r="AU107"/>
  <c i="13" r="P126"/>
  <c i="1" r="AU106"/>
  <c i="51" r="P119"/>
  <c i="1" r="AU144"/>
  <c i="47" r="R122"/>
  <c r="R121"/>
  <c i="23" r="BK119"/>
  <c r="J119"/>
  <c i="22" r="P119"/>
  <c i="1" r="AU115"/>
  <c i="18" r="T125"/>
  <c i="15" r="BK126"/>
  <c r="J126"/>
  <c r="J96"/>
  <c i="13" r="R126"/>
  <c i="48" r="R130"/>
  <c r="R129"/>
  <c i="46" r="R124"/>
  <c r="R123"/>
  <c i="44" r="T130"/>
  <c r="T129"/>
  <c i="42" r="T130"/>
  <c r="T129"/>
  <c i="35" r="T126"/>
  <c i="42" r="P130"/>
  <c r="P129"/>
  <c i="1" r="AU135"/>
  <c i="39" r="P127"/>
  <c i="1" r="AU132"/>
  <c i="38" r="T131"/>
  <c r="T130"/>
  <c i="35" r="R126"/>
  <c i="54" r="P119"/>
  <c i="1" r="AU147"/>
  <c i="51" r="T119"/>
  <c i="44" r="P130"/>
  <c r="P129"/>
  <c i="1" r="AU137"/>
  <c i="43" r="R130"/>
  <c r="R129"/>
  <c i="41" r="P130"/>
  <c r="P129"/>
  <c i="1" r="AU134"/>
  <c i="17" r="T126"/>
  <c i="16" r="T128"/>
  <c i="11" r="T128"/>
  <c i="50" r="P119"/>
  <c i="1" r="AU143"/>
  <c i="38" r="R131"/>
  <c r="R130"/>
  <c i="30" r="R120"/>
  <c r="R119"/>
  <c i="55" r="T119"/>
  <c i="52" r="R119"/>
  <c i="40" r="T125"/>
  <c r="T124"/>
  <c i="16" r="R128"/>
  <c i="4" r="BK118"/>
  <c r="J118"/>
  <c r="J96"/>
  <c i="5" r="BK118"/>
  <c r="J118"/>
  <c r="J96"/>
  <c i="6" r="BK118"/>
  <c r="J118"/>
  <c r="J120"/>
  <c r="J98"/>
  <c i="9" r="BK119"/>
  <c r="BK118"/>
  <c r="J118"/>
  <c i="11" r="BK607"/>
  <c r="J607"/>
  <c r="J105"/>
  <c r="BK638"/>
  <c r="J638"/>
  <c r="J107"/>
  <c i="12" r="BK126"/>
  <c r="J126"/>
  <c r="J96"/>
  <c r="BK326"/>
  <c r="J326"/>
  <c r="J105"/>
  <c i="16" r="J129"/>
  <c r="J97"/>
  <c r="J130"/>
  <c r="J98"/>
  <c r="BK668"/>
  <c r="J668"/>
  <c r="J107"/>
  <c i="22" r="J121"/>
  <c r="J98"/>
  <c i="35" r="J127"/>
  <c r="J97"/>
  <c r="BK430"/>
  <c r="J430"/>
  <c r="J105"/>
  <c i="37" r="BK435"/>
  <c r="J435"/>
  <c r="J107"/>
  <c r="J463"/>
  <c r="J110"/>
  <c i="38" r="J427"/>
  <c r="J108"/>
  <c r="BK449"/>
  <c r="J449"/>
  <c r="J109"/>
  <c i="39" r="BK349"/>
  <c r="J349"/>
  <c r="J106"/>
  <c i="40" r="BK125"/>
  <c r="J125"/>
  <c r="J97"/>
  <c i="41" r="BK496"/>
  <c r="J496"/>
  <c r="J108"/>
  <c i="42" r="BK130"/>
  <c r="J130"/>
  <c r="J97"/>
  <c r="BK379"/>
  <c r="J379"/>
  <c r="J106"/>
  <c i="44" r="BK130"/>
  <c r="J130"/>
  <c r="J97"/>
  <c r="BK528"/>
  <c r="J528"/>
  <c r="J106"/>
  <c i="45" r="J552"/>
  <c r="J107"/>
  <c i="46" r="BK124"/>
  <c r="J124"/>
  <c r="J97"/>
  <c i="48" r="BK130"/>
  <c r="J130"/>
  <c r="J97"/>
  <c r="BK373"/>
  <c r="J373"/>
  <c r="J106"/>
  <c r="J397"/>
  <c r="J109"/>
  <c i="51" r="BK120"/>
  <c r="J120"/>
  <c r="J97"/>
  <c i="52" r="BK119"/>
  <c r="J119"/>
  <c i="54" r="J121"/>
  <c r="J98"/>
  <c i="55" r="BK119"/>
  <c r="J119"/>
  <c r="J96"/>
  <c i="56" r="BK120"/>
  <c r="J120"/>
  <c r="J97"/>
  <c i="57" r="BK120"/>
  <c r="BK119"/>
  <c r="J119"/>
  <c r="J96"/>
  <c i="58" r="BK120"/>
  <c r="BK119"/>
  <c r="J119"/>
  <c i="7" r="BK119"/>
  <c r="J119"/>
  <c r="J97"/>
  <c i="8" r="BK119"/>
  <c r="J119"/>
  <c r="J97"/>
  <c i="10" r="J562"/>
  <c r="J107"/>
  <c i="14" r="BK126"/>
  <c r="J126"/>
  <c r="J330"/>
  <c r="J106"/>
  <c i="20" r="BK119"/>
  <c r="J119"/>
  <c r="J97"/>
  <c i="21" r="BK120"/>
  <c r="BK119"/>
  <c r="J119"/>
  <c r="J96"/>
  <c i="22" r="J120"/>
  <c r="J97"/>
  <c i="26" r="BK120"/>
  <c r="J120"/>
  <c r="J97"/>
  <c i="27" r="J121"/>
  <c r="J98"/>
  <c i="28" r="BK119"/>
  <c r="J119"/>
  <c r="J121"/>
  <c r="J98"/>
  <c i="31" r="BK119"/>
  <c r="J119"/>
  <c r="J97"/>
  <c i="36" r="BK208"/>
  <c r="J208"/>
  <c r="J101"/>
  <c i="37" r="BK131"/>
  <c r="J131"/>
  <c r="J97"/>
  <c i="39" r="BK127"/>
  <c r="J127"/>
  <c i="44" r="BK544"/>
  <c r="J544"/>
  <c r="J108"/>
  <c i="45" r="J569"/>
  <c r="J109"/>
  <c i="49" r="BK120"/>
  <c r="J120"/>
  <c r="J97"/>
  <c i="50" r="BK120"/>
  <c r="BK119"/>
  <c r="J119"/>
  <c r="J96"/>
  <c i="52" r="J121"/>
  <c r="J98"/>
  <c i="53" r="BK120"/>
  <c r="BK119"/>
  <c r="J119"/>
  <c r="J96"/>
  <c i="55" r="J121"/>
  <c r="J98"/>
  <c i="61" r="BK221"/>
  <c r="J221"/>
  <c r="J99"/>
  <c r="J232"/>
  <c r="J102"/>
  <c r="BK239"/>
  <c r="J239"/>
  <c r="J105"/>
  <c r="J248"/>
  <c r="J108"/>
  <c r="J252"/>
  <c r="J110"/>
  <c i="11" r="BK128"/>
  <c r="J128"/>
  <c r="J96"/>
  <c i="13" r="BK322"/>
  <c r="J322"/>
  <c r="J105"/>
  <c i="15" r="J127"/>
  <c r="J97"/>
  <c r="J338"/>
  <c r="J106"/>
  <c i="17" r="BK393"/>
  <c r="J393"/>
  <c r="J105"/>
  <c i="18" r="J126"/>
  <c r="J97"/>
  <c i="19" r="BK119"/>
  <c r="J119"/>
  <c r="J97"/>
  <c i="23" r="J120"/>
  <c r="J97"/>
  <c r="J121"/>
  <c r="J98"/>
  <c i="24" r="BK120"/>
  <c r="J120"/>
  <c r="J97"/>
  <c i="25" r="J120"/>
  <c r="J97"/>
  <c r="J121"/>
  <c r="J98"/>
  <c i="27" r="BK119"/>
  <c r="J119"/>
  <c r="J96"/>
  <c i="30" r="BK120"/>
  <c r="J120"/>
  <c r="J97"/>
  <c i="32" r="BK119"/>
  <c r="J119"/>
  <c r="J97"/>
  <c i="34" r="J96"/>
  <c i="41" r="BK465"/>
  <c r="J465"/>
  <c r="J106"/>
  <c i="42" r="BK404"/>
  <c r="J404"/>
  <c r="J108"/>
  <c i="43" r="BK416"/>
  <c r="J416"/>
  <c r="J108"/>
  <c i="45" r="BK130"/>
  <c r="BK129"/>
  <c r="J129"/>
  <c r="J96"/>
  <c i="47" r="BK122"/>
  <c r="J122"/>
  <c r="J97"/>
  <c i="54" r="BK119"/>
  <c r="J119"/>
  <c i="59" r="BK119"/>
  <c r="J119"/>
  <c r="J96"/>
  <c i="60" r="BK120"/>
  <c r="BK119"/>
  <c r="J119"/>
  <c r="J96"/>
  <c i="61" r="BK131"/>
  <c r="J131"/>
  <c r="J97"/>
  <c i="3" r="BK119"/>
  <c r="J119"/>
  <c r="J97"/>
  <c i="10" r="BK592"/>
  <c r="J592"/>
  <c r="J108"/>
  <c i="13" r="BK126"/>
  <c r="J126"/>
  <c r="J96"/>
  <c i="17" r="BK126"/>
  <c r="J126"/>
  <c r="J96"/>
  <c i="29" r="BK119"/>
  <c r="J119"/>
  <c r="J97"/>
  <c i="33" r="BK117"/>
  <c r="J117"/>
  <c r="J96"/>
  <c i="38" r="BK131"/>
  <c r="J131"/>
  <c r="J97"/>
  <c i="41" r="BK130"/>
  <c r="BK129"/>
  <c r="J129"/>
  <c r="J96"/>
  <c i="43" r="BK130"/>
  <c r="J130"/>
  <c r="J97"/>
  <c r="BK391"/>
  <c r="J391"/>
  <c r="J106"/>
  <c i="61" r="BK234"/>
  <c r="J234"/>
  <c r="J103"/>
  <c i="62" r="BK117"/>
  <c r="J117"/>
  <c r="J96"/>
  <c i="18" r="J30"/>
  <c i="1" r="AG111"/>
  <c i="58" r="J30"/>
  <c i="1" r="AG151"/>
  <c i="39" r="J30"/>
  <c i="1" r="AG132"/>
  <c r="BC94"/>
  <c r="W32"/>
  <c i="4" r="F33"/>
  <c i="1" r="AZ97"/>
  <c i="6" r="J33"/>
  <c i="1" r="AV99"/>
  <c r="AT99"/>
  <c i="9" r="J33"/>
  <c i="1" r="AV102"/>
  <c r="AT102"/>
  <c i="21" r="J33"/>
  <c i="1" r="AV114"/>
  <c r="AT114"/>
  <c i="36" r="F33"/>
  <c i="1" r="AZ129"/>
  <c i="37" r="J33"/>
  <c i="1" r="AV130"/>
  <c r="AT130"/>
  <c i="41" r="F33"/>
  <c i="1" r="AZ134"/>
  <c i="50" r="F33"/>
  <c i="1" r="AZ143"/>
  <c i="54" r="J33"/>
  <c i="1" r="AV147"/>
  <c r="AT147"/>
  <c i="57" r="J33"/>
  <c i="1" r="AV150"/>
  <c r="AT150"/>
  <c r="BD94"/>
  <c r="W33"/>
  <c i="3" r="F33"/>
  <c i="1" r="AZ96"/>
  <c i="13" r="F33"/>
  <c i="1" r="AZ106"/>
  <c i="15" r="J33"/>
  <c i="1" r="AV108"/>
  <c r="AT108"/>
  <c i="24" r="J33"/>
  <c i="1" r="AV117"/>
  <c r="AT117"/>
  <c i="28" r="F33"/>
  <c i="1" r="AZ121"/>
  <c i="32" r="F33"/>
  <c i="1" r="AZ125"/>
  <c i="40" r="F33"/>
  <c i="1" r="AZ133"/>
  <c i="55" r="J33"/>
  <c i="1" r="AV148"/>
  <c r="AT148"/>
  <c r="BB94"/>
  <c r="W31"/>
  <c i="21" r="F33"/>
  <c i="1" r="AZ114"/>
  <c i="24" r="F33"/>
  <c i="1" r="AZ117"/>
  <c i="29" r="F33"/>
  <c i="1" r="AZ122"/>
  <c i="30" r="F33"/>
  <c i="1" r="AZ123"/>
  <c i="41" r="J33"/>
  <c i="1" r="AV134"/>
  <c r="AT134"/>
  <c i="45" r="F33"/>
  <c i="1" r="AZ138"/>
  <c i="18" r="J33"/>
  <c i="1" r="AV111"/>
  <c r="AT111"/>
  <c i="26" r="F33"/>
  <c i="1" r="AZ119"/>
  <c i="28" r="J33"/>
  <c i="1" r="AV121"/>
  <c r="AT121"/>
  <c i="33" r="F33"/>
  <c i="1" r="AZ126"/>
  <c i="36" r="J33"/>
  <c i="1" r="AV129"/>
  <c r="AT129"/>
  <c i="39" r="J33"/>
  <c i="1" r="AV132"/>
  <c r="AT132"/>
  <c i="43" r="J33"/>
  <c i="1" r="AV136"/>
  <c r="AT136"/>
  <c i="48" r="F33"/>
  <c i="1" r="AZ141"/>
  <c i="53" r="J33"/>
  <c i="1" r="AV146"/>
  <c r="AT146"/>
  <c i="59" r="J33"/>
  <c i="1" r="AV152"/>
  <c r="AT152"/>
  <c i="22" r="J30"/>
  <c i="1" r="AG115"/>
  <c i="23" r="J30"/>
  <c i="1" r="AG116"/>
  <c i="6" r="J30"/>
  <c i="1" r="AG99"/>
  <c r="AN99"/>
  <c i="52" r="J30"/>
  <c i="1" r="AG145"/>
  <c i="28" r="J30"/>
  <c i="1" r="AG121"/>
  <c r="AN121"/>
  <c i="2" r="J33"/>
  <c i="1" r="AV95"/>
  <c r="AT95"/>
  <c i="8" r="F33"/>
  <c i="1" r="AZ101"/>
  <c i="12" r="J33"/>
  <c i="1" r="AV105"/>
  <c r="AT105"/>
  <c i="38" r="J33"/>
  <c i="1" r="AV131"/>
  <c r="AT131"/>
  <c i="43" r="F33"/>
  <c i="1" r="AZ136"/>
  <c i="44" r="F33"/>
  <c i="1" r="AZ137"/>
  <c i="2" r="F33"/>
  <c i="1" r="AZ95"/>
  <c i="9" r="F33"/>
  <c i="1" r="AZ102"/>
  <c i="11" r="F33"/>
  <c i="1" r="AZ104"/>
  <c i="27" r="F33"/>
  <c i="1" r="AZ120"/>
  <c i="31" r="J33"/>
  <c i="1" r="AV124"/>
  <c r="AT124"/>
  <c i="34" r="F33"/>
  <c i="1" r="AZ127"/>
  <c i="37" r="F33"/>
  <c i="1" r="AZ130"/>
  <c i="46" r="J33"/>
  <c i="1" r="AV139"/>
  <c r="AT139"/>
  <c i="54" r="F33"/>
  <c i="1" r="AZ147"/>
  <c i="56" r="J33"/>
  <c i="1" r="AV149"/>
  <c r="AT149"/>
  <c i="15" r="F33"/>
  <c i="1" r="AZ108"/>
  <c i="20" r="J33"/>
  <c i="1" r="AV113"/>
  <c r="AT113"/>
  <c i="23" r="F33"/>
  <c i="1" r="AZ116"/>
  <c i="32" r="J33"/>
  <c i="1" r="AV125"/>
  <c r="AT125"/>
  <c i="34" r="J33"/>
  <c i="1" r="AV127"/>
  <c r="AT127"/>
  <c i="42" r="J33"/>
  <c i="1" r="AV135"/>
  <c r="AT135"/>
  <c i="48" r="J33"/>
  <c i="1" r="AV141"/>
  <c r="AT141"/>
  <c i="17" r="F33"/>
  <c i="1" r="AZ110"/>
  <c i="49" r="F33"/>
  <c i="1" r="AZ142"/>
  <c i="56" r="F33"/>
  <c i="1" r="AZ149"/>
  <c i="60" r="J33"/>
  <c i="1" r="AV153"/>
  <c r="AT153"/>
  <c i="9" r="J30"/>
  <c i="1" r="AG102"/>
  <c r="AN102"/>
  <c i="2" r="J30"/>
  <c i="1" r="AG95"/>
  <c r="AN95"/>
  <c i="14" r="J30"/>
  <c i="1" r="AG107"/>
  <c i="54" r="J30"/>
  <c i="1" r="AG147"/>
  <c r="AN147"/>
  <c i="3" r="J33"/>
  <c i="1" r="AV96"/>
  <c r="AT96"/>
  <c i="7" r="F33"/>
  <c i="1" r="AZ100"/>
  <c i="10" r="F33"/>
  <c i="1" r="AZ103"/>
  <c i="39" r="F33"/>
  <c i="1" r="AZ132"/>
  <c i="42" r="F33"/>
  <c i="1" r="AZ135"/>
  <c i="47" r="J33"/>
  <c i="1" r="AV140"/>
  <c r="AT140"/>
  <c i="51" r="J33"/>
  <c i="1" r="AV144"/>
  <c r="AT144"/>
  <c i="55" r="F33"/>
  <c i="1" r="AZ148"/>
  <c i="61" r="F33"/>
  <c i="1" r="AZ154"/>
  <c i="5" r="J33"/>
  <c i="1" r="AV98"/>
  <c r="AT98"/>
  <c i="6" r="F33"/>
  <c i="1" r="AZ99"/>
  <c i="7" r="J33"/>
  <c i="1" r="AV100"/>
  <c r="AT100"/>
  <c i="8" r="J33"/>
  <c i="1" r="AV101"/>
  <c r="AT101"/>
  <c i="10" r="J33"/>
  <c i="1" r="AV103"/>
  <c r="AT103"/>
  <c i="14" r="F33"/>
  <c i="1" r="AZ107"/>
  <c i="16" r="J33"/>
  <c i="1" r="AV109"/>
  <c r="AT109"/>
  <c i="35" r="J33"/>
  <c i="1" r="AV128"/>
  <c r="AT128"/>
  <c i="60" r="F33"/>
  <c i="1" r="AZ153"/>
  <c i="14" r="J33"/>
  <c i="1" r="AV107"/>
  <c r="AT107"/>
  <c i="18" r="F33"/>
  <c i="1" r="AZ111"/>
  <c i="58" r="F33"/>
  <c i="1" r="AZ151"/>
  <c r="BA94"/>
  <c r="AW94"/>
  <c r="AK30"/>
  <c i="13" r="J33"/>
  <c i="1" r="AV106"/>
  <c r="AT106"/>
  <c i="17" r="J33"/>
  <c i="1" r="AV110"/>
  <c r="AT110"/>
  <c i="50" r="J33"/>
  <c i="1" r="AV143"/>
  <c r="AT143"/>
  <c i="57" r="F33"/>
  <c i="1" r="AZ150"/>
  <c i="62" r="F33"/>
  <c i="1" r="AZ155"/>
  <c i="19" r="J33"/>
  <c i="1" r="AV112"/>
  <c r="AT112"/>
  <c i="20" r="F33"/>
  <c i="1" r="AZ113"/>
  <c i="22" r="J33"/>
  <c i="1" r="AV115"/>
  <c r="AT115"/>
  <c i="26" r="J33"/>
  <c i="1" r="AV119"/>
  <c r="AT119"/>
  <c i="29" r="J33"/>
  <c i="1" r="AV122"/>
  <c r="AT122"/>
  <c i="38" r="F33"/>
  <c i="1" r="AZ131"/>
  <c i="44" r="J33"/>
  <c i="1" r="AV137"/>
  <c r="AT137"/>
  <c i="47" r="F33"/>
  <c i="1" r="AZ140"/>
  <c i="49" r="J33"/>
  <c i="1" r="AV142"/>
  <c r="AT142"/>
  <c i="52" r="J33"/>
  <c i="1" r="AV145"/>
  <c r="AT145"/>
  <c i="61" r="J33"/>
  <c i="1" r="AV154"/>
  <c r="AT154"/>
  <c i="11" r="J33"/>
  <c i="1" r="AV104"/>
  <c r="AT104"/>
  <c i="19" r="F33"/>
  <c i="1" r="AZ112"/>
  <c i="22" r="F33"/>
  <c i="1" r="AZ115"/>
  <c i="25" r="F33"/>
  <c i="1" r="AZ118"/>
  <c i="31" r="F33"/>
  <c i="1" r="AZ124"/>
  <c i="33" r="J33"/>
  <c i="1" r="AV126"/>
  <c r="AT126"/>
  <c i="46" r="F33"/>
  <c i="1" r="AZ139"/>
  <c i="51" r="F33"/>
  <c i="1" r="AZ144"/>
  <c i="53" r="F33"/>
  <c i="1" r="AZ146"/>
  <c i="59" r="F33"/>
  <c i="1" r="AZ152"/>
  <c i="4" r="J33"/>
  <c i="1" r="AV97"/>
  <c r="AT97"/>
  <c i="5" r="F33"/>
  <c i="1" r="AZ98"/>
  <c i="12" r="F33"/>
  <c i="1" r="AZ105"/>
  <c i="16" r="F33"/>
  <c i="1" r="AZ109"/>
  <c i="23" r="J33"/>
  <c i="1" r="AV116"/>
  <c r="AT116"/>
  <c i="25" r="J33"/>
  <c i="1" r="AV118"/>
  <c r="AT118"/>
  <c i="27" r="J33"/>
  <c i="1" r="AV120"/>
  <c r="AT120"/>
  <c i="30" r="J33"/>
  <c i="1" r="AV123"/>
  <c r="AT123"/>
  <c i="35" r="F33"/>
  <c i="1" r="AZ128"/>
  <c i="40" r="J33"/>
  <c i="1" r="AV133"/>
  <c r="AT133"/>
  <c i="45" r="J33"/>
  <c i="1" r="AV138"/>
  <c r="AT138"/>
  <c i="52" r="F33"/>
  <c i="1" r="AZ145"/>
  <c i="58" r="J33"/>
  <c i="1" r="AV151"/>
  <c r="AT151"/>
  <c i="62" r="J33"/>
  <c i="1" r="AV155"/>
  <c r="AT155"/>
  <c i="9" l="1" r="J39"/>
  <c i="52" r="J39"/>
  <c i="54" r="J39"/>
  <c i="2" r="J39"/>
  <c i="22" r="J39"/>
  <c i="39" r="J39"/>
  <c i="14" r="J39"/>
  <c i="23" r="J39"/>
  <c i="58" r="J39"/>
  <c i="6" r="J39"/>
  <c i="18" r="J39"/>
  <c i="28" r="J39"/>
  <c i="35" r="BK126"/>
  <c r="J126"/>
  <c r="J96"/>
  <c i="36" r="BK122"/>
  <c r="J122"/>
  <c i="16" r="BK128"/>
  <c r="J128"/>
  <c r="J96"/>
  <c i="10" r="BK129"/>
  <c r="J129"/>
  <c r="J96"/>
  <c i="6" r="J96"/>
  <c i="7" r="BK118"/>
  <c r="J118"/>
  <c r="J96"/>
  <c i="8" r="BK118"/>
  <c r="J118"/>
  <c r="J96"/>
  <c i="9" r="J96"/>
  <c r="J119"/>
  <c r="J97"/>
  <c i="22" r="J96"/>
  <c i="38" r="BK130"/>
  <c r="J130"/>
  <c r="J96"/>
  <c i="40" r="BK124"/>
  <c r="J124"/>
  <c r="J96"/>
  <c i="43" r="BK129"/>
  <c r="J129"/>
  <c i="44" r="BK129"/>
  <c r="J129"/>
  <c i="50" r="J120"/>
  <c r="J97"/>
  <c i="53" r="J120"/>
  <c r="J97"/>
  <c i="56" r="BK119"/>
  <c r="J119"/>
  <c i="58" r="J96"/>
  <c i="60" r="J120"/>
  <c r="J97"/>
  <c i="3" r="BK118"/>
  <c r="J118"/>
  <c r="J96"/>
  <c i="14" r="J96"/>
  <c i="18" r="J96"/>
  <c i="19" r="BK118"/>
  <c r="J118"/>
  <c r="J96"/>
  <c i="21" r="J120"/>
  <c r="J97"/>
  <c i="28" r="J96"/>
  <c i="39" r="J96"/>
  <c i="45" r="J130"/>
  <c r="J97"/>
  <c i="46" r="BK123"/>
  <c r="J123"/>
  <c r="J96"/>
  <c i="48" r="BK129"/>
  <c r="J129"/>
  <c r="J96"/>
  <c i="49" r="BK119"/>
  <c r="J119"/>
  <c i="54" r="J96"/>
  <c i="58" r="J120"/>
  <c r="J97"/>
  <c i="20" r="BK118"/>
  <c r="J118"/>
  <c i="23" r="J96"/>
  <c i="24" r="BK119"/>
  <c r="J119"/>
  <c r="J96"/>
  <c i="26" r="BK119"/>
  <c r="J119"/>
  <c r="J96"/>
  <c i="29" r="BK118"/>
  <c r="J118"/>
  <c r="J96"/>
  <c i="31" r="BK118"/>
  <c r="J118"/>
  <c r="J96"/>
  <c i="41" r="J130"/>
  <c r="J97"/>
  <c i="47" r="BK121"/>
  <c r="J121"/>
  <c r="J96"/>
  <c i="51" r="BK119"/>
  <c r="J119"/>
  <c i="52" r="J96"/>
  <c i="57" r="J120"/>
  <c r="J97"/>
  <c i="30" r="BK119"/>
  <c r="J119"/>
  <c i="32" r="BK118"/>
  <c r="J118"/>
  <c i="34" r="J39"/>
  <c i="37" r="BK130"/>
  <c r="J130"/>
  <c r="J96"/>
  <c i="42" r="BK129"/>
  <c r="J129"/>
  <c r="J96"/>
  <c i="61" r="BK130"/>
  <c r="J130"/>
  <c i="1" r="AN127"/>
  <c r="AN111"/>
  <c r="AN151"/>
  <c r="AN132"/>
  <c r="AN115"/>
  <c r="AN116"/>
  <c r="AN145"/>
  <c r="AN107"/>
  <c r="AU94"/>
  <c i="36" r="J30"/>
  <c i="1" r="AG129"/>
  <c r="AN129"/>
  <c r="AX94"/>
  <c i="12" r="J30"/>
  <c i="1" r="AG105"/>
  <c r="AN105"/>
  <c i="41" r="J30"/>
  <c i="1" r="AG134"/>
  <c r="AN134"/>
  <c i="44" r="J30"/>
  <c i="1" r="AG137"/>
  <c r="AN137"/>
  <c i="56" r="J30"/>
  <c i="1" r="AG149"/>
  <c r="AN149"/>
  <c i="27" r="J30"/>
  <c i="1" r="AG120"/>
  <c r="AN120"/>
  <c i="50" r="J30"/>
  <c i="1" r="AG143"/>
  <c r="AN143"/>
  <c i="20" r="J30"/>
  <c i="1" r="AG113"/>
  <c r="AN113"/>
  <c i="55" r="J30"/>
  <c i="1" r="AG148"/>
  <c r="AN148"/>
  <c i="17" r="J30"/>
  <c i="1" r="AG110"/>
  <c r="AN110"/>
  <c r="AZ94"/>
  <c r="W29"/>
  <c i="21" r="J30"/>
  <c i="1" r="AG114"/>
  <c r="AN114"/>
  <c i="43" r="J30"/>
  <c i="1" r="AG136"/>
  <c r="AN136"/>
  <c i="57" r="J30"/>
  <c i="1" r="AG150"/>
  <c r="AN150"/>
  <c i="59" r="J30"/>
  <c i="1" r="AG152"/>
  <c r="AN152"/>
  <c r="W30"/>
  <c i="13" r="J30"/>
  <c i="1" r="AG106"/>
  <c r="AN106"/>
  <c i="53" r="J30"/>
  <c i="1" r="AG146"/>
  <c r="AN146"/>
  <c i="30" r="J30"/>
  <c i="1" r="AG123"/>
  <c r="AN123"/>
  <c i="4" r="J30"/>
  <c i="1" r="AG97"/>
  <c r="AN97"/>
  <c i="11" r="J30"/>
  <c i="1" r="AG104"/>
  <c r="AN104"/>
  <c i="60" r="J30"/>
  <c i="1" r="AG153"/>
  <c r="AN153"/>
  <c i="15" r="J30"/>
  <c i="1" r="AG108"/>
  <c r="AN108"/>
  <c i="33" r="J30"/>
  <c i="1" r="AG126"/>
  <c r="AN126"/>
  <c i="51" r="J30"/>
  <c i="1" r="AG144"/>
  <c r="AN144"/>
  <c r="AY94"/>
  <c i="45" r="J30"/>
  <c i="1" r="AG138"/>
  <c r="AN138"/>
  <c i="5" r="J30"/>
  <c i="1" r="AG98"/>
  <c r="AN98"/>
  <c i="25" r="J30"/>
  <c i="1" r="AG118"/>
  <c r="AN118"/>
  <c i="49" r="J30"/>
  <c i="1" r="AG142"/>
  <c r="AN142"/>
  <c i="62" r="J30"/>
  <c i="1" r="AG155"/>
  <c r="AN155"/>
  <c i="32" r="J30"/>
  <c i="1" r="AG125"/>
  <c r="AN125"/>
  <c i="61" r="J30"/>
  <c i="1" r="AG154"/>
  <c r="AN154"/>
  <c i="4" l="1" r="J39"/>
  <c i="36" r="J39"/>
  <c r="J96"/>
  <c i="43" r="J96"/>
  <c i="44" r="J96"/>
  <c i="49" r="J39"/>
  <c r="J96"/>
  <c i="51" r="J96"/>
  <c i="56" r="J96"/>
  <c i="57" r="J39"/>
  <c i="12" r="J39"/>
  <c i="15" r="J39"/>
  <c i="20" r="J96"/>
  <c i="21" r="J39"/>
  <c i="25" r="J39"/>
  <c i="30" r="J39"/>
  <c i="32" r="J96"/>
  <c i="51" r="J39"/>
  <c i="53" r="J39"/>
  <c i="62" r="J39"/>
  <c i="20" r="J39"/>
  <c i="27" r="J39"/>
  <c i="30" r="J96"/>
  <c i="32" r="J39"/>
  <c i="33" r="J39"/>
  <c i="50" r="J39"/>
  <c i="56" r="J39"/>
  <c i="59" r="J39"/>
  <c i="60" r="J39"/>
  <c i="61" r="J96"/>
  <c i="5" r="J39"/>
  <c i="11" r="J39"/>
  <c i="13" r="J39"/>
  <c i="17" r="J39"/>
  <c i="41" r="J39"/>
  <c i="43" r="J39"/>
  <c i="44" r="J39"/>
  <c i="45" r="J39"/>
  <c i="55" r="J39"/>
  <c i="61" r="J39"/>
  <c i="1" r="AV94"/>
  <c r="AK29"/>
  <c i="38" r="J30"/>
  <c i="1" r="AG131"/>
  <c r="AN131"/>
  <c i="40" r="J30"/>
  <c i="1" r="AG133"/>
  <c r="AN133"/>
  <c i="47" r="J30"/>
  <c i="1" r="AG140"/>
  <c r="AN140"/>
  <c i="24" r="J30"/>
  <c i="1" r="AG117"/>
  <c r="AN117"/>
  <c i="31" r="J30"/>
  <c i="1" r="AG124"/>
  <c r="AN124"/>
  <c i="46" r="J30"/>
  <c i="1" r="AG139"/>
  <c r="AN139"/>
  <c i="37" r="J30"/>
  <c i="1" r="AG130"/>
  <c r="AN130"/>
  <c i="3" r="J30"/>
  <c i="1" r="AG96"/>
  <c r="AN96"/>
  <c i="35" r="J30"/>
  <c i="1" r="AG128"/>
  <c r="AN128"/>
  <c i="29" r="J30"/>
  <c i="1" r="AG122"/>
  <c r="AN122"/>
  <c i="7" r="J30"/>
  <c i="1" r="AG100"/>
  <c r="AN100"/>
  <c i="8" r="J30"/>
  <c i="1" r="AG101"/>
  <c r="AN101"/>
  <c i="10" r="J30"/>
  <c i="1" r="AG103"/>
  <c r="AN103"/>
  <c i="16" r="J30"/>
  <c i="1" r="AG109"/>
  <c r="AN109"/>
  <c i="42" r="J30"/>
  <c i="1" r="AG135"/>
  <c r="AN135"/>
  <c i="19" r="J30"/>
  <c i="1" r="AG112"/>
  <c r="AN112"/>
  <c i="26" r="J30"/>
  <c i="1" r="AG119"/>
  <c r="AN119"/>
  <c i="48" r="J30"/>
  <c i="1" r="AG141"/>
  <c r="AN141"/>
  <c i="3" l="1" r="J39"/>
  <c i="8" r="J39"/>
  <c i="10" r="J39"/>
  <c i="38" r="J39"/>
  <c i="7" r="J39"/>
  <c i="26" r="J39"/>
  <c i="31" r="J39"/>
  <c i="40" r="J39"/>
  <c i="46" r="J39"/>
  <c i="19" r="J39"/>
  <c i="29" r="J39"/>
  <c i="35" r="J39"/>
  <c i="42" r="J39"/>
  <c i="16" r="J39"/>
  <c i="24" r="J39"/>
  <c i="37" r="J39"/>
  <c i="47" r="J39"/>
  <c i="48" r="J39"/>
  <c i="1" r="AG94"/>
  <c r="AK26"/>
  <c r="AK35"/>
  <c r="AT94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<sst xmlns="http://schemas.openxmlformats.org/spreadsheetml/2006/main">
  <si>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</si>
  <si>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</si>
  <si>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</si>
  <si>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</si>
  <si>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</si>
  <si>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{da6afc31-6b29-4eb9-aa4e-dd962e6d4e9f}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</si>
  <si>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</si>
  <si>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</si>
  <si>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</si>
  <si>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</si>
  <si>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</si>
  <si>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</si>
  <si>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</si>
  <si>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</si>
  <si>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1181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</si>
  <si>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</si>
  <si>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</si>
  <si>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Oprava úseku Rumburk - Velký Šenov_OPRAVA č. 3</t>
  </si>
  <si>
    <t>KSO:</t>
  </si>
  <si>
    <t>CC-CZ:</t>
  </si>
  <si>
    <t>Místo:</t>
  </si>
  <si>
    <t xml:space="preserve"> </t>
  </si>
  <si>
    <t>Datum:</t>
  </si>
  <si>
    <t>4. 9. 2020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</si>
  <si>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</si>
  <si>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</si>
  <si>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</si>
  <si>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</si>
  <si>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</si>
  <si>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</si>
  <si>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</si>
  <si>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</si>
  <si>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</si>
  <si>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</si>
  <si>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</si>
  <si>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</si>
  <si>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</si>
  <si>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</si>
  <si>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</si>
  <si>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</si>
  <si>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</si>
  <si>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</si>
  <si>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</si>
  <si>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</si>
  <si>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</si>
  <si>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</si>
  <si>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</si>
  <si>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</si>
  <si>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</si>
  <si>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</si>
  <si>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</si>
  <si>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</si>
  <si>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</si>
  <si>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</si>
  <si>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</si>
  <si>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</si>
  <si>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</si>
  <si>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</si>
  <si>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</si>
  <si>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</si>
  <si>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</si>
  <si>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</si>
  <si>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</si>
  <si>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</si>
  <si>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</si>
  <si>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</si>
  <si>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</si>
  <si>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</si>
  <si>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</si>
  <si>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</si>
  <si>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</si>
  <si>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</si>
  <si>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</si>
  <si>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</si>
  <si>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</si>
  <si>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</si>
  <si>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</si>
  <si>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</si>
  <si>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PS 10-07-01</t>
  </si>
  <si>
    <t>Rumburk - Šluknov, kabelizace SSZT, ČD-T</t>
  </si>
  <si>
    <t>STA</t>
  </si>
  <si>
    <t>1</t>
  </si>
  <si>
    <t>{f7b307cb-49a2-490b-a813-e3b8bc78c643}</t>
  </si>
  <si>
    <t>2</t>
  </si>
  <si>
    <t>PS 20-07-02</t>
  </si>
  <si>
    <t>Šluknov - V. Šenov, kabelizace SSZT, ČD-T</t>
  </si>
  <si>
    <t>{d7a26802-c9aa-4370-8c7e-ed2f28e7b218}</t>
  </si>
  <si>
    <t>PS 10-08-01</t>
  </si>
  <si>
    <t xml:space="preserve">Rumburk - Šluknov, úprava PZS </t>
  </si>
  <si>
    <t>{10d24cbb-616b-42d1-9409-3687a0ba5657}</t>
  </si>
  <si>
    <t>PS 20-08-02</t>
  </si>
  <si>
    <t>Šluknov - V. Šenov, úprava PZS</t>
  </si>
  <si>
    <t>{268a8963-8eda-48d1-affb-a91c71281a79}</t>
  </si>
  <si>
    <t>SO 10-01-01</t>
  </si>
  <si>
    <t>Železniční svršek Rumburk - Šluknov (včetně)</t>
  </si>
  <si>
    <t>{0a14fbc5-5986-477d-a230-dcd2f7f22150}</t>
  </si>
  <si>
    <t>SO 10-02-01</t>
  </si>
  <si>
    <t>Železniční spodek Rumburk - Šluknov (včetně)</t>
  </si>
  <si>
    <t>{80978309-94e2-4f2e-beab-0e316d662333}</t>
  </si>
  <si>
    <t>SO 10-02-01 URS</t>
  </si>
  <si>
    <t>Železniční spodek Rumburk - Šluknov(včetně) ÚRS</t>
  </si>
  <si>
    <t>{327c54fa-f9e1-4a99-829a-ec726e1ce1c3}</t>
  </si>
  <si>
    <t>SO 10-02-02</t>
  </si>
  <si>
    <t>Demolice opěr zaniklých mostů</t>
  </si>
  <si>
    <t>{8a291f7b-c6ae-4ff8-8230-5e0883bdec82}</t>
  </si>
  <si>
    <t>SO 10-05-01</t>
  </si>
  <si>
    <t>Most km 0,653</t>
  </si>
  <si>
    <t>{df1b628b-5844-469b-9bf7-aa3630d97bcc}</t>
  </si>
  <si>
    <t>SO 10-05-02</t>
  </si>
  <si>
    <t>Most km 1,271</t>
  </si>
  <si>
    <t>{bdc034fe-1acf-480a-ba13-e4678b41b36f}</t>
  </si>
  <si>
    <t>SO 10-05-03</t>
  </si>
  <si>
    <t>Propustek km 2,430</t>
  </si>
  <si>
    <t>{9a6c64c4-fa36-429d-b65e-6ea83a208974}</t>
  </si>
  <si>
    <t>SO 10-05-04</t>
  </si>
  <si>
    <t>Propustek km 2,622</t>
  </si>
  <si>
    <t>{41aa70e6-6e42-48f2-afac-016dc546e036}</t>
  </si>
  <si>
    <t>SO 10-05-05</t>
  </si>
  <si>
    <t>Propustek km 4,496</t>
  </si>
  <si>
    <t>{2710fbd1-8f5e-4a74-be8b-0dd512d7947c}</t>
  </si>
  <si>
    <t>SO 10-05-06</t>
  </si>
  <si>
    <t>Propustek km 4,620</t>
  </si>
  <si>
    <t>{ff51318e-e8ee-4720-b986-620c274bb204}</t>
  </si>
  <si>
    <t>SO 10-05-07</t>
  </si>
  <si>
    <t>Most km 5,625</t>
  </si>
  <si>
    <t>{721bc87e-243c-4e38-b132-499537874658}</t>
  </si>
  <si>
    <t>SO 10-05-08</t>
  </si>
  <si>
    <t>Most km 8,303</t>
  </si>
  <si>
    <t>{a58ca8f0-4e2e-4716-ba40-2ad8bf8d54fd}</t>
  </si>
  <si>
    <t>SO 10-05-09</t>
  </si>
  <si>
    <t>Propustek km 8,917</t>
  </si>
  <si>
    <t>{1d2724d6-00a0-4298-a7f4-d499cf29af31}</t>
  </si>
  <si>
    <t>SO 10-06-01</t>
  </si>
  <si>
    <t>Přejezd km 0,057 (3278)</t>
  </si>
  <si>
    <t>{8b1a9455-fd17-4aff-9893-0a4eabb8d6c9}</t>
  </si>
  <si>
    <t>SO 10-06-01 URS</t>
  </si>
  <si>
    <t>Přejezd km 0,057 (3278) ÚRS</t>
  </si>
  <si>
    <t>{7293d5eb-3240-4e1d-9cfd-fda41d6e1e19}</t>
  </si>
  <si>
    <t>SO 10-06-02</t>
  </si>
  <si>
    <t>Přejezd km 0,180 (3531)</t>
  </si>
  <si>
    <t>{d018d3dc-6785-47ae-9fde-baa49e2afc2c}</t>
  </si>
  <si>
    <t>SO 10-06-03</t>
  </si>
  <si>
    <t>Přejezd km 0,770 (3532)</t>
  </si>
  <si>
    <t>{a3489f2c-6bca-43f9-86a2-d28fb5108459}</t>
  </si>
  <si>
    <t>SO 10-06-04</t>
  </si>
  <si>
    <t>Přejezd km 1,385 (3533)</t>
  </si>
  <si>
    <t>{f1ef7b2a-8fea-468b-ac54-c749572df993}</t>
  </si>
  <si>
    <t>SO 10-06-05</t>
  </si>
  <si>
    <t>Přejezd km 2,565 (3535)</t>
  </si>
  <si>
    <t>{0b1708e5-de84-4a64-b9c0-30f924fae75f}</t>
  </si>
  <si>
    <t>SO 10-06-06</t>
  </si>
  <si>
    <t>Přejezd km 4,560 (3537)</t>
  </si>
  <si>
    <t>{54c7021a-facc-40b9-bbc0-773dc2c07fdc}</t>
  </si>
  <si>
    <t>SO 10-06-07</t>
  </si>
  <si>
    <t>Přejezd km 7,020 (3538)</t>
  </si>
  <si>
    <t>{da94354c-9072-49ad-901f-90d83090b27c}</t>
  </si>
  <si>
    <t>SO 10-06-08</t>
  </si>
  <si>
    <t>Přejezd km 8,971 (3540)</t>
  </si>
  <si>
    <t>{7130192d-db41-4ded-acdb-e7b02d152abe}</t>
  </si>
  <si>
    <t>SO 10-06-09</t>
  </si>
  <si>
    <t>Přejezd km 9,251 (3541)</t>
  </si>
  <si>
    <t>{ddc9ec43-13c2-4bc3-a0b5-40c43583decb}</t>
  </si>
  <si>
    <t>SO 20-01-01</t>
  </si>
  <si>
    <t>Železniční svršek Šluknov(mimo)- Velký Šenov</t>
  </si>
  <si>
    <t>{7890586a-c615-4a96-b259-65a175c9afb6}</t>
  </si>
  <si>
    <t>SO 20-02-01</t>
  </si>
  <si>
    <t>Železniční spodek Šluknov(mimo)- Velký Šenov</t>
  </si>
  <si>
    <t>{5fbf8e70-f3a3-458b-bb13-feadbe92b645}</t>
  </si>
  <si>
    <t>SO 20-02-01 URS</t>
  </si>
  <si>
    <t>Železniční spodek Šluknov(mimo)- Velký Šenov URS</t>
  </si>
  <si>
    <t>{201c5f1f-c59c-4caf-86c5-1627546e91e9}</t>
  </si>
  <si>
    <t>SO 20-03-01</t>
  </si>
  <si>
    <t>Nástupiště zast. Šluknov- zastávka</t>
  </si>
  <si>
    <t>{5cfc4954-5b7c-4526-b550-f20f7503ef7c}</t>
  </si>
  <si>
    <t>SO 20-03-01 URS</t>
  </si>
  <si>
    <t>Nástupiště zast. Šluknov- zastávka URS</t>
  </si>
  <si>
    <t>{f3887a51-a682-49cc-aa06-50257817941b}</t>
  </si>
  <si>
    <t>SO 20-04-01</t>
  </si>
  <si>
    <t>Úprava osvětlení nástupiště zastávka Šluknov- zastávka</t>
  </si>
  <si>
    <t>{d20f1eb5-d7a9-4d9a-851c-a3fbd41885d3}</t>
  </si>
  <si>
    <t>SO 20-05-01</t>
  </si>
  <si>
    <t>Most km 9,869</t>
  </si>
  <si>
    <t>{0dd6f28f-6a76-4bc9-9e6e-99062f605d7c}</t>
  </si>
  <si>
    <t>SO 20-05-02</t>
  </si>
  <si>
    <t>Propustek km 10,236 - zrušení</t>
  </si>
  <si>
    <t>{2cd4eaba-6da0-4bde-9904-c9bf04bf1825}</t>
  </si>
  <si>
    <t>SO 20-05-03</t>
  </si>
  <si>
    <t>Propustek km 10,260</t>
  </si>
  <si>
    <t>{98cc70b7-8903-4a13-b6d3-c4d61d7f3e01}</t>
  </si>
  <si>
    <t>SO 20-05-04</t>
  </si>
  <si>
    <t>Propustek km 10,692</t>
  </si>
  <si>
    <t>{20821336-f195-4e02-9f04-ceb1dad79cd9}</t>
  </si>
  <si>
    <t>SO 20-05-05</t>
  </si>
  <si>
    <t>Propustek km 10,777</t>
  </si>
  <si>
    <t>{916232a4-9f2e-4e86-a313-ca152310b589}</t>
  </si>
  <si>
    <t>SO 20-05-06</t>
  </si>
  <si>
    <t>Propustek km 11,209</t>
  </si>
  <si>
    <t>{da5621da-9a66-40e0-ace1-c63a4f96a542}</t>
  </si>
  <si>
    <t>SO 20-05-07</t>
  </si>
  <si>
    <t>Most km 12,357</t>
  </si>
  <si>
    <t>{9d94f61b-a3b9-460b-9d12-72c2f50b2c86}</t>
  </si>
  <si>
    <t>SO 20-05-08</t>
  </si>
  <si>
    <t>Propustek km 13,140</t>
  </si>
  <si>
    <t>{3702e2f9-3232-42a6-a6fd-12df2200e2d6}</t>
  </si>
  <si>
    <t>SO 20-05-09</t>
  </si>
  <si>
    <t>Propustek km 13,305</t>
  </si>
  <si>
    <t>{b3c2f9ae-880e-49d9-ac3e-633a92f2a890}</t>
  </si>
  <si>
    <t>SO 20-05-10</t>
  </si>
  <si>
    <t>Most km 14,306</t>
  </si>
  <si>
    <t>{97a37543-107c-4e05-b008-e69663633d28}</t>
  </si>
  <si>
    <t>SO 20-05-11</t>
  </si>
  <si>
    <t>Propustek km 15,134</t>
  </si>
  <si>
    <t>{9efbb0c6-34a9-4fd6-96b2-9f5a15298fa3}</t>
  </si>
  <si>
    <t>SO 20-05-12</t>
  </si>
  <si>
    <t>Propustek km 15,483</t>
  </si>
  <si>
    <t>{56f7919c-7a56-47ac-b223-e3d9623cc90a}</t>
  </si>
  <si>
    <t>SO 20-05-13</t>
  </si>
  <si>
    <t>Propustek km 16,166 - zrušení</t>
  </si>
  <si>
    <t>{9e22e743-0781-4039-a294-869b2d8c4d84}</t>
  </si>
  <si>
    <t>SO 20-05-14</t>
  </si>
  <si>
    <t>Propustek km 16,193</t>
  </si>
  <si>
    <t>{b61be712-077a-4a93-bd25-99acf001d2dc}</t>
  </si>
  <si>
    <t>SO 20-06-01</t>
  </si>
  <si>
    <t>Přejezd km 10,039(3542)</t>
  </si>
  <si>
    <t>{b0dfd844-75cd-438b-ab6e-bca182dc7a30}</t>
  </si>
  <si>
    <t>SO 20-06-02</t>
  </si>
  <si>
    <t>Přejezd km 10,244(3543)</t>
  </si>
  <si>
    <t>{1172e971-a4db-4b68-983b-e6c6d66954d4}</t>
  </si>
  <si>
    <t>SO 20-06-03</t>
  </si>
  <si>
    <t>Přejezd km 10,334(3544)</t>
  </si>
  <si>
    <t>{c986ac19-2f7a-4431-8a9d-5425d8bc66e1}</t>
  </si>
  <si>
    <t>SO 20-06-04</t>
  </si>
  <si>
    <t>Přejezd km 10,601(3545)</t>
  </si>
  <si>
    <t>{b2ad4bf7-0343-471a-9507-2680c23bb8cf}</t>
  </si>
  <si>
    <t>SO 20-06-05</t>
  </si>
  <si>
    <t>Přejezd km 10,798(3546)</t>
  </si>
  <si>
    <t>{b5574b9f-7d70-46cd-a987-3aa54c809e32}</t>
  </si>
  <si>
    <t>SO 20-06-06</t>
  </si>
  <si>
    <t>Přejezd km 11,542(3547)</t>
  </si>
  <si>
    <t>{2bdd5a74-fe5c-4413-999c-4052f934e27c}</t>
  </si>
  <si>
    <t>SO 20-06-07</t>
  </si>
  <si>
    <t>Přejezd km 14,031(3549)</t>
  </si>
  <si>
    <t>{d2bf67c5-0c29-41c1-b047-ec9a80b0f26e}</t>
  </si>
  <si>
    <t>SO 20-06-08</t>
  </si>
  <si>
    <t>Přejezd km 14,661(3550)</t>
  </si>
  <si>
    <t>{634211df-89dc-494d-9eed-818131cbfa4b}</t>
  </si>
  <si>
    <t>SO 20-06-09</t>
  </si>
  <si>
    <t>Přejezd km 14,916(3551)</t>
  </si>
  <si>
    <t>{fb69acb8-4850-474f-8951-f51a572689cf}</t>
  </si>
  <si>
    <t>SO 20-06-10</t>
  </si>
  <si>
    <t>Přejezd km 15,051(3552)</t>
  </si>
  <si>
    <t>{b36faaa1-b91d-4d92-ba17-a7c54634aa30}</t>
  </si>
  <si>
    <t>SO 20-06-11</t>
  </si>
  <si>
    <t>Přejezd km 16,160(3554)</t>
  </si>
  <si>
    <t>{d8796e3e-7147-4ffa-89da-e23ab8d60fe6}</t>
  </si>
  <si>
    <t>SO 30-10-01</t>
  </si>
  <si>
    <t>Výstroj trati</t>
  </si>
  <si>
    <t>{811c13e7-31d0-40c3-9a65-997149b17f4a}</t>
  </si>
  <si>
    <t>SO 40-01-01</t>
  </si>
  <si>
    <t>Oprava staničních kolejí ŽST Šluknov</t>
  </si>
  <si>
    <t>{6dc51bf9-e635-4d42-9bd2-d1f6db4cea69}</t>
  </si>
  <si>
    <t>SO 98-98</t>
  </si>
  <si>
    <t>Všeobecný objekt</t>
  </si>
  <si>
    <t>{36703b11-24c3-4a32-aca2-87e95a0c1c20}</t>
  </si>
  <si>
    <t>KRYCÍ LIST SOUPISU PRACÍ</t>
  </si>
  <si>
    <t>Objekt:</t>
  </si>
  <si>
    <t>PS 10-07-01 - Rumburk - Šluknov, kabelizace SSZT, ČD-T</t>
  </si>
  <si>
    <t>REKAPITULACE ČLENĚNÍ SOUPISU PRACÍ</t>
  </si>
  <si>
    <t>Kód dílu - Popis</t>
  </si>
  <si>
    <t>Cena celkem [CZK]</t>
  </si>
  <si>
    <t>Náklady ze soupisu prací</t>
  </si>
  <si>
    <t>-1</t>
  </si>
  <si>
    <t>46-M - Zemní práce při extr.mont.pracích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</si>
  <si>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</si>
  <si>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</si>
  <si>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</si>
  <si>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</si>
  <si>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</si>
  <si>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</si>
  <si>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</si>
  <si>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</si>
  <si>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</si>
  <si>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</si>
  <si>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</si>
  <si>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</si>
  <si>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</si>
  <si>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K</t>
  </si>
  <si>
    <t>275121111</t>
  </si>
  <si>
    <t>Osazení prefabrikovaných základových patek z dílců železobetonových hmotnosti do 5 t</t>
  </si>
  <si>
    <t>kus</t>
  </si>
  <si>
    <t>64</t>
  </si>
  <si>
    <t>ROZPOCET</t>
  </si>
  <si>
    <t>-785674376</t>
  </si>
  <si>
    <t>VV</t>
  </si>
  <si>
    <t>"Km 0,800 - 1,270"</t>
  </si>
  <si>
    <t>"Km 8,885 - 8,866"</t>
  </si>
  <si>
    <t>"Km 9,732 přesun do km 9,569"</t>
  </si>
  <si>
    <t>Součet</t>
  </si>
  <si>
    <t>4</t>
  </si>
  <si>
    <t>965011111</t>
  </si>
  <si>
    <t>Demontáž prefabrikovaných základových patek z ŽB hmotnosti do 5 t</t>
  </si>
  <si>
    <t>1539485040</t>
  </si>
  <si>
    <t>46-M</t>
  </si>
  <si>
    <t>Zemní práce při extr.mont.pracích</t>
  </si>
  <si>
    <t>3</t>
  </si>
  <si>
    <t>460150124</t>
  </si>
  <si>
    <t>Hloubení kabelových zapažených i nezapažených rýh ručně š 35 cm, hl 40 cm, v hornině tř 4</t>
  </si>
  <si>
    <t>m</t>
  </si>
  <si>
    <t>-248574395</t>
  </si>
  <si>
    <t>"prohloubení stávající trasy"</t>
  </si>
  <si>
    <t>540</t>
  </si>
  <si>
    <t>"Km 1,300 - 1,360"</t>
  </si>
  <si>
    <t>60</t>
  </si>
  <si>
    <t>"Km 1,411 - 2,000"</t>
  </si>
  <si>
    <t>589</t>
  </si>
  <si>
    <t>"Km 2,454 - 2,600"</t>
  </si>
  <si>
    <t>146</t>
  </si>
  <si>
    <t>"Km 2,969 - 3,160"</t>
  </si>
  <si>
    <t>201</t>
  </si>
  <si>
    <t>"Km 5,600 - 5,864"</t>
  </si>
  <si>
    <t>274</t>
  </si>
  <si>
    <t>"Km 5,900 - 6,060"</t>
  </si>
  <si>
    <t>160</t>
  </si>
  <si>
    <t>"Km 6,092 - 6,289"</t>
  </si>
  <si>
    <t>197</t>
  </si>
  <si>
    <t>"Km 6,300 - 6,400"</t>
  </si>
  <si>
    <t>100</t>
  </si>
  <si>
    <t>"Km 7,007 - 7,022"</t>
  </si>
  <si>
    <t>"Km 7,050 - 7,364"</t>
  </si>
  <si>
    <t>314</t>
  </si>
  <si>
    <t>"Km 8,519 - 8,569"</t>
  </si>
  <si>
    <t>50</t>
  </si>
  <si>
    <t>460150164</t>
  </si>
  <si>
    <t>Hloubení kabelových zapažených i nezapažených rýh ručně š 35 cm, hl 80 cm, v hornině tř 4</t>
  </si>
  <si>
    <t>-83767086</t>
  </si>
  <si>
    <t>"stávající trasa"</t>
  </si>
  <si>
    <t>"Km 4,436 - 4,545"</t>
  </si>
  <si>
    <t>109</t>
  </si>
  <si>
    <t>"nová trasa"</t>
  </si>
  <si>
    <t>"Km 4,710 - 4,920"</t>
  </si>
  <si>
    <t>210</t>
  </si>
  <si>
    <t>"Km 6,450 - 6,897"</t>
  </si>
  <si>
    <t>447</t>
  </si>
  <si>
    <t>"Km 7,605 - 7,969"</t>
  </si>
  <si>
    <t>364</t>
  </si>
  <si>
    <t>26</t>
  </si>
  <si>
    <t>"Km 9,355 - 9,395"</t>
  </si>
  <si>
    <t>40</t>
  </si>
  <si>
    <t>"Úprava zab.zař. v ŽST Šluknov"</t>
  </si>
  <si>
    <t>170</t>
  </si>
  <si>
    <t>"výhybka č.1"</t>
  </si>
  <si>
    <t>6</t>
  </si>
  <si>
    <t>5</t>
  </si>
  <si>
    <t>460421082</t>
  </si>
  <si>
    <t>Lože kabelů z písku nebo štěrkopísku tl 5 cm nad kabel, kryté plastovou folií, š lože do 50 cm</t>
  </si>
  <si>
    <t>-1191095391</t>
  </si>
  <si>
    <t>460490013</t>
  </si>
  <si>
    <t>Krytí kabelů výstražnou fólií šířky 34 cm</t>
  </si>
  <si>
    <t>623733365</t>
  </si>
  <si>
    <t>7</t>
  </si>
  <si>
    <t>460560124</t>
  </si>
  <si>
    <t>Zásyp rýh ručně šířky 35 cm, hloubky 40 cm, z horniny třídy 4</t>
  </si>
  <si>
    <t>1991792186</t>
  </si>
  <si>
    <t>8</t>
  </si>
  <si>
    <t>460560164</t>
  </si>
  <si>
    <t>Zásyp rýh ručně šířky 35 cm, hloubky 80 cm, z horniny třídy 4</t>
  </si>
  <si>
    <t>-9698614</t>
  </si>
  <si>
    <t>9</t>
  </si>
  <si>
    <t>460620014</t>
  </si>
  <si>
    <t>Provizorní úprava terénu se zhutněním, v hornině tř 4</t>
  </si>
  <si>
    <t>m2</t>
  </si>
  <si>
    <t>400189734</t>
  </si>
  <si>
    <t>10</t>
  </si>
  <si>
    <t>7590145040</t>
  </si>
  <si>
    <t>Montáž závěru kabelového zabezpečovacího na zemní podpěru UKM 12</t>
  </si>
  <si>
    <t>-210601183</t>
  </si>
  <si>
    <t>11</t>
  </si>
  <si>
    <t>7590147040</t>
  </si>
  <si>
    <t>Demontáž závěru kabelového zabezpečovacího na zemní podpěru UKM 12</t>
  </si>
  <si>
    <t>276245073</t>
  </si>
  <si>
    <t>12</t>
  </si>
  <si>
    <t>7590525178</t>
  </si>
  <si>
    <t>Montáž kabelu úložného volně uloženého s jádrem 0,8 mm TCEKE do 50 XN</t>
  </si>
  <si>
    <t>-462928374</t>
  </si>
  <si>
    <t>"10XN + 5XN"</t>
  </si>
  <si>
    <t>540+540</t>
  </si>
  <si>
    <t>"10XN + 5XN + 3XN"</t>
  </si>
  <si>
    <t>60+60+60</t>
  </si>
  <si>
    <t>"10XN + 2 x 3XN"</t>
  </si>
  <si>
    <t>589+589+589</t>
  </si>
  <si>
    <t>"Km 2,101 - 2,340"</t>
  </si>
  <si>
    <t>240</t>
  </si>
  <si>
    <t>146+146+146</t>
  </si>
  <si>
    <t>201+201+201</t>
  </si>
  <si>
    <t>"10XN + 2 x 3XN + 10XN ČD-T"</t>
  </si>
  <si>
    <t>109+109+109+109</t>
  </si>
  <si>
    <t>"10XN + 3XN + 10XN ČD-T"</t>
  </si>
  <si>
    <t>210+210+210</t>
  </si>
  <si>
    <t>274+274+274</t>
  </si>
  <si>
    <t>160+160+160</t>
  </si>
  <si>
    <t>197+197+197</t>
  </si>
  <si>
    <t>100+100+100</t>
  </si>
  <si>
    <t>447+447+447</t>
  </si>
  <si>
    <t>15+15+15+15</t>
  </si>
  <si>
    <t>314+314+314</t>
  </si>
  <si>
    <t>364+364+364</t>
  </si>
  <si>
    <t>50+50+50</t>
  </si>
  <si>
    <t>"10XN + 10XN ČD-T"</t>
  </si>
  <si>
    <t>40+40</t>
  </si>
  <si>
    <t>13</t>
  </si>
  <si>
    <t>M</t>
  </si>
  <si>
    <t>7590520604</t>
  </si>
  <si>
    <t>Venkovní vedení kabelová - metalické sítě Plněné 4x0,8 TCEPKPFLEY 3 x 4 x 0,8</t>
  </si>
  <si>
    <t>256</t>
  </si>
  <si>
    <t>103259603</t>
  </si>
  <si>
    <t>14</t>
  </si>
  <si>
    <t>7590525230</t>
  </si>
  <si>
    <t>Montáž kabelu návěstního volně uloženého s jádrem 1 mm Cu TCEKEZE, TCEKFE, TCEKPFLEY, TCEKPFLEZE do 7 P</t>
  </si>
  <si>
    <t>-524040984</t>
  </si>
  <si>
    <t>"nový kabel"</t>
  </si>
  <si>
    <t>380</t>
  </si>
  <si>
    <t>"4P1"</t>
  </si>
  <si>
    <t>"Km 8,885 - 8,886"</t>
  </si>
  <si>
    <t>"7P1"</t>
  </si>
  <si>
    <t>"2 x 7P1"</t>
  </si>
  <si>
    <t>"posun L1"</t>
  </si>
  <si>
    <t>7590521519</t>
  </si>
  <si>
    <t>Venkovní vedení kabelová - metalické sítě Plněné, párované s ochr. vodičem TCEKPFLEY 4 P 1,0 D</t>
  </si>
  <si>
    <t>1460212136</t>
  </si>
  <si>
    <t>"výhybky č.1"</t>
  </si>
  <si>
    <t>16</t>
  </si>
  <si>
    <t>7590521529</t>
  </si>
  <si>
    <t>Venkovní vedení kabelová - metalické sítě Plněné, párované s ochr. vodičem TCEKPFLEY 7 P 1,0 D</t>
  </si>
  <si>
    <t>2095923195</t>
  </si>
  <si>
    <t>17</t>
  </si>
  <si>
    <t>7590525231</t>
  </si>
  <si>
    <t>Montáž kabelu návěstního volně uloženého s jádrem 1 mm Cu TCEKEZE, TCEKFE, TCEKPFLEY, TCEKPFLEZE do 16 P</t>
  </si>
  <si>
    <t>-814147233</t>
  </si>
  <si>
    <t>"2 x 16P1"</t>
  </si>
  <si>
    <t>18</t>
  </si>
  <si>
    <t>7590525232</t>
  </si>
  <si>
    <t>Montáž kabelu návěstního volně uloženého s jádrem 1 mm Cu TCEKEZE, TCEKFE, TCEKPFLEY, TCEKPFLEZE do 30 P</t>
  </si>
  <si>
    <t>-459113624</t>
  </si>
  <si>
    <t>"24P1"</t>
  </si>
  <si>
    <t>19</t>
  </si>
  <si>
    <t>7590525463</t>
  </si>
  <si>
    <t>Montáž spojky rovné pro plastové kabely párové Raychem XAGA s konektory UDW2 2 plášť bez pancíře do 10 žil</t>
  </si>
  <si>
    <t>-1998513391</t>
  </si>
  <si>
    <t>20</t>
  </si>
  <si>
    <t>7590541429</t>
  </si>
  <si>
    <t>Slaboproudé rozvody, kabely pro přívod a vnitřní instalaci Spojky metalických kabelů a příslušenství Teplem smrštitelná zesílená spojka pro netlakované kabely XAGA 500-43/8-150/EY</t>
  </si>
  <si>
    <t>-2086901543</t>
  </si>
  <si>
    <t>7590525711</t>
  </si>
  <si>
    <t>Montáž ukončení celoplastového kabelu v závěru nebo rozvaděči se svorkovnicemi Sv12 bez pancíře 4p</t>
  </si>
  <si>
    <t>294463787</t>
  </si>
  <si>
    <t>22</t>
  </si>
  <si>
    <t>7590527042</t>
  </si>
  <si>
    <t>Demontáž kabelu volně uloženého</t>
  </si>
  <si>
    <t>2105504686</t>
  </si>
  <si>
    <t>"10XN + 24P1 + 5XN"</t>
  </si>
  <si>
    <t>540+540+540</t>
  </si>
  <si>
    <t>"10XN + 24P1 + 5XN + 3XN"</t>
  </si>
  <si>
    <t>60+60+60+60</t>
  </si>
  <si>
    <t>"10XN + 24P1 + 2 x 3XN"</t>
  </si>
  <si>
    <t>589+589+589+589</t>
  </si>
  <si>
    <t>146+146+146+146</t>
  </si>
  <si>
    <t>201+201+201+201</t>
  </si>
  <si>
    <t>"10XN + 24P1 + 2 x 3XN + 10XN ČD-T"</t>
  </si>
  <si>
    <t>109+109+109+109+109</t>
  </si>
  <si>
    <t>"10XN + 24P1 + 3XN + 10XN ČD-T"</t>
  </si>
  <si>
    <t>210+210+210+210</t>
  </si>
  <si>
    <t>274+274+274+274</t>
  </si>
  <si>
    <t>160+160+160+160</t>
  </si>
  <si>
    <t>197+197+197+197</t>
  </si>
  <si>
    <t>100+100+100+100</t>
  </si>
  <si>
    <t>447+447+447+447</t>
  </si>
  <si>
    <t>15+15+15+15+15</t>
  </si>
  <si>
    <t>314+314+314+314</t>
  </si>
  <si>
    <t>364+364+364+364</t>
  </si>
  <si>
    <t>"10XN + 24P1 + 3XN + 4P1 + 10XN ČD-T"</t>
  </si>
  <si>
    <t>50+50+50+50+50</t>
  </si>
  <si>
    <t>"10XN + 24P1 + 2 x 16P1 + 2 x 7P1 + 10XN ČD-T"</t>
  </si>
  <si>
    <t>40+40+40+40+40+40+40</t>
  </si>
  <si>
    <t>23</t>
  </si>
  <si>
    <t>7590527120</t>
  </si>
  <si>
    <t>Demontáž ukončení vodiče v závěru nebo rozvaděči se zářezovými svorkovnicemi</t>
  </si>
  <si>
    <t>54171043</t>
  </si>
  <si>
    <t>24</t>
  </si>
  <si>
    <t>7590555052</t>
  </si>
  <si>
    <t>Montáž formy pro kabel TCEKE, TCEKES do délky 0,5 m 5 XN</t>
  </si>
  <si>
    <t>1917018491</t>
  </si>
  <si>
    <t>25</t>
  </si>
  <si>
    <t>7590555134</t>
  </si>
  <si>
    <t>Montáž forma pro kabely TCEKPFLE, TCEKPFLEY, TCEKPFLEZE, TCEKPFLEZY do 4 P 1,0</t>
  </si>
  <si>
    <t>-148698813</t>
  </si>
  <si>
    <t>7590555136</t>
  </si>
  <si>
    <t>Montáž forma pro kabely TCEKPFLE, TCEKPFLEY, TCEKPFLEZE, TCEKPFLEZY do 7 P 1,0</t>
  </si>
  <si>
    <t>668986164</t>
  </si>
  <si>
    <t>27</t>
  </si>
  <si>
    <t>7590715032</t>
  </si>
  <si>
    <t>Montáž světelného návěstidla jednostranného stožárového se 2 svítilnami</t>
  </si>
  <si>
    <t>545850567</t>
  </si>
  <si>
    <t>28</t>
  </si>
  <si>
    <t>7590715034</t>
  </si>
  <si>
    <t>Montáž světelného návěstidla jednostranného stožárového se 3 svítilnami</t>
  </si>
  <si>
    <t>-1490802211</t>
  </si>
  <si>
    <t>29</t>
  </si>
  <si>
    <t>7590715036</t>
  </si>
  <si>
    <t>Montáž světelného návěstidla jednostranného stožárového se 4 svítilnami</t>
  </si>
  <si>
    <t>349989781</t>
  </si>
  <si>
    <t>30</t>
  </si>
  <si>
    <t>7590717032</t>
  </si>
  <si>
    <t>Demontáž světelného návěstidla jednostranného stožárového se 2 svítilnami</t>
  </si>
  <si>
    <t>1562481089</t>
  </si>
  <si>
    <t>"KM 0,800 - 1,270"</t>
  </si>
  <si>
    <t>31</t>
  </si>
  <si>
    <t>7590717034</t>
  </si>
  <si>
    <t>Demontáž světelného návěstidla jednostranného stožárového se 3 svítilnami</t>
  </si>
  <si>
    <t>-1198463769</t>
  </si>
  <si>
    <t>32</t>
  </si>
  <si>
    <t>7590717036</t>
  </si>
  <si>
    <t>Demontáž světelného návěstidla jednostranného stožárového se 4 svítilnami</t>
  </si>
  <si>
    <t>521711561</t>
  </si>
  <si>
    <t>33</t>
  </si>
  <si>
    <t>7591015030</t>
  </si>
  <si>
    <t>Montáž elektromotorického přestavníku na výhybce s kontrolou jazyků s upevněním na pražci</t>
  </si>
  <si>
    <t>-84567901</t>
  </si>
  <si>
    <t>"výhybka č.2"</t>
  </si>
  <si>
    <t>34</t>
  </si>
  <si>
    <t>7591015062</t>
  </si>
  <si>
    <t>Připojení elektromotorického přestavníku na výhybku s kontrolou jazyků</t>
  </si>
  <si>
    <t>-2085790838</t>
  </si>
  <si>
    <t>35</t>
  </si>
  <si>
    <t>7591017030</t>
  </si>
  <si>
    <t>Demontáž elektromotorického přestavníku z výhybky s kontrolou jazyků</t>
  </si>
  <si>
    <t>-2133893576</t>
  </si>
  <si>
    <t>36</t>
  </si>
  <si>
    <t>7591085010</t>
  </si>
  <si>
    <t>Montáž upevňovací soupravy s upevněním na pražci</t>
  </si>
  <si>
    <t>1013373476</t>
  </si>
  <si>
    <t>37</t>
  </si>
  <si>
    <t>7592010166</t>
  </si>
  <si>
    <t>Kolové senzory a snímače počítačů náprav Upevňovací souprava SK140</t>
  </si>
  <si>
    <t>717958431</t>
  </si>
  <si>
    <t>38</t>
  </si>
  <si>
    <t>7591087010</t>
  </si>
  <si>
    <t>Demontáž upevňovací soupravy s upevněním na pražci</t>
  </si>
  <si>
    <t>-1187864327</t>
  </si>
  <si>
    <t>39</t>
  </si>
  <si>
    <t>7592005050</t>
  </si>
  <si>
    <t>Montáž počítacího bodu (senzoru) RSR 180</t>
  </si>
  <si>
    <t>2050988968</t>
  </si>
  <si>
    <t>7592007050</t>
  </si>
  <si>
    <t>Demontáž počítacího bodu (senzoru) RSR 180</t>
  </si>
  <si>
    <t>-1936146148</t>
  </si>
  <si>
    <t>41</t>
  </si>
  <si>
    <t>7592705014</t>
  </si>
  <si>
    <t>Montáž upozorňovadla vysokého na sloupek</t>
  </si>
  <si>
    <t>408115114</t>
  </si>
  <si>
    <t>42</t>
  </si>
  <si>
    <t>7592707014</t>
  </si>
  <si>
    <t>Demontáž upozorňovadla vysokého</t>
  </si>
  <si>
    <t>982448747</t>
  </si>
  <si>
    <t>43</t>
  </si>
  <si>
    <t>7593505202</t>
  </si>
  <si>
    <t>Uložení HDPE trubky pro optický kabel do výkopu bez zřízení lože a bez krytí</t>
  </si>
  <si>
    <t>412703912</t>
  </si>
  <si>
    <t>44</t>
  </si>
  <si>
    <t>7593507280</t>
  </si>
  <si>
    <t>Demontáž jedné ochranné trubky z kabelového lože</t>
  </si>
  <si>
    <t>-2047906642</t>
  </si>
  <si>
    <t>60+60</t>
  </si>
  <si>
    <t>589+589</t>
  </si>
  <si>
    <t>146+146</t>
  </si>
  <si>
    <t>201+201</t>
  </si>
  <si>
    <t>109+109</t>
  </si>
  <si>
    <t>210+210</t>
  </si>
  <si>
    <t>274+274</t>
  </si>
  <si>
    <t>160+160</t>
  </si>
  <si>
    <t>197+197</t>
  </si>
  <si>
    <t>100+100</t>
  </si>
  <si>
    <t>447+447</t>
  </si>
  <si>
    <t>15+15</t>
  </si>
  <si>
    <t>314+314</t>
  </si>
  <si>
    <t>364+364</t>
  </si>
  <si>
    <t>50+50</t>
  </si>
  <si>
    <t>45</t>
  </si>
  <si>
    <t>7594305030</t>
  </si>
  <si>
    <t>Montáž součástí počítače náprav kabelového závěru KSL-F pro RSR</t>
  </si>
  <si>
    <t>-29100014</t>
  </si>
  <si>
    <t>"Km 8,885 - 8,866</t>
  </si>
  <si>
    <t>46</t>
  </si>
  <si>
    <t>7594307030</t>
  </si>
  <si>
    <t>Demontáž součástí počítače náprav kabelového závěru KSL-F pro RSR</t>
  </si>
  <si>
    <t>1584557531</t>
  </si>
  <si>
    <t>47</t>
  </si>
  <si>
    <t>7598095070</t>
  </si>
  <si>
    <t>Přezkoušení a regulace elektromotorového přestavníku</t>
  </si>
  <si>
    <t>-1153217668</t>
  </si>
  <si>
    <t>48</t>
  </si>
  <si>
    <t>7598095075</t>
  </si>
  <si>
    <t>Přezkoušení a regulace proudokruhu světelných návěstidel</t>
  </si>
  <si>
    <t>861860775</t>
  </si>
  <si>
    <t>49</t>
  </si>
  <si>
    <t>7598095085</t>
  </si>
  <si>
    <t>Přezkoušení a regulace senzoru počítacího bodu</t>
  </si>
  <si>
    <t>862775620</t>
  </si>
  <si>
    <t>PS 20-07-02 - Šluknov - V. Šenov, kabelizace SSZT, ČD-T</t>
  </si>
  <si>
    <t>M - Práce a dodávky M</t>
  </si>
  <si>
    <t xml:space="preserve">    46-M - Zemní práce při extr.mont.pracích</t>
  </si>
  <si>
    <t>Práce a dodávky M</t>
  </si>
  <si>
    <t>1659079009</t>
  </si>
  <si>
    <t>"Km 10,300 - 10,587"</t>
  </si>
  <si>
    <t>200</t>
  </si>
  <si>
    <t>"Km 10,950 - 11,116"</t>
  </si>
  <si>
    <t>180</t>
  </si>
  <si>
    <t>"Km 11,300 - 11,450"</t>
  </si>
  <si>
    <t>"Km 12,000 - 12,100"</t>
  </si>
  <si>
    <t>110</t>
  </si>
  <si>
    <t>"Km 12,550 - 12,600"</t>
  </si>
  <si>
    <t>"Km 12,750 - 12,800"</t>
  </si>
  <si>
    <t>"Km 13,600 - 13,700"</t>
  </si>
  <si>
    <t>"Km 15,150 - 15,200"</t>
  </si>
  <si>
    <t>"Km 15,500 - 15,600"</t>
  </si>
  <si>
    <t>"km 16,000 - 16,155"</t>
  </si>
  <si>
    <t>165</t>
  </si>
  <si>
    <t>-1627772548</t>
  </si>
  <si>
    <t>"Km 10,259 - 10,263"</t>
  </si>
  <si>
    <t>300</t>
  </si>
  <si>
    <t>"Km 10,685 - 10,698"</t>
  </si>
  <si>
    <t>"Km 10,775 - 10,780"</t>
  </si>
  <si>
    <t>"Km 11,116 - 11,200"</t>
  </si>
  <si>
    <t>95</t>
  </si>
  <si>
    <t>"Km 11,203 - 11,213"</t>
  </si>
  <si>
    <t>"Km 12,438 - 12,366"</t>
  </si>
  <si>
    <t>"Km 13,135 - 13,145"</t>
  </si>
  <si>
    <t>"Km 13,299 - 13,311"</t>
  </si>
  <si>
    <t>"Km 14,297 - 14,323"</t>
  </si>
  <si>
    <t>"Km 15,126 - 15,144"</t>
  </si>
  <si>
    <t>"Km 15,482 - 15,488"</t>
  </si>
  <si>
    <t>"Km 15,570 - 15,582"</t>
  </si>
  <si>
    <t>"Km 16,000 - 16,155"</t>
  </si>
  <si>
    <t>"Km 16,191 - 16,199"</t>
  </si>
  <si>
    <t>460421182</t>
  </si>
  <si>
    <t>Lože kabelů z písku nebo štěrkopísku tl 10 cm nad kabel, kryté plastovou folií, š lože do 50 cm</t>
  </si>
  <si>
    <t>-1450622803</t>
  </si>
  <si>
    <t>-1324430396</t>
  </si>
  <si>
    <t>460520044</t>
  </si>
  <si>
    <t>Odkrytí a zakrytí žlabů betonových TK 1 (17x14/10,5x10 cm)</t>
  </si>
  <si>
    <t>1085401514</t>
  </si>
  <si>
    <t>59213009</t>
  </si>
  <si>
    <t>žlab kabelový betonový k ochraně zemního drátovodného vedení 100x17x14cm</t>
  </si>
  <si>
    <t>-883500236</t>
  </si>
  <si>
    <t>"km 10,775 - 10,780"</t>
  </si>
  <si>
    <t>"km 11,203 - 11,213"</t>
  </si>
  <si>
    <t>"Km 12,348 - 12,366"</t>
  </si>
  <si>
    <t>-562865934</t>
  </si>
  <si>
    <t>682585670</t>
  </si>
  <si>
    <t>-2053727614</t>
  </si>
  <si>
    <t>2010*2</t>
  </si>
  <si>
    <t>-75114750</t>
  </si>
  <si>
    <t>"3XN + 10XN ČD-T"</t>
  </si>
  <si>
    <t>10+10</t>
  </si>
  <si>
    <t>300+300</t>
  </si>
  <si>
    <t>180+180+180</t>
  </si>
  <si>
    <t>95+95</t>
  </si>
  <si>
    <t>20+20</t>
  </si>
  <si>
    <t>"10XN ČD-T"</t>
  </si>
  <si>
    <t>"Km 12,000-12,100"</t>
  </si>
  <si>
    <t>35+35</t>
  </si>
  <si>
    <t>"2 x 3XN + 10XN ČD-T"</t>
  </si>
  <si>
    <t>25+25+25</t>
  </si>
  <si>
    <t>"3XN"</t>
  </si>
  <si>
    <t>110+110+110</t>
  </si>
  <si>
    <t>165+165+165</t>
  </si>
  <si>
    <t>-1841269866</t>
  </si>
  <si>
    <t>-2100833970</t>
  </si>
  <si>
    <t>25+25</t>
  </si>
  <si>
    <t>-1911312027</t>
  </si>
  <si>
    <t>7590525464</t>
  </si>
  <si>
    <t>Montáž spojky rovné pro plastové kabely párové Raychem XAGA s konektory UDW2 2 plášť bez pancíře do 20 žil</t>
  </si>
  <si>
    <t>-1202487871</t>
  </si>
  <si>
    <t>-364865301</t>
  </si>
  <si>
    <t>835340317</t>
  </si>
  <si>
    <t>"24P1 + 7P1 + 3XN + 10XN ČD-T"</t>
  </si>
  <si>
    <t>10+10+10+10</t>
  </si>
  <si>
    <t>"3P1 + 24P1 + 3XN + 10XN ČD-T"</t>
  </si>
  <si>
    <t>300+300+300+300</t>
  </si>
  <si>
    <t>"3XN + 3P1 + 10XN ČD-T"</t>
  </si>
  <si>
    <t>10+10+10</t>
  </si>
  <si>
    <t>"3XN 3P1 + 10XN ČD-T"</t>
  </si>
  <si>
    <t>"3P1 + 3XN + 10XN ČD-T"</t>
  </si>
  <si>
    <t>95+95+95</t>
  </si>
  <si>
    <t>35+35+35</t>
  </si>
  <si>
    <t>"2 x 3XN + 2 x 3P1 + 24P1 + 10XN ČD-T"</t>
  </si>
  <si>
    <t>25+25+25+25+25+25</t>
  </si>
  <si>
    <t>60+60+60+60+60+60</t>
  </si>
  <si>
    <t>"2 x 3XN + 3P1 + 24P1 + 10XN ČD-T"</t>
  </si>
  <si>
    <t>110+110+110+110+110</t>
  </si>
  <si>
    <t>165+165+165+165+165</t>
  </si>
  <si>
    <t>"3XN + 2 x 3P1 + 24P1 + 10XN ČD-T"</t>
  </si>
  <si>
    <t>-240606851</t>
  </si>
  <si>
    <t>755502657</t>
  </si>
  <si>
    <t>180+180</t>
  </si>
  <si>
    <t>110+110</t>
  </si>
  <si>
    <t>165+165</t>
  </si>
  <si>
    <t>-870957038</t>
  </si>
  <si>
    <t>1453924241</t>
  </si>
  <si>
    <t>-1900348397</t>
  </si>
  <si>
    <t>-1827356343</t>
  </si>
  <si>
    <t xml:space="preserve">PS 10-08-01 - Rumburk - Šluknov, úprava PZS </t>
  </si>
  <si>
    <t>OST - Ostatní</t>
  </si>
  <si>
    <t>VRN - Vedlejší rozpočtové náklady</t>
  </si>
  <si>
    <t>OST</t>
  </si>
  <si>
    <t>Ostatní</t>
  </si>
  <si>
    <t>262144</t>
  </si>
  <si>
    <t>-1097968733</t>
  </si>
  <si>
    <t>-2026067272</t>
  </si>
  <si>
    <t>7592503010</t>
  </si>
  <si>
    <t>Úprava adresného SW stanice TEDIS, ústředny MEDIS</t>
  </si>
  <si>
    <t>hod</t>
  </si>
  <si>
    <t>948845531</t>
  </si>
  <si>
    <t>7593333990</t>
  </si>
  <si>
    <t>Hodinová zúčtovací sazba pro opravu elektronických prvků a zařízení</t>
  </si>
  <si>
    <t>-530031206</t>
  </si>
  <si>
    <t>"Úprava technologie PZS v km 0,169 P3531"</t>
  </si>
  <si>
    <t>"Úprava technologie PZS v km 0,762 P3532"</t>
  </si>
  <si>
    <t>"Úprava technologie PZS v km 0,762 P3533"</t>
  </si>
  <si>
    <t>"Úprava technologie PZS v km 8,971 P3540"</t>
  </si>
  <si>
    <t>"Úprava technologie PZS v km 9,252 P3541"</t>
  </si>
  <si>
    <t>7598095435</t>
  </si>
  <si>
    <t>Příprava ke komplexním zkouškám automatických přejezdových zabezpečovacích zařízení se závorami jednokolejné</t>
  </si>
  <si>
    <t>-1113776722</t>
  </si>
  <si>
    <t>"PZS v km 0,169 P3531"</t>
  </si>
  <si>
    <t>"PZS v km 0,762 P3532"</t>
  </si>
  <si>
    <t>"PZS v km 1,378 P3533"</t>
  </si>
  <si>
    <t>"PZS v km 8,971 P3540"</t>
  </si>
  <si>
    <t>"PZS v km 9,252 P3541"</t>
  </si>
  <si>
    <t>7593335170</t>
  </si>
  <si>
    <t>Montáž universální časovací jednotky</t>
  </si>
  <si>
    <t>-2066669175</t>
  </si>
  <si>
    <t>7598095120</t>
  </si>
  <si>
    <t>Přezkoušení a regulace časové jednotky</t>
  </si>
  <si>
    <t>-348016170</t>
  </si>
  <si>
    <t>7593320429</t>
  </si>
  <si>
    <t>Prvky Jednotka časová CJP (CV755139005)</t>
  </si>
  <si>
    <t>-1570286216</t>
  </si>
  <si>
    <t>7598095210</t>
  </si>
  <si>
    <t>Měření zabezpečovacího relé před uvedením do provozu</t>
  </si>
  <si>
    <t>481706278</t>
  </si>
  <si>
    <t>7494559020</t>
  </si>
  <si>
    <t>Montáž relé paticového včetně patice</t>
  </si>
  <si>
    <t>614322048</t>
  </si>
  <si>
    <t>7593330040</t>
  </si>
  <si>
    <t>Výměnné díly Relé NMŠ 1-2000 (HM0404221990407)</t>
  </si>
  <si>
    <t>606720421</t>
  </si>
  <si>
    <t>7598095550</t>
  </si>
  <si>
    <t>Vyhotovení protokolu UTZ pro PZZ bez závor jedna kolej</t>
  </si>
  <si>
    <t>801299021</t>
  </si>
  <si>
    <t>VRN</t>
  </si>
  <si>
    <t>Vedlejší rozpočtové náklady</t>
  </si>
  <si>
    <t>032105001</t>
  </si>
  <si>
    <t>Územní vlivy mimostaveništní doprava</t>
  </si>
  <si>
    <t>Kč</t>
  </si>
  <si>
    <t>-403023891</t>
  </si>
  <si>
    <t>PS 20-08-02 - Šluknov - V. Šenov, úprava PZS</t>
  </si>
  <si>
    <t>222054163</t>
  </si>
  <si>
    <t>-1010114377</t>
  </si>
  <si>
    <t>-979576490</t>
  </si>
  <si>
    <t>-535112043</t>
  </si>
  <si>
    <t>"Úprava technologie PZS v km 10,244 P3543"</t>
  </si>
  <si>
    <t>"Úprava technologie PZS v km 16,162 P3554"</t>
  </si>
  <si>
    <t>-486931648</t>
  </si>
  <si>
    <t>"PZS v km 10,244 P3543"</t>
  </si>
  <si>
    <t>"PZS v km 16,162 P3554"</t>
  </si>
  <si>
    <t>-1560394423</t>
  </si>
  <si>
    <t>1431056751</t>
  </si>
  <si>
    <t>SO 10-01-01 - Železniční svršek Rumburk - Šluknov (včetně)</t>
  </si>
  <si>
    <t>HSV - Práce a dodávky HSV</t>
  </si>
  <si>
    <t xml:space="preserve">    5 - Komunikace</t>
  </si>
  <si>
    <t>HSV</t>
  </si>
  <si>
    <t>Práce a dodávky HSV</t>
  </si>
  <si>
    <t>Komunikace</t>
  </si>
  <si>
    <t>5955101000</t>
  </si>
  <si>
    <t xml:space="preserve">Kamenivo drcené štěrk frakce 31,5/63 třídy  BI</t>
  </si>
  <si>
    <t>t</t>
  </si>
  <si>
    <t>-730758808</t>
  </si>
  <si>
    <t>Sanace + převýšení + Šluknov + doplnění+ výhybky (vč. násl.propracování)</t>
  </si>
  <si>
    <t>(300*2,1+2168+278,2*0,4+1928+2*70)*1,8</t>
  </si>
  <si>
    <t>5955101020</t>
  </si>
  <si>
    <t>Kamenivo drcené štěrkodrť frakce 0/32</t>
  </si>
  <si>
    <t>2282154</t>
  </si>
  <si>
    <t xml:space="preserve">Stezky </t>
  </si>
  <si>
    <t>212,4*1,8</t>
  </si>
  <si>
    <t>5956116005</t>
  </si>
  <si>
    <t>Pražce dřevěné výhybkové skup 4 150x260</t>
  </si>
  <si>
    <t>m3</t>
  </si>
  <si>
    <t>-975244943</t>
  </si>
  <si>
    <t>Výh. 1,2</t>
  </si>
  <si>
    <t>2*8,84</t>
  </si>
  <si>
    <t>5956134015</t>
  </si>
  <si>
    <t>Pražec ocelový tv.Y vystrojený základní S49</t>
  </si>
  <si>
    <t>507094668</t>
  </si>
  <si>
    <t>106+902+160+390+418-12</t>
  </si>
  <si>
    <t>5956134015.1</t>
  </si>
  <si>
    <t>Pražec ocelový tv.Y vystrojený přechodový S49</t>
  </si>
  <si>
    <t>-1993574141</t>
  </si>
  <si>
    <t>6*2</t>
  </si>
  <si>
    <t>5956140030</t>
  </si>
  <si>
    <t>Pražec betonový příčný vystrojený vč kompletů tv B91 S/2</t>
  </si>
  <si>
    <t>-3772808</t>
  </si>
  <si>
    <t>materiál dodá objednatel "neoceňovat" (vč. části Šluknov)</t>
  </si>
  <si>
    <t>(9262-2260)/0,6+465</t>
  </si>
  <si>
    <t>R5956140055</t>
  </si>
  <si>
    <t>Pražec betonový příčný vystrojený vč kompletů přejezdový VPS</t>
  </si>
  <si>
    <t>-782794709</t>
  </si>
  <si>
    <t>5957101050</t>
  </si>
  <si>
    <t>Kolejnice nové tv. S49</t>
  </si>
  <si>
    <t>-1490863553</t>
  </si>
  <si>
    <t>materiál dodá objednatel "neoceňovat" (přejezdy+ Šluknov)</t>
  </si>
  <si>
    <t>14+23</t>
  </si>
  <si>
    <t>5957201010</t>
  </si>
  <si>
    <t>Kolejnice užité tv. S49 -upravené ve svařovně</t>
  </si>
  <si>
    <t>1735176206</t>
  </si>
  <si>
    <t>materiál dodá objednatel "neoceňovat" (vč. zálohy)</t>
  </si>
  <si>
    <t>2*9262-2260-350+1000</t>
  </si>
  <si>
    <t>5958125000</t>
  </si>
  <si>
    <t>Komplety s antikorozní úpravou Skl 14</t>
  </si>
  <si>
    <t>50354321</t>
  </si>
  <si>
    <t>5958134040</t>
  </si>
  <si>
    <t>Součásti upevňovací - kroužek pružný dvojitý</t>
  </si>
  <si>
    <t>-547594082</t>
  </si>
  <si>
    <t>Výh, 1 ,2</t>
  </si>
  <si>
    <t xml:space="preserve">2*1002 </t>
  </si>
  <si>
    <t>5958134075</t>
  </si>
  <si>
    <t>Součásti upevňovací - vrtule R1</t>
  </si>
  <si>
    <t>921974663</t>
  </si>
  <si>
    <t xml:space="preserve">Výh, 1 ,2 </t>
  </si>
  <si>
    <t>2*388</t>
  </si>
  <si>
    <t>5958134080</t>
  </si>
  <si>
    <t>Součásti upevňovací - vrtule R2</t>
  </si>
  <si>
    <t>1761177210</t>
  </si>
  <si>
    <t>2*294</t>
  </si>
  <si>
    <t>5958158070</t>
  </si>
  <si>
    <t>Podložka polyetylénová pod podkladnici</t>
  </si>
  <si>
    <t>-2051392749</t>
  </si>
  <si>
    <t>2*104</t>
  </si>
  <si>
    <t>5958158070.1</t>
  </si>
  <si>
    <t>Polyetylénové pásy v kotoučích</t>
  </si>
  <si>
    <t>353885747</t>
  </si>
  <si>
    <t xml:space="preserve">Výh, 1.2 </t>
  </si>
  <si>
    <t>2*9</t>
  </si>
  <si>
    <t>R5961147400</t>
  </si>
  <si>
    <t>Přídržnice jednoduché výhybky přímá JS49 1:9-300</t>
  </si>
  <si>
    <t>1317962066</t>
  </si>
  <si>
    <t>R5961147410</t>
  </si>
  <si>
    <t>Přídržnice jednoduché výhybky ohnutá JS49 1:9-300</t>
  </si>
  <si>
    <t>-454759159</t>
  </si>
  <si>
    <t>5910010130</t>
  </si>
  <si>
    <t>Odtavovací stykové svařování kolejnic užitých ve stabilní svařovně vstupní délky přes 10 m tv. S49. Poznámka: 1. V cenách jsou započteny náklady na základní vytřídění při odběru z úložiště na užité k regeneraci a odpadové, určení lepší pojízdné hrany, případné otáčení kolejnice, vizuální kontrola s označením vad k vyříznutí, vyříznutí vad strojní pilou, obroušení převalků (do 1 mm) a zaoblených ostrých pojízdných hran, broušení kontaktních ploch svaru, vyrovnání a svaření kolejnic opracování a dorovnání svaru, dělení kol. pásu na požadovanou délku, obroušení pojížděných ploch svaru, vizuální prohlídka, měření geometrie svaru, kontrola svaru ultrazvukem a vedení výrobní dokumentace. 2. V cenách nejsou obsaženy náklady na kontrolu svaru ultrazvukem a dodávku kolejnic.</t>
  </si>
  <si>
    <t>-1128228040</t>
  </si>
  <si>
    <t>regenerace užitých kolejnic</t>
  </si>
  <si>
    <t>délka kolejnic 20-25 m (viz příl.3 ZTP)</t>
  </si>
  <si>
    <t>délka regener. pasů 150 m</t>
  </si>
  <si>
    <t>15914-10730 +1000</t>
  </si>
  <si>
    <t>5907050020</t>
  </si>
  <si>
    <t>Dělení kolejnic řezáním nebo rozbroušením tv. S49</t>
  </si>
  <si>
    <t>-222369235</t>
  </si>
  <si>
    <t>(9250*2-2260)/20+2*14</t>
  </si>
  <si>
    <t>5905050050</t>
  </si>
  <si>
    <t>Souvislá výměna KL se snesením KR koleje pražce betonové rozdělení "c". Poznámka: 1. V cenách jsou započteny náklady na odtěžení KL, úpravu sklonu a zhutnění pláně, případné uložení geosyntetika, rozprostření a zhutnění vrstvy kameniva, zdvih KR, úpravu směrového a výškového uspořádání včetně měření mezních stavebních odchylek dle ČSN a technologických veličin a předání tištěných výstupů, úpravu KL do profilu, uložení výzisku na terén nebo jeho naložení na dopravní prostředek. 2. V cenách nejsou obsaženy náklady na vyjmutí a vložení KR, dodávku a doplnění kameniva, následnou úpravu směrového a výškového uspořádání, snížení KL pod patou kolejnice a dopravu výzisku na skládku a skládkovné.</t>
  </si>
  <si>
    <t>km</t>
  </si>
  <si>
    <t>858411621</t>
  </si>
  <si>
    <t>0,270+0,03</t>
  </si>
  <si>
    <t>5905050210</t>
  </si>
  <si>
    <t>Souvislá výměna KL se snesením KR výhybky pražce dřevěné</t>
  </si>
  <si>
    <t>1336035847</t>
  </si>
  <si>
    <t>výhybky</t>
  </si>
  <si>
    <t>2*49,85</t>
  </si>
  <si>
    <t>5905105030</t>
  </si>
  <si>
    <t>Doplnění KL kamenivem souvisle strojně v koleji</t>
  </si>
  <si>
    <t>191690839</t>
  </si>
  <si>
    <t xml:space="preserve"> převýšení +Śluknov+doplnění ve trati</t>
  </si>
  <si>
    <t>2168+111,28+1928</t>
  </si>
  <si>
    <t>5905025110</t>
  </si>
  <si>
    <t>Doplněné stezky štěrkodrtí souvisle</t>
  </si>
  <si>
    <t>-1646243867</t>
  </si>
  <si>
    <t>2*354*0,3</t>
  </si>
  <si>
    <t>5906020120</t>
  </si>
  <si>
    <t>Souvislá výměna pražců betonových příč vystrojených</t>
  </si>
  <si>
    <t>424185770</t>
  </si>
  <si>
    <t>(9262-2460)/0,6</t>
  </si>
  <si>
    <t>5906020220</t>
  </si>
  <si>
    <t>Souvislá výměna pražců ocelových Y vystrojených</t>
  </si>
  <si>
    <t>2117883734</t>
  </si>
  <si>
    <t>106+902+160+390+418</t>
  </si>
  <si>
    <t>5906105010</t>
  </si>
  <si>
    <t>Demontáž pražce dřevěného</t>
  </si>
  <si>
    <t>282364456</t>
  </si>
  <si>
    <t>242+2*64</t>
  </si>
  <si>
    <t>5906105010.1</t>
  </si>
  <si>
    <t>Demontáž pražce betonového</t>
  </si>
  <si>
    <t>1197956419</t>
  </si>
  <si>
    <t>(9268-145+278,2)/0,67</t>
  </si>
  <si>
    <t>80</t>
  </si>
  <si>
    <t>5906135190</t>
  </si>
  <si>
    <t>Demontáž kolejového roštu koleje na úložišti pražce betonové tv. S49 "c". Poznámka: 1. V cenách jsou započteny náklady na demontáž a rozebrání kolejového roštu do součástí, manipulaci, naložení výzisku na dopravní prostředek a uložení na úložišti. 2. V cenách nejsou obsaženy náklady na dopravu a vytřídění.</t>
  </si>
  <si>
    <t>507998314</t>
  </si>
  <si>
    <t>0,278</t>
  </si>
  <si>
    <t>5906125380</t>
  </si>
  <si>
    <t>Montáž kolejového roštu na uložišti pražce betonové, vystrojené tv.S49 rozděl "u"</t>
  </si>
  <si>
    <t>-647987814</t>
  </si>
  <si>
    <t>Sanace + Šluknov</t>
  </si>
  <si>
    <t>0,300+0,2782</t>
  </si>
  <si>
    <t>5907020045</t>
  </si>
  <si>
    <t>Souvislá výměna kolejnic tv S49 rozdělení "u"</t>
  </si>
  <si>
    <t>797607662</t>
  </si>
  <si>
    <t>2*9262-2260-350</t>
  </si>
  <si>
    <t>71</t>
  </si>
  <si>
    <t>5910135010</t>
  </si>
  <si>
    <t>Demontáž pražcové kotvy v koleji. Poznámka: 1. V cenách jsou započteny náklady na odstranění kameniva, demontáž, dohození a úpravu kameniva a naložení výzisku na dopravní prostředek.</t>
  </si>
  <si>
    <t>811018276</t>
  </si>
  <si>
    <t>km 8,510 - 8,620 a 9,215 - 9,251</t>
  </si>
  <si>
    <t>79</t>
  </si>
  <si>
    <t>R5908050040</t>
  </si>
  <si>
    <t>Výměna upevnění bezpodkladnicového komplety antikor</t>
  </si>
  <si>
    <t>-1284569920</t>
  </si>
  <si>
    <t xml:space="preserve">Délka přejezdů  137,7m</t>
  </si>
  <si>
    <t>137,7/0,6*4</t>
  </si>
  <si>
    <t>5910063000R</t>
  </si>
  <si>
    <t>Opravné souvislé broušení koleje - strojně</t>
  </si>
  <si>
    <t>-1034842446</t>
  </si>
  <si>
    <t>Broušení užitých kolejnic</t>
  </si>
  <si>
    <t>9262</t>
  </si>
  <si>
    <t>5910075010</t>
  </si>
  <si>
    <t>Opravné broušení jazyka šíře přes30mm , hloubky přes 2 mm</t>
  </si>
  <si>
    <t>1587080700</t>
  </si>
  <si>
    <t>Výh č. 1 ,2 a 4</t>
  </si>
  <si>
    <t>3*2*12</t>
  </si>
  <si>
    <t>5910075010.1</t>
  </si>
  <si>
    <t>Opravné broušení srdcovky1:9, hloubky přes 2 mm</t>
  </si>
  <si>
    <t>-1473888969</t>
  </si>
  <si>
    <t>P</t>
  </si>
  <si>
    <t>Poznámka k položce:_x000d_
Poznámka k položce: Výh č. 1 ,2 ,4</t>
  </si>
  <si>
    <t>5911117030</t>
  </si>
  <si>
    <t>Výměna přídržnice srdcovky jednoduché přímé</t>
  </si>
  <si>
    <t>ks</t>
  </si>
  <si>
    <t>-1795453578</t>
  </si>
  <si>
    <t>Poznámka k položce:_x000d_
Poznámka k položce: výh.1 , 2</t>
  </si>
  <si>
    <t>5911117030.1</t>
  </si>
  <si>
    <t>Výměna přídržnice srdcovky jednoduché ohnuté</t>
  </si>
  <si>
    <t>-537186403</t>
  </si>
  <si>
    <t>Poznámka k položce:_x000d_
Poznámka k položce: výh.1 ,2</t>
  </si>
  <si>
    <t>5911117030.2</t>
  </si>
  <si>
    <t xml:space="preserve">Navaření srdcovky opotřebení před 10 do 20 mm,   úhel odbočením 1:9</t>
  </si>
  <si>
    <t>1397562687</t>
  </si>
  <si>
    <t>Poznámka k položce:_x000d_
Poznámka k položce: výh.1, 2 ,4</t>
  </si>
  <si>
    <t>599010010</t>
  </si>
  <si>
    <t>Vyjmutí a snesení konstrukcín nebo dílů hmotnosti do 10 t</t>
  </si>
  <si>
    <t>-1665149927</t>
  </si>
  <si>
    <t>výh. 1,2</t>
  </si>
  <si>
    <t>2*16,525</t>
  </si>
  <si>
    <t>599010020</t>
  </si>
  <si>
    <t xml:space="preserve">Vyjmutí a snesení konstrukcí nebo dílů hmotnosti přes  10 do 20t</t>
  </si>
  <si>
    <t>-1045076398</t>
  </si>
  <si>
    <t>sanace+KP Šluknov</t>
  </si>
  <si>
    <t>(300+278,2)*0,588</t>
  </si>
  <si>
    <t>5999015020</t>
  </si>
  <si>
    <t>Vložení konstrukcí nebo dílů hmotnosti do10t</t>
  </si>
  <si>
    <t>976640230</t>
  </si>
  <si>
    <t>73</t>
  </si>
  <si>
    <t>5906030050</t>
  </si>
  <si>
    <t>Ojedinělá výměna pražce současně s výměnou nebo čištěním KL pražec dřevěný výhybkový délky přes 4 do 5 m. Poznámka: 1. V cenách jsou započteny náklady na demontáž upevňovadel, výměnu a podbití pražce, montáž upevňovadel a ošetření součástí mazivem. U nevystrojených a výhybkových pražců dřevěných vrtání otvorů pro vrtule. 2. V cenách nejsou obsaženy náklady na odstranění KL, rozrušení lavičky, úpravu KL do profilu, snížení KL pod patou kolejnice, doplnění kameniva, dodávku materiálu, dopravu výzisku na skládku a skládkovné.</t>
  </si>
  <si>
    <t>1088642497</t>
  </si>
  <si>
    <t>v.č.1 a 2</t>
  </si>
  <si>
    <t>5999015020.1</t>
  </si>
  <si>
    <t>Vložení konstrukcí nebo dílů hmotnosti přes 10 do 20 t</t>
  </si>
  <si>
    <t>1143939665</t>
  </si>
  <si>
    <t>sanace+KP Šluknov+sníž niv</t>
  </si>
  <si>
    <t>(300+278,2)*0,688</t>
  </si>
  <si>
    <t>5909030020</t>
  </si>
  <si>
    <t xml:space="preserve">Následná úprava GPK koleje pražce  betonové</t>
  </si>
  <si>
    <t>-1810874775</t>
  </si>
  <si>
    <t>5909030030</t>
  </si>
  <si>
    <t>Následná úprava GPK koleje pražce ocelové tv.Y</t>
  </si>
  <si>
    <t>1601957330</t>
  </si>
  <si>
    <t>5909031020</t>
  </si>
  <si>
    <t>Úprava GPK koleje směrové a výškové uspořádání pražce betonové</t>
  </si>
  <si>
    <t>-831228005</t>
  </si>
  <si>
    <t>9,268-2,608+0,287</t>
  </si>
  <si>
    <t>5909031030</t>
  </si>
  <si>
    <t>Úprava GPK koleje směrové a výškové uspořádání pražce ocelové tvaru Y</t>
  </si>
  <si>
    <t>1174183715</t>
  </si>
  <si>
    <t>2,609</t>
  </si>
  <si>
    <t>5909032020</t>
  </si>
  <si>
    <t>Přesná úprava GPK koleje směrové a výškové uspořádání pražce betonové</t>
  </si>
  <si>
    <t>1175369732</t>
  </si>
  <si>
    <t>5909032030</t>
  </si>
  <si>
    <t>Přesná úprava GPK koleje směrové a výškové uspořádání pražce ocelové tv. Y</t>
  </si>
  <si>
    <t>111748460</t>
  </si>
  <si>
    <t>5909040010</t>
  </si>
  <si>
    <t>Následná úprava GPK výhybky směrové a výškové uspořádání pražce dřevěné nebo ocelové. Poznámka: 1. V cenách jsou započteny náklady na úpravu směrového a výškového uspořádání strojní linkou ASP s přesným zaměřením její prostorové polohy po konsolidaci KL, úpravu KL pluhem a měření mezních stavebních odchylek dle ČSN, měření techologických veličin a předání tištěných výstupů objednateli. 2. V cenách nejsou obsaženy náklady na zaměření APK, doplnění a dodávku kameniva a snížení KL pod patou kolejnice.</t>
  </si>
  <si>
    <t>1775775333</t>
  </si>
  <si>
    <t>výh. 1 a 2</t>
  </si>
  <si>
    <t>5909041010</t>
  </si>
  <si>
    <t>Úprava GPK výhybky pražce dřevěné</t>
  </si>
  <si>
    <t>-330580066</t>
  </si>
  <si>
    <t>výh 1. a 2. podbití</t>
  </si>
  <si>
    <t>2*2*49,85</t>
  </si>
  <si>
    <t>51</t>
  </si>
  <si>
    <t>5909042010</t>
  </si>
  <si>
    <t>Přesná úprava GPK výhybky směrové a výškové uspořádání pražce dřevěné</t>
  </si>
  <si>
    <t>1045057578</t>
  </si>
  <si>
    <t xml:space="preserve">výhybka  1,2,3,4</t>
  </si>
  <si>
    <t>2*49,85+2*43,75</t>
  </si>
  <si>
    <t>52</t>
  </si>
  <si>
    <t>5910020030</t>
  </si>
  <si>
    <t>Svařování kolejnic termitem plný předehřev standardní spára svarsériový tv. S49</t>
  </si>
  <si>
    <t>svar</t>
  </si>
  <si>
    <t>157369932</t>
  </si>
  <si>
    <t>53</t>
  </si>
  <si>
    <t>5910040330</t>
  </si>
  <si>
    <t>Umožnění volné dilatace kolejnice demontáž upevňovadel s osazením kluzných podložek rozdělení pražců "u"</t>
  </si>
  <si>
    <t>-1708162904</t>
  </si>
  <si>
    <t>(9262+287)*2</t>
  </si>
  <si>
    <t>72</t>
  </si>
  <si>
    <t>5910040430</t>
  </si>
  <si>
    <t>Umožnění volné dilatace kolejnice montáž upevňovadel s odstraněním kluzných podložek rozdělení pražců "u". Poznámka: 1. V cenách jsou započteny náklady na uvolnění, demontáž a rovnoměrné prodloužení nebo zkrácení kolejnice, vyznačení značek a vedení dokumentace. 2. V cenách nejsou obsaženy náklady na demontáž kolejnicových spojek.</t>
  </si>
  <si>
    <t>-1386953293</t>
  </si>
  <si>
    <t>77</t>
  </si>
  <si>
    <t>5910050010</t>
  </si>
  <si>
    <t>Umožnění volné dilatace dílů výhybek demontáž upevňovadel výhybka I. generace. Poznámka: 1. V cenách jsou započteny náklady na uvolnění dílů výhybky a jejich rovnoměrné prodloužení nebo zkrácení. 2. V cenách nejsou obsaženy náklady na demontáž spojek.</t>
  </si>
  <si>
    <t>-38533027</t>
  </si>
  <si>
    <t>78</t>
  </si>
  <si>
    <t>5910050110</t>
  </si>
  <si>
    <t>Umožnění volné dilatace dílů výhybek montáž upevňovadel výhybka I. generace. Poznámka: 1. V cenách jsou započteny náklady na uvolnění dílů výhybky a jejich rovnoměrné prodloužení nebo zkrácení. 2. V cenách nejsou obsaženy náklady na demontáž spojek.</t>
  </si>
  <si>
    <t>1651207679</t>
  </si>
  <si>
    <t>54</t>
  </si>
  <si>
    <t>5911633040</t>
  </si>
  <si>
    <t xml:space="preserve">Montáž jednoduché výhybky na uložišti  dř pražce S49</t>
  </si>
  <si>
    <t>1571932091</t>
  </si>
  <si>
    <t>Výh 1,2 stávající na nové pražce</t>
  </si>
  <si>
    <t>55</t>
  </si>
  <si>
    <t>5911655040</t>
  </si>
  <si>
    <t>Demontáž jednoduché výhybky na uložišti dř pražce S49</t>
  </si>
  <si>
    <t>-960444055</t>
  </si>
  <si>
    <t xml:space="preserve">Výh 1,2 </t>
  </si>
  <si>
    <t>56</t>
  </si>
  <si>
    <t>5914120040</t>
  </si>
  <si>
    <t>Demontáž nástupiště Tischer jednostranného včetně podložek</t>
  </si>
  <si>
    <t>-256341193</t>
  </si>
  <si>
    <t>Nástupiště Valdek</t>
  </si>
  <si>
    <t>57</t>
  </si>
  <si>
    <t>5914130030</t>
  </si>
  <si>
    <t>Montáž nástupiště úrovňového Tischer</t>
  </si>
  <si>
    <t>-990108673</t>
  </si>
  <si>
    <t>V cenách jsou započteny náklady na úpravu terénu, montáž a zásyp podle vzorového listu.</t>
  </si>
  <si>
    <t>58</t>
  </si>
  <si>
    <t>5915005010</t>
  </si>
  <si>
    <t>Hloubení rýh nebo jam I. třídy</t>
  </si>
  <si>
    <t>-810265787</t>
  </si>
  <si>
    <t>95*0,5</t>
  </si>
  <si>
    <t>59</t>
  </si>
  <si>
    <t>9902100100</t>
  </si>
  <si>
    <t xml:space="preserve">Doprava dodávek zhotovitele, dodávek objednatele nebo výzisku mechanizací přes 3,5 t sypanin  do 10 km</t>
  </si>
  <si>
    <t>986021908</t>
  </si>
  <si>
    <t>NOVÝ MATERIÁL Kamenivo + štěrkodrť</t>
  </si>
  <si>
    <t>8959,104+382,32</t>
  </si>
  <si>
    <t>9902100400</t>
  </si>
  <si>
    <t xml:space="preserve">Doprava dodávek zhotovitele, dodávek objednatele nebo výzisku mechanizací přes 3,5 t sypanin  do 40 km</t>
  </si>
  <si>
    <t>-1712050452</t>
  </si>
  <si>
    <t>VÝZISK kol štěrk na skládku- Šluknov výh+sanace</t>
  </si>
  <si>
    <t>(2*70+300*1,8)*1,8</t>
  </si>
  <si>
    <t>61</t>
  </si>
  <si>
    <t>9902200100</t>
  </si>
  <si>
    <t>Doprava dodávek zhotovitele, dodávek objednatele nebo výzisku mechanizací přes 3,5 t objemnějšího kusového materiálu do 10km</t>
  </si>
  <si>
    <t>-2082848337</t>
  </si>
  <si>
    <t>Výzisk - betonové pražce vč. KP Šluknov na DZ</t>
  </si>
  <si>
    <t>13616*0,26+287*0,688</t>
  </si>
  <si>
    <t>62</t>
  </si>
  <si>
    <t>9902200200</t>
  </si>
  <si>
    <t>Doprava dodávek zhotovitele, dodávek objednatele nebo výzisku mechanizací přes 3,5 t objemnějšího kusového materiálu do 20 km Poznámka: V cenách jsou započteny náklady přepravu materiálu ze skladů nebo skládek výrobce nebo dodavatele nebo z vlastních zásob objednatele na místo technologické manipulace včetně složení a poplatku za použití dopravní cesty. Ceny jsou určeny i pro dopravu výzisku do skladu, úložiště nebo na skládku včetně vyložení.Ceny jsou určeny pro dopravu silničními i kolejovými vozidly.V ceně jsou započteny i náklady na zpáteční cestu dopravního prostředku. Pokud bude realizována jednosměrná přeprava z bodu A do bodu B (např. pro společnost Cargo, a.s.), uvažuje se poloviční vzdálenost z celkově ujeté trasy.</t>
  </si>
  <si>
    <t>-1601495465</t>
  </si>
  <si>
    <t>užité kolejnice uložené u TO Rumburk</t>
  </si>
  <si>
    <t>viz příloha č. 3 ZTP</t>
  </si>
  <si>
    <t>10730*0,04943</t>
  </si>
  <si>
    <t>Svoz vyzískaných kolejnic do žst Rumburk</t>
  </si>
  <si>
    <t>803,92952</t>
  </si>
  <si>
    <t>63</t>
  </si>
  <si>
    <t>9902200700</t>
  </si>
  <si>
    <t>Doprava dodávek zhotovitele, dodávek objednatele nebo výzisku mechanizací přes 3,5 t objemnějšího kusového materiálu do 100km</t>
  </si>
  <si>
    <t>2017228251</t>
  </si>
  <si>
    <t>VÝzisk -dř pražce z přej + z výh 1,2 na skládku</t>
  </si>
  <si>
    <t>+kolejnice k regeneraci do svařovny Duchcov+na staveniště</t>
  </si>
  <si>
    <t>145/0,6*0,085+2*9*0,85+6184*1,15*0,04943+6184*0,04943</t>
  </si>
  <si>
    <t>9902201200</t>
  </si>
  <si>
    <t>Doprava dodávek zhotovitele, dodávek objednatele nebo výzisku mechanizací přes 3,5 t objemnějšího kusového materiálu do 350 km</t>
  </si>
  <si>
    <t>1804640856</t>
  </si>
  <si>
    <t>Pražce betonové+kolejnice</t>
  </si>
  <si>
    <t>12135*0,31+37*25*0,0494</t>
  </si>
  <si>
    <t>65</t>
  </si>
  <si>
    <t>9902209100</t>
  </si>
  <si>
    <t>Doprava dodávek zhotovitele, dodávek objednatele nebo výzisku mechanizací přes 3,5 t objemnějšího kusového materiálu příplatek za každý další 1 km</t>
  </si>
  <si>
    <t>-1324027865</t>
  </si>
  <si>
    <t>66</t>
  </si>
  <si>
    <t>9902900200</t>
  </si>
  <si>
    <t xml:space="preserve">Naložení  objemnějšího kusového materiálu, vybouraných hmot</t>
  </si>
  <si>
    <t>-732136446</t>
  </si>
  <si>
    <t>Dřevěné pražce po výměně</t>
  </si>
  <si>
    <t>145/0,6*0,085+2*9*0,85</t>
  </si>
  <si>
    <t>Betonové pražce po výměně</t>
  </si>
  <si>
    <t>(13616+287)/0,67*0,255</t>
  </si>
  <si>
    <t>kolejnice z míst uložení (viz příl.3 ZTP)</t>
  </si>
  <si>
    <t>vč. nakládky ve svařovně</t>
  </si>
  <si>
    <t>(15914+6184*0,15+6184)*0,04943</t>
  </si>
  <si>
    <t>Kolejnice po výměně</t>
  </si>
  <si>
    <t>(17340+2*262+350)*0,04943</t>
  </si>
  <si>
    <t>67</t>
  </si>
  <si>
    <t>9903200100</t>
  </si>
  <si>
    <t>Přeprava mechanizace na místo prováděných prací o hmotnosti přes 12 t přes 50 do 100 km</t>
  </si>
  <si>
    <t>-2089785778</t>
  </si>
  <si>
    <t>Poznámka k položce:_x000d_
Poznámka k položce: MHS</t>
  </si>
  <si>
    <t>68</t>
  </si>
  <si>
    <t>9903200200</t>
  </si>
  <si>
    <t>Přeprava mechanizace na místo prováděných prací o hmotnosti přes 12 t do 200 km</t>
  </si>
  <si>
    <t>1215657230</t>
  </si>
  <si>
    <t>Poznámka k položce:_x000d_
Poznámka k položce: PKP.ASP,ASPv,VKL</t>
  </si>
  <si>
    <t>"stavba" 4</t>
  </si>
  <si>
    <t>"násl. propracování"3</t>
  </si>
  <si>
    <t>69</t>
  </si>
  <si>
    <t>9909000100</t>
  </si>
  <si>
    <t>Poplatek za uložení suti nebo hmot na oficiální skládku</t>
  </si>
  <si>
    <t>-259295222</t>
  </si>
  <si>
    <t>70</t>
  </si>
  <si>
    <t>9909000300</t>
  </si>
  <si>
    <t>Poplatek za likvidaci dřevěných kolejnicových podpor</t>
  </si>
  <si>
    <t>859349763</t>
  </si>
  <si>
    <t>9909000400</t>
  </si>
  <si>
    <t xml:space="preserve">Poplatek za likvidaci plastových součástí   .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</si>
  <si>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1308795226</t>
  </si>
  <si>
    <t>14031*2*0,000286</t>
  </si>
  <si>
    <t>SO 10-02-01 - Železniční spodek Rumburk - Šluknov (včetně)</t>
  </si>
  <si>
    <t xml:space="preserve">    5 - Komunikace pozemní</t>
  </si>
  <si>
    <t>Komunikace pozemní</t>
  </si>
  <si>
    <t>5964119010</t>
  </si>
  <si>
    <t xml:space="preserve">Příkopová tvárnice TZZ4  doplnění</t>
  </si>
  <si>
    <t>-1363549880</t>
  </si>
  <si>
    <t>"doplnění 10%" 265</t>
  </si>
  <si>
    <t>5964133005</t>
  </si>
  <si>
    <t>Geotextilie separační</t>
  </si>
  <si>
    <t>1452141033</t>
  </si>
  <si>
    <t>Opláštění vsakovacích žeber</t>
  </si>
  <si>
    <t>4708,4*3*1,005</t>
  </si>
  <si>
    <t>5964161010</t>
  </si>
  <si>
    <t>Beton lehce zhutnitelný C 20/25;X0 F5 2 285 2 765</t>
  </si>
  <si>
    <t>189515542</t>
  </si>
  <si>
    <t>Podklad pod TZZ4</t>
  </si>
  <si>
    <t>795,8*0,14</t>
  </si>
  <si>
    <t>5914020020</t>
  </si>
  <si>
    <t>Čištění otevřených odvodňovacích zařízení strojně - příkop nezpevěný - reprofilace</t>
  </si>
  <si>
    <t>92967028</t>
  </si>
  <si>
    <t>5914025010</t>
  </si>
  <si>
    <t>Výměna dílů otevřeného odvodnění příkopové tvárnice</t>
  </si>
  <si>
    <t>1814918499</t>
  </si>
  <si>
    <t>2*267+101,6+160,2</t>
  </si>
  <si>
    <t>5915010020</t>
  </si>
  <si>
    <t>Těžení zeminy nebo horniny železničního spodku II. třídy</t>
  </si>
  <si>
    <t>1050026271</t>
  </si>
  <si>
    <t>Poznámka k položce:_x000d_
dle VK + pro snížení niv</t>
  </si>
  <si>
    <t>dle VK + pro snížení niv</t>
  </si>
  <si>
    <t>11542,02 + 7*250*0,16</t>
  </si>
  <si>
    <t>5915010040</t>
  </si>
  <si>
    <t>Těžení zeminy nebo horniny železničního spodku IV. třídy. Poznámka: 1. V cenách jsou započteny náklady na těžení a uložení výzisku na terén nebo naložení na dopravní prostředek a uložení na úložišti.</t>
  </si>
  <si>
    <t>1004197198</t>
  </si>
  <si>
    <t>podklad pod stávajícími příkop.tvárnicemi</t>
  </si>
  <si>
    <t>795,8*0,15</t>
  </si>
  <si>
    <t>5915015010</t>
  </si>
  <si>
    <t>Svahování zemního tělesa železničního spodku v zářezu</t>
  </si>
  <si>
    <t>1464809446</t>
  </si>
  <si>
    <t>Poznámka k položce:_x000d_
Poznámka k položce: dle VK</t>
  </si>
  <si>
    <t>Hloubení rýh nebo jam na železničním spodku I. třídy</t>
  </si>
  <si>
    <t>-1823361386</t>
  </si>
  <si>
    <t>Výkop pro vsakovací žebra a rýhy+prop. km 7,020</t>
  </si>
  <si>
    <t>(472,5+178,1+213+116,2+133,8+98,5+2*188,4+445,4+406,5+2*570+461,7+448+237,9+202,4+196)*1*0,5-425+1,5*25</t>
  </si>
  <si>
    <t>5915005030</t>
  </si>
  <si>
    <t>Hloubení rýh nebo jam na železničním spodku IV. třídy</t>
  </si>
  <si>
    <t>-1448721852</t>
  </si>
  <si>
    <t>Výkop pro vsakovací žebra- skály</t>
  </si>
  <si>
    <t>2*(250+350+250)*0,5*0,5</t>
  </si>
  <si>
    <t>5914095010</t>
  </si>
  <si>
    <t>Čištění skalních svahů v ochranném pásmu dráhy od vegetace a porostů. Poznámka: 1. V cenách jsou započteny náklady na vyčištění skalních bloků od vegetace, likvidaci porostů spálením, štěpkováním nebo jeho naložení na dopravní prostředek. 2. V cenách nejsou obsaženy náklady na přepravu a uložení na skládce.</t>
  </si>
  <si>
    <t>-678604556</t>
  </si>
  <si>
    <t>5904020020</t>
  </si>
  <si>
    <t>Vyřezání křovin porost řídký 1 až 5 kusů stonků na m2 plochy sklon terénu přes 1:2. Poznámka: 1. V cenách jsou započteny náklady na vyřezání a likvidaci výřezu spálením, štěpkováním nebo jeho naložení na dopravní prostředek a uložení na skládku. 2. V cenách nejsou obsaženy náklady na dopravu a skládkovné.</t>
  </si>
  <si>
    <t>1296224964</t>
  </si>
  <si>
    <t>5904035010</t>
  </si>
  <si>
    <t>Kácení stromů se sklonem terénu do 1:2 obvodem kmene od 31 do 63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</si>
  <si>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-1357951197</t>
  </si>
  <si>
    <t>5904035020</t>
  </si>
  <si>
    <t>Kácení stromů se sklonem terénu do 1:2 obvodem kmene přes 63 do 80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</si>
  <si>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142673241</t>
  </si>
  <si>
    <t>5904035050</t>
  </si>
  <si>
    <t>Kácení stromů se sklonem terénu do 1:2 obvodem kmene přes 220 do 283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</si>
  <si>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-1850526153</t>
  </si>
  <si>
    <t>5904035110</t>
  </si>
  <si>
    <t>Kácení stromů se sklonem terénu přes 1:2 obvodem kmene od 31 do 63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</si>
  <si>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969561103</t>
  </si>
  <si>
    <t>5904035120</t>
  </si>
  <si>
    <t>Kácení stromů se sklonem terénu přes 1:2 obvodem kmene přes 63 do 80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</si>
  <si>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-80464356</t>
  </si>
  <si>
    <t>5904035130</t>
  </si>
  <si>
    <t>Kácení stromů se sklonem terénu přes 1:2 obvodem kmene přes 80 do 157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</si>
  <si>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569874409</t>
  </si>
  <si>
    <t>5904035140</t>
  </si>
  <si>
    <t>Kácení stromů se sklonem terénu přes 1:2 obvodem kmene přes 157 do 220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</si>
  <si>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573648888</t>
  </si>
  <si>
    <t>5904035150</t>
  </si>
  <si>
    <t>Kácení stromů se sklonem terénu přes 1:2 obvodem kmene přes 220 do 283 cm. Poznámka: 1. V cenách jsou započteny náklady na kácení, odvětvení a rozřezání kmene na metry, snesení a likvidaci odpadu spálením, štěpkováním nebo jeho naložení na dopravní prostředek a uložení na skládku. Obvod kmene je měřen ve výšce 1,3 m od úrovně terénu. 2. V cenách nejsou obsaženy náklady na dopravu a skládkovné.</t>
  </si>
  <si>
    <t>-602543810</t>
  </si>
  <si>
    <t>5904045020</t>
  </si>
  <si>
    <t>Odstranění pařezu mechanicky průměru přes 10 cm do 30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</si>
  <si>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1678853830</t>
  </si>
  <si>
    <t>5904045030</t>
  </si>
  <si>
    <t>Odstranění pařezu mechanicky průměru přes 30 cm do 60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</si>
  <si>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-1007199553</t>
  </si>
  <si>
    <t>5904045040</t>
  </si>
  <si>
    <t>Odstranění pařezu mechanicky průměru přes 60 cm do 100 cm. Poznámka: 1. V cenách jsou započteny náklady na mechanickou likvidaci pařezu odtěžením, odfrézováním nebo na biologickou likvidaci aplikací chemikálie do vyvrtaných otvorů včetně jejího dodání, odstranění vzniklého odpadu a urovnání terénu a náklady na dodávku chemikálie.</t>
  </si>
  <si>
    <t>461748326</t>
  </si>
  <si>
    <t>-354853358</t>
  </si>
  <si>
    <t>Betonová směs</t>
  </si>
  <si>
    <t>64,2*2,3</t>
  </si>
  <si>
    <t>9902100100.1</t>
  </si>
  <si>
    <t>1881903840</t>
  </si>
  <si>
    <t>vnitrostav. přeprava vytěž.zeminy v místě stavby</t>
  </si>
  <si>
    <t>(11822+2175,9+425+528,779)*1,6</t>
  </si>
  <si>
    <t>-1164935898</t>
  </si>
  <si>
    <t>VÝZISK - zemina na skládku + příkop tvarnice a podkl beton</t>
  </si>
  <si>
    <t>(11822+2175,9+528,779)*1,6/3+265*0,044+795,8*0,14</t>
  </si>
  <si>
    <t>vytěžené dřevo do žst Krásná Lípa</t>
  </si>
  <si>
    <t>163</t>
  </si>
  <si>
    <t>500371967</t>
  </si>
  <si>
    <t>Příkopová tvárnice TZZ4</t>
  </si>
  <si>
    <t>265*0,044</t>
  </si>
  <si>
    <t>1058758538</t>
  </si>
  <si>
    <t>SO 10-02-01 URS - Železniční spodek Rumburk - Šluknov(včetně) ÚRS</t>
  </si>
  <si>
    <t>171101101</t>
  </si>
  <si>
    <t>Uložení sypaniny do násypů zhutněných</t>
  </si>
  <si>
    <t>-439933838</t>
  </si>
  <si>
    <t>175101201</t>
  </si>
  <si>
    <t>Obsyp potrubí sypaninou horniny tř. 1 až 4 nebo materiálem</t>
  </si>
  <si>
    <t>1667285517</t>
  </si>
  <si>
    <t>181951102</t>
  </si>
  <si>
    <t xml:space="preserve">Úprava pláně  v hornině třídy 1 až 4 se zhutněním</t>
  </si>
  <si>
    <t>1482263081</t>
  </si>
  <si>
    <t>211531111</t>
  </si>
  <si>
    <t>Výplň kamenivem do rýhy odvodňovacích žeber kamenivem drceným frakce 16 až 63 mm</t>
  </si>
  <si>
    <t>1744013592</t>
  </si>
  <si>
    <t>(469+178,1+213+116,2+133,8+82+2*188,4+445,4+406,5+2*570+461,7+448+237,9)*1*0,5</t>
  </si>
  <si>
    <t>211971110</t>
  </si>
  <si>
    <t>Zřízení opláštění žeber nebo trativodů geotextilií v rýze nebo zářezu sklonu do 1:2</t>
  </si>
  <si>
    <t>781474129</t>
  </si>
  <si>
    <t>4708,4*3</t>
  </si>
  <si>
    <t>871313121</t>
  </si>
  <si>
    <t>Montáž potrubí z kanalizačích trub z plastu DN 400</t>
  </si>
  <si>
    <t>506842424</t>
  </si>
  <si>
    <t>Poznámka k položce:_x000d_
Poznámka k položce: Prop. v km 7,020</t>
  </si>
  <si>
    <t>922111512</t>
  </si>
  <si>
    <t>Pražcové podloží-konstrukční vrstva ze štěrkodrtí</t>
  </si>
  <si>
    <t>-1397047532</t>
  </si>
  <si>
    <t>922561125</t>
  </si>
  <si>
    <t>Úprava ploch drážní stezky z drti kamenné 50 mm</t>
  </si>
  <si>
    <t>1570081649</t>
  </si>
  <si>
    <t>922561139</t>
  </si>
  <si>
    <t xml:space="preserve">Úprava ploch drážní stezky  zdrti kamenné 500 mm</t>
  </si>
  <si>
    <t>1452298317</t>
  </si>
  <si>
    <t>SPC 1</t>
  </si>
  <si>
    <t>Štěrkopísek - prop. km 7,020</t>
  </si>
  <si>
    <t>656887317</t>
  </si>
  <si>
    <t>Poznámka k položce:_x000d_
Poznámka k položce: 25; Součet</t>
  </si>
  <si>
    <t>SPC 2</t>
  </si>
  <si>
    <t>Štěrkodrť fr. 0-32- prop. km 7,020</t>
  </si>
  <si>
    <t>960795484</t>
  </si>
  <si>
    <t>Poznámka k položce:_x000d_
Poznámka k položce: 0,66*8*1,8; Součet</t>
  </si>
  <si>
    <t>SPC 3</t>
  </si>
  <si>
    <t>Šachta plastová DN 1000</t>
  </si>
  <si>
    <t>-1024689552</t>
  </si>
  <si>
    <t>SPC 4</t>
  </si>
  <si>
    <t>Trouba kanalizační PE SN8</t>
  </si>
  <si>
    <t>-1594491831</t>
  </si>
  <si>
    <t>981513113</t>
  </si>
  <si>
    <t xml:space="preserve">Demolice konstrukcí objektů  těžkými mechanizačními prostředky zdiva na maltu cementovou z kamene</t>
  </si>
  <si>
    <t>-1830504933</t>
  </si>
  <si>
    <t xml:space="preserve">kamenné zídky </t>
  </si>
  <si>
    <t>(10,2+13,7+16)*1,2*0,5</t>
  </si>
  <si>
    <t>997006512</t>
  </si>
  <si>
    <t>Vodorovná doprava suti na skládku s naložením na dopravní prostředek a složením přes 100 m do 1 km</t>
  </si>
  <si>
    <t>-1919437317</t>
  </si>
  <si>
    <t>23,94*2,3</t>
  </si>
  <si>
    <t>997006519</t>
  </si>
  <si>
    <t>Vodorovná doprava suti na skládku s naložením na dopravní prostředek a složením Příplatek k ceně za každý další i započatý 1 km</t>
  </si>
  <si>
    <t>1096298431</t>
  </si>
  <si>
    <t>55,062*30</t>
  </si>
  <si>
    <t>171251201</t>
  </si>
  <si>
    <t>Uložení sypaniny na skládky nebo meziskládky bez hutnění s upravením uložené sypaniny do předepsaného tvaru</t>
  </si>
  <si>
    <t>-1438243506</t>
  </si>
  <si>
    <t>SO 10-02-02 - Demolice opěr zaniklých mostů</t>
  </si>
  <si>
    <t>119001422</t>
  </si>
  <si>
    <t>Přemístění kabelů do nové trasy</t>
  </si>
  <si>
    <t>245039762</t>
  </si>
  <si>
    <t>121-10-1101</t>
  </si>
  <si>
    <t>Odkopávky a prokopávky nezapažené v hor. tř.. 1 a 2</t>
  </si>
  <si>
    <t>-723776855</t>
  </si>
  <si>
    <t>Prop. 7,769 a 8,037</t>
  </si>
  <si>
    <t>(10,2*5,4)+((8,1+5,2)*5,3)</t>
  </si>
  <si>
    <t>132101101</t>
  </si>
  <si>
    <t>Hloubení rýh do 600 mm v hor. 1 a 2</t>
  </si>
  <si>
    <t>-2036944465</t>
  </si>
  <si>
    <t>25*0,4*0,9*2</t>
  </si>
  <si>
    <t>162-70-1105</t>
  </si>
  <si>
    <t>Vodorovné přemístění výkopku hor. 1-4 do 10000m</t>
  </si>
  <si>
    <t>1114970947</t>
  </si>
  <si>
    <t>162-70-1109</t>
  </si>
  <si>
    <t>Příplatek k ceně za každých dalších 1000 m</t>
  </si>
  <si>
    <t>-292926189</t>
  </si>
  <si>
    <t>125,57*30</t>
  </si>
  <si>
    <t>171-10-1102</t>
  </si>
  <si>
    <t>-2138646908</t>
  </si>
  <si>
    <t>4,444*5,4+(5,2+4,327)*5,34</t>
  </si>
  <si>
    <t>174101101</t>
  </si>
  <si>
    <t>Zásyp sypaninou z jakékoliv horniny</t>
  </si>
  <si>
    <t>584780012</t>
  </si>
  <si>
    <t>0,15*0,4*25*2</t>
  </si>
  <si>
    <t>0,6*0,4*25</t>
  </si>
  <si>
    <t>180-40-1213</t>
  </si>
  <si>
    <t>Založení trávníku na svahu přes 1:2 do 1:1</t>
  </si>
  <si>
    <t>465780537</t>
  </si>
  <si>
    <t>182-30-1122</t>
  </si>
  <si>
    <t xml:space="preserve">Rozprostření a urování ornice ve sklonu  přes 1:5 tl. 150mm</t>
  </si>
  <si>
    <t>1092706844</t>
  </si>
  <si>
    <t>11*5,4+(9,1+8)*5,34</t>
  </si>
  <si>
    <t>634-31-1117</t>
  </si>
  <si>
    <t>Mazanina z betonu prostého tl do 80 mm tř.C30/37</t>
  </si>
  <si>
    <t>-1104155863</t>
  </si>
  <si>
    <t>3*1,35*5,4*0,07</t>
  </si>
  <si>
    <t>981 51-3113</t>
  </si>
  <si>
    <t>Demolice konstrukcí těžkými mechanizačními prostředky z kamene nebo betonu</t>
  </si>
  <si>
    <t>1254451887</t>
  </si>
  <si>
    <t>Demolice opěry km 7,769</t>
  </si>
  <si>
    <t>(10,98+7,3)*5,377</t>
  </si>
  <si>
    <t>Demolice opěry km 8,037</t>
  </si>
  <si>
    <t>(22,9+20,6)*5,34</t>
  </si>
  <si>
    <t>979-08-3117</t>
  </si>
  <si>
    <t>Vodorovné přemístění suti na skládku do 6000 m</t>
  </si>
  <si>
    <t>318497710</t>
  </si>
  <si>
    <t>330,58*2,3</t>
  </si>
  <si>
    <t>979-08-3191</t>
  </si>
  <si>
    <t>-2118714767</t>
  </si>
  <si>
    <t>760,334*24</t>
  </si>
  <si>
    <t>171-20-1201</t>
  </si>
  <si>
    <t>Uložení sypaniny na skládku</t>
  </si>
  <si>
    <t>-737928002</t>
  </si>
  <si>
    <t>330,58+50,7</t>
  </si>
  <si>
    <t>171-20-1211</t>
  </si>
  <si>
    <t>Poplatek za uložení sypainy na skládce</t>
  </si>
  <si>
    <t>363771161</t>
  </si>
  <si>
    <t>760,331*2,3+50,7*1,6</t>
  </si>
  <si>
    <t>SO 10-05-01 - Most km 0,653</t>
  </si>
  <si>
    <t>1 - Zemní práce</t>
  </si>
  <si>
    <t xml:space="preserve">2 -  Zakládání</t>
  </si>
  <si>
    <t>3 - Svislé a kompletní konstrukce</t>
  </si>
  <si>
    <t>4 - Vodorovné konstrukce</t>
  </si>
  <si>
    <t>6 - Úpravy povrchů, podlahy a osazování výplní</t>
  </si>
  <si>
    <t>9 - Ostatní konstrukce a práce-bourání</t>
  </si>
  <si>
    <t>997 - Přesun sutě</t>
  </si>
  <si>
    <t>998 - Přesun hmot</t>
  </si>
  <si>
    <t>PSV - Práce a dodávky PSV</t>
  </si>
  <si>
    <t xml:space="preserve">    711 - Izolace proti vodě, vlhkosti a plynům</t>
  </si>
  <si>
    <t xml:space="preserve">    VRN4 - Inženýrská činnost</t>
  </si>
  <si>
    <t>Zemní práce</t>
  </si>
  <si>
    <t>111251111</t>
  </si>
  <si>
    <t>Drcení ořezaných větví strojně - (štěpkování) s naložením na dopravní prostředek a odvozem drtě do 20 km a se složením o průměru větví do 100 mm</t>
  </si>
  <si>
    <t>-127811971</t>
  </si>
  <si>
    <t>(84+84)*0,02</t>
  </si>
  <si>
    <t>111251201</t>
  </si>
  <si>
    <t>Odstranění křovin a stromů s odstraněním kořenů strojně průměru kmene do 100 mm v rovině nebo ve svahu sklonu terénu přes 1:5, při celkové ploše do 100 m2</t>
  </si>
  <si>
    <t>822419242</t>
  </si>
  <si>
    <t xml:space="preserve">za křídlama 50% ve výškách </t>
  </si>
  <si>
    <t>7*6*4/2</t>
  </si>
  <si>
    <t>115001105</t>
  </si>
  <si>
    <t>Převedení vody potrubím průměru DN přes 300 do 600</t>
  </si>
  <si>
    <t>381519965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</si>
  <si>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3 do 6 kabelů</t>
  </si>
  <si>
    <t>591994526</t>
  </si>
  <si>
    <t>ČD TELEMATIKA včetně případného přeložení do projektováné polohy bez přerušení vedení:</t>
  </si>
  <si>
    <t>121151103</t>
  </si>
  <si>
    <t>Sejmutí ornice strojně při souvislé ploše do 100 m2, tl. vrstvy do 200 mm</t>
  </si>
  <si>
    <t>-618800682</t>
  </si>
  <si>
    <t xml:space="preserve">vyustění odvodnění </t>
  </si>
  <si>
    <t>5,15*1,15</t>
  </si>
  <si>
    <t>5,73*1,15</t>
  </si>
  <si>
    <t>1*1*1,15*2</t>
  </si>
  <si>
    <t>122152612</t>
  </si>
  <si>
    <t>Odkopávky a prokopávky zapažené pro spodní stavbu železnic strojně v hornině třídy těžitelnosti I skupiny 1 a 2 přes 100 do 1 000 m3</t>
  </si>
  <si>
    <t>-1356297077</t>
  </si>
  <si>
    <t>odkop pro NK</t>
  </si>
  <si>
    <t>4,95*4,1</t>
  </si>
  <si>
    <t xml:space="preserve">ve výbězích </t>
  </si>
  <si>
    <t>4,3*8,6</t>
  </si>
  <si>
    <t>4,61*8,6</t>
  </si>
  <si>
    <t xml:space="preserve">pro přechodové zídky </t>
  </si>
  <si>
    <t>3*1,5*1,2*4</t>
  </si>
  <si>
    <t xml:space="preserve">pro dlažbu </t>
  </si>
  <si>
    <t>5,15*1,15*0,35</t>
  </si>
  <si>
    <t>5,73*1,15*0,35</t>
  </si>
  <si>
    <t>1*1*1,15*0,35*2</t>
  </si>
  <si>
    <t>124453100</t>
  </si>
  <si>
    <t>Vykopávky pro koryta vodotečí strojně v hornině třídy těžitelnosti II skupiny 5 do 100 m3</t>
  </si>
  <si>
    <t>1844762700</t>
  </si>
  <si>
    <t xml:space="preserve">pro dlažbu v korytě </t>
  </si>
  <si>
    <t>1,7*21</t>
  </si>
  <si>
    <t>130001101</t>
  </si>
  <si>
    <t>Příplatek k cenám hloubených vykopávek za ztížení vykopávky v blízkosti podzemního vedení nebo výbušnin pro jakoukoliv třídu horniny</t>
  </si>
  <si>
    <t>-51698039</t>
  </si>
  <si>
    <t>ČD TELEMATIKA</t>
  </si>
  <si>
    <t>21*0,5*1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</si>
  <si>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</si>
  <si>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</si>
  <si>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1656685364</t>
  </si>
  <si>
    <t>Poznámka k položce:_x000d_
z důvodu špatného přístupu k objektu</t>
  </si>
  <si>
    <t xml:space="preserve">u výkopku pro dlažbu v korytě: </t>
  </si>
  <si>
    <t>162432511</t>
  </si>
  <si>
    <t>Vodorovné přemístění výkopku pracovním vlakem bez naložení výkopku, avšak s jeho vyložením, pro jakoukoliv třídu těžitelnosti, na vzdálenost do 2 000 m</t>
  </si>
  <si>
    <t>1763475122</t>
  </si>
  <si>
    <t>Poznámka k položce:_x000d_
z důvodu špatného přístupu k objektu (např. k přejezdu P 3532 km 0,770)</t>
  </si>
  <si>
    <t>z výkopů:</t>
  </si>
  <si>
    <t>159,405*2</t>
  </si>
  <si>
    <t>suť včetně sneseného zábradlí:</t>
  </si>
  <si>
    <t>70,425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</si>
  <si>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</si>
  <si>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</si>
  <si>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2049136911</t>
  </si>
  <si>
    <t>123,705+35,7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</si>
  <si>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</si>
  <si>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</si>
  <si>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2131393344</t>
  </si>
  <si>
    <t>Poznámka k položce:_x000d_
celkem 12 km (např. skládka a recyklace ZPV CZ, Varnsdorf)</t>
  </si>
  <si>
    <t>167151101</t>
  </si>
  <si>
    <t>Nakládání, skládání a překládání neulehlého výkopku nebo sypaniny strojně nakládání, množství do 100 m3, z horniny třídy těžitelnosti I, skupiny 1 až 3</t>
  </si>
  <si>
    <t>1466910632</t>
  </si>
  <si>
    <t>171103101</t>
  </si>
  <si>
    <t>Zemní hrázky přívodních a odpadních melioračních kanálů zhutňované po vrstvách tloušťky 200 mm s přemístěním sypaniny do 20 m nebo s jejím přehozením do 3 m z hornin třídy těžitelnosti I a II, skupiny 1 až 4</t>
  </si>
  <si>
    <t>-813294758</t>
  </si>
  <si>
    <t>Poznámka k položce:_x000d_
včetně případného čerpání vody</t>
  </si>
  <si>
    <t>171111111</t>
  </si>
  <si>
    <t>Hutnění zeminy pro spodní stavbu železnic tloušťky vrstvy do 20 cm</t>
  </si>
  <si>
    <t>-2117778718</t>
  </si>
  <si>
    <t xml:space="preserve">pod desku a ve výbězích </t>
  </si>
  <si>
    <t>2,85*8,5</t>
  </si>
  <si>
    <t>8,6*2,8*2</t>
  </si>
  <si>
    <t>171201231</t>
  </si>
  <si>
    <t>Poplatek za uložení stavebního odpadu na recyklační skládce (skládkovné) zeminy a kamení zatříděného do Katalogu odpadů pod kódem 17 05 04</t>
  </si>
  <si>
    <t>1558745120</t>
  </si>
  <si>
    <t>174111311</t>
  </si>
  <si>
    <t>Zásyp sypaninou pro spodní stavbu železnic objemu přes 3 m3 se zhutněním</t>
  </si>
  <si>
    <t>1462429354</t>
  </si>
  <si>
    <t xml:space="preserve">nad izolaci </t>
  </si>
  <si>
    <t>RUMBURSKÁ DESKA</t>
  </si>
  <si>
    <t>2,9*8,6</t>
  </si>
  <si>
    <t>ŠLUKNOVSKÁ DESKA</t>
  </si>
  <si>
    <t>3,2*8,6</t>
  </si>
  <si>
    <t>58344171</t>
  </si>
  <si>
    <t>štěrkodrť frakce 0/32</t>
  </si>
  <si>
    <t>-612046308</t>
  </si>
  <si>
    <t>52,460*1,9</t>
  </si>
  <si>
    <t>181411122</t>
  </si>
  <si>
    <t>Založení trávníku na půdě předem připravené plochy do 1000 m2 výsevem včetně utažení lučního na svahu přes 1:5 do 1:2</t>
  </si>
  <si>
    <t>-1963921900</t>
  </si>
  <si>
    <t>005724740</t>
  </si>
  <si>
    <t>osivo směs travní krajinná-svahová</t>
  </si>
  <si>
    <t>kg</t>
  </si>
  <si>
    <t>-1924592698</t>
  </si>
  <si>
    <t>14,813*0,03</t>
  </si>
  <si>
    <t>182351023</t>
  </si>
  <si>
    <t>Rozprostření a urovnání ornice ve svahu sklonu přes 1:5 strojně při souvislé ploše do 100 m2, tl. vrstvy do 200 mm</t>
  </si>
  <si>
    <t>-1971113491</t>
  </si>
  <si>
    <t xml:space="preserve"> Zakládání</t>
  </si>
  <si>
    <t>212795111</t>
  </si>
  <si>
    <t>Příčné odvodnění za opěrou z plastových trub</t>
  </si>
  <si>
    <t>1751420776</t>
  </si>
  <si>
    <t>8,6*2</t>
  </si>
  <si>
    <t>224111114</t>
  </si>
  <si>
    <t>Maloprofilové vrty průběžným sacím vrtáním průměru do 56 mm do úklonu 45° v hl 0 až 25 m v hornině tř. III a IV</t>
  </si>
  <si>
    <t>849869808</t>
  </si>
  <si>
    <t xml:space="preserve">opěry </t>
  </si>
  <si>
    <t>57,6</t>
  </si>
  <si>
    <t xml:space="preserve">křídla </t>
  </si>
  <si>
    <t>161,2</t>
  </si>
  <si>
    <t>281601111</t>
  </si>
  <si>
    <t xml:space="preserve">Injektování  s jednoduchým obturátorem nebo bez obturátoru vzestupné, tlakem do 0,60 MPa</t>
  </si>
  <si>
    <t>868331725</t>
  </si>
  <si>
    <t>39,123*4,0</t>
  </si>
  <si>
    <t>58521133-01</t>
  </si>
  <si>
    <t>Injektážní směs</t>
  </si>
  <si>
    <t>-1426459459</t>
  </si>
  <si>
    <t xml:space="preserve">ZÁKLADY OPĚRY  15%</t>
  </si>
  <si>
    <t>3,7*5,455*2*0,15</t>
  </si>
  <si>
    <t xml:space="preserve">OPĚRY  10%</t>
  </si>
  <si>
    <t>6,38*5,455*2*0,1</t>
  </si>
  <si>
    <t>KŘÍDLA 20 %</t>
  </si>
  <si>
    <t>10,878*6/2*4*0,2</t>
  </si>
  <si>
    <t>Svislé a kompletní konstrukce</t>
  </si>
  <si>
    <t>317321118</t>
  </si>
  <si>
    <t xml:space="preserve">Římsy ze železového betonu  C 30/37</t>
  </si>
  <si>
    <t>785409364</t>
  </si>
  <si>
    <t xml:space="preserve">NK </t>
  </si>
  <si>
    <t>2,07</t>
  </si>
  <si>
    <t xml:space="preserve">nasazené římsy přechody </t>
  </si>
  <si>
    <t>1,25</t>
  </si>
  <si>
    <t>317321191</t>
  </si>
  <si>
    <t xml:space="preserve">Římsy ze železového betonu  Příplatek k cenám za betonáž malého rozsahu do 25 m3</t>
  </si>
  <si>
    <t>-805740820</t>
  </si>
  <si>
    <t>317353121</t>
  </si>
  <si>
    <t xml:space="preserve">Bednění mostní římsy  zřízení všech tvarů</t>
  </si>
  <si>
    <t>-2014191603</t>
  </si>
  <si>
    <t xml:space="preserve">římsy na desce </t>
  </si>
  <si>
    <t>(0,1+0,275+0,3+0,08)*8,5*2</t>
  </si>
  <si>
    <t>0,13*2*2</t>
  </si>
  <si>
    <t xml:space="preserve">římsy přechododvých zídek </t>
  </si>
  <si>
    <t>(0,08+0,3+0,28+0,149+0,04)*2,96*4</t>
  </si>
  <si>
    <t>0,3*0,44*2*4</t>
  </si>
  <si>
    <t>317353221</t>
  </si>
  <si>
    <t xml:space="preserve">Bednění mostní římsy  odstranění všech tvarů</t>
  </si>
  <si>
    <t>-1269869521</t>
  </si>
  <si>
    <t>317361116</t>
  </si>
  <si>
    <t xml:space="preserve">Výztuž mostních železobetonových říms  z betonářské oceli 10 505 (R) nebo BSt 500</t>
  </si>
  <si>
    <t>1743891224</t>
  </si>
  <si>
    <t xml:space="preserve">na desce </t>
  </si>
  <si>
    <t>(163,88+201,6)*0,617/1000</t>
  </si>
  <si>
    <t xml:space="preserve">na přechodových zídkách </t>
  </si>
  <si>
    <t>151,893/1000</t>
  </si>
  <si>
    <t>334124111</t>
  </si>
  <si>
    <t>Osazení svislých prefabrikovaných dílců mostních konstrukcí z betonu železového opěr, pilířů, sloupů, stojek závěrných zdí nebo úložných prahů železničním kolejovým jeřábem hmotnosti dílce jednotlivě do 5 t</t>
  </si>
  <si>
    <t>-1776601032</t>
  </si>
  <si>
    <t>dle přílohy č.6:</t>
  </si>
  <si>
    <t>římsová zídka 1</t>
  </si>
  <si>
    <t>5938455R01</t>
  </si>
  <si>
    <t xml:space="preserve">prefabrikáty pro opěrné konstrukce železobetonové díly krabicové opěrných zdí IZT   63/19 (2,46 t)</t>
  </si>
  <si>
    <t>1273746045</t>
  </si>
  <si>
    <t>Poznámka k položce:_x000d_
včetně dopravy na stavbu</t>
  </si>
  <si>
    <t>388995112</t>
  </si>
  <si>
    <t xml:space="preserve">Tvarovka kabelovodu HDPE do konstrukce římsy  tvar žlab s víkem</t>
  </si>
  <si>
    <t>1455856061</t>
  </si>
  <si>
    <t>Vodorovné konstrukce</t>
  </si>
  <si>
    <t>273361412</t>
  </si>
  <si>
    <t>Výztuž základových konstrukcí desek ze svařovaných sítí, hmotnosti přes 3,5 do 6 kg/m2</t>
  </si>
  <si>
    <t>-1926987379</t>
  </si>
  <si>
    <t xml:space="preserve">pod dlažbu </t>
  </si>
  <si>
    <t>55,441*1,33*4,44/1000</t>
  </si>
  <si>
    <t xml:space="preserve">do desek ve výbězích </t>
  </si>
  <si>
    <t>536,8/1000</t>
  </si>
  <si>
    <t>421321128</t>
  </si>
  <si>
    <t>Mostní železobetonové nosné konstrukce deskové nebo klenbové deskové, z betonu C 30/37</t>
  </si>
  <si>
    <t>2093484649</t>
  </si>
  <si>
    <t>13,9</t>
  </si>
  <si>
    <t>421321192</t>
  </si>
  <si>
    <t>Mostní železobetonové nosné konstrukce deskové nebo klenbové Příplatek k cenám za betonáž malého rozsahu do 50 m3</t>
  </si>
  <si>
    <t>-1726156967</t>
  </si>
  <si>
    <t>421351112</t>
  </si>
  <si>
    <t xml:space="preserve">Bednění deskových konstrukcí mostů z betonu železového nebo předpjatého  zřízení boků přechodové desky</t>
  </si>
  <si>
    <t>952530572</t>
  </si>
  <si>
    <t xml:space="preserve">VPRAVO </t>
  </si>
  <si>
    <t>0,585*8,5</t>
  </si>
  <si>
    <t>0,35*8,5</t>
  </si>
  <si>
    <t xml:space="preserve">VLEVO </t>
  </si>
  <si>
    <t>421351141</t>
  </si>
  <si>
    <t xml:space="preserve">Bednění deskových konstrukcí mostů z betonu železového nebo předpjatého  zřízení čela pracovní spáry</t>
  </si>
  <si>
    <t>1187157411</t>
  </si>
  <si>
    <t>1,92*2</t>
  </si>
  <si>
    <t>421351212</t>
  </si>
  <si>
    <t xml:space="preserve">Bednění deskových konstrukcí mostů z betonu železového nebo předpjatého  odstranění boků přechodové desky</t>
  </si>
  <si>
    <t>-1358806060</t>
  </si>
  <si>
    <t>421351241</t>
  </si>
  <si>
    <t xml:space="preserve">Bednění deskových konstrukcí mostů z betonu železového nebo předpjatého  odstranění čela pracovní spáry</t>
  </si>
  <si>
    <t>1692438231</t>
  </si>
  <si>
    <t>421351R001</t>
  </si>
  <si>
    <t xml:space="preserve">bednění ŽB desky  včetně podpěrné konstrukce</t>
  </si>
  <si>
    <t>-2074574431</t>
  </si>
  <si>
    <t>0,355*8,5</t>
  </si>
  <si>
    <t>0,525*8,5</t>
  </si>
  <si>
    <t>421351R002</t>
  </si>
  <si>
    <t>-1835548739</t>
  </si>
  <si>
    <t>421361226</t>
  </si>
  <si>
    <t xml:space="preserve">Výztuž deskových konstrukcí  z betonářské oceli 10 505 (R) nebo BSt 500 deskového mostu</t>
  </si>
  <si>
    <t>2118893930</t>
  </si>
  <si>
    <t>2548,351/1000</t>
  </si>
  <si>
    <t xml:space="preserve">odpočet římsy </t>
  </si>
  <si>
    <t>(163,88+201,6)*0,617/1000*-1</t>
  </si>
  <si>
    <t>451315114</t>
  </si>
  <si>
    <t xml:space="preserve">Podkladní a výplňové vrstvy z betonu prostého  tloušťky do 100 mm, z betonu C 12/15</t>
  </si>
  <si>
    <t>-742833487</t>
  </si>
  <si>
    <t>(2,96+0,3)*(1,49+0,3)*4</t>
  </si>
  <si>
    <t>451315134</t>
  </si>
  <si>
    <t xml:space="preserve">Podkladní a výplňové vrstvy z betonu prostého  tloušťky do 200 mm, z betonu C 12/15</t>
  </si>
  <si>
    <t>203344158</t>
  </si>
  <si>
    <t>451475121</t>
  </si>
  <si>
    <t xml:space="preserve">Podkladní vrstva plastbetonová  samonivelační, tloušťky do 10 mm první vrstva</t>
  </si>
  <si>
    <t>-1397055275</t>
  </si>
  <si>
    <t>0,2*0,24*14*2</t>
  </si>
  <si>
    <t>451475122</t>
  </si>
  <si>
    <t xml:space="preserve">Podkladní vrstva plastbetonová  samonivelační, tloušťky do 10 mm každá další vrstva</t>
  </si>
  <si>
    <t>1556943422</t>
  </si>
  <si>
    <t>1,344</t>
  </si>
  <si>
    <t>451541111</t>
  </si>
  <si>
    <t>Lože pod potrubí, stoky a drobné objekty v otevřeném výkopu ze štěrkodrtě 0-63 mm</t>
  </si>
  <si>
    <t>1167573984</t>
  </si>
  <si>
    <t xml:space="preserve">pod desky ve výbězích  </t>
  </si>
  <si>
    <t>1,05*5,8</t>
  </si>
  <si>
    <t>1,05*5,835</t>
  </si>
  <si>
    <t>451577877</t>
  </si>
  <si>
    <t xml:space="preserve">Podklad nebo lože pod dlažbu (přídlažbu)  v ploše vodorovné nebo ve sklonu do 1:5, tloušťky od 30 do 100 mm ze štěrkopísku</t>
  </si>
  <si>
    <t>1793550373</t>
  </si>
  <si>
    <t xml:space="preserve">pod dlažby </t>
  </si>
  <si>
    <t>5,15*1,15*0,15</t>
  </si>
  <si>
    <t>5,73*1,15*0,15</t>
  </si>
  <si>
    <t>1*1*1,15*0,15*2</t>
  </si>
  <si>
    <t xml:space="preserve">v otvoru </t>
  </si>
  <si>
    <t>4,22*5,455</t>
  </si>
  <si>
    <t xml:space="preserve">v korytu vodoteče </t>
  </si>
  <si>
    <t xml:space="preserve">vpravo </t>
  </si>
  <si>
    <t>19,1</t>
  </si>
  <si>
    <t xml:space="preserve">vlevo </t>
  </si>
  <si>
    <t>11,1</t>
  </si>
  <si>
    <t>457311118</t>
  </si>
  <si>
    <t xml:space="preserve">Vyrovnávací nebo spádový beton včetně úpravy povrchu  C 30/37</t>
  </si>
  <si>
    <t>-513696652</t>
  </si>
  <si>
    <t xml:space="preserve">RUMBURSKA DESKA </t>
  </si>
  <si>
    <t>5,05</t>
  </si>
  <si>
    <t xml:space="preserve">ŠENOVSKÁ DESKA </t>
  </si>
  <si>
    <t>457451133</t>
  </si>
  <si>
    <t xml:space="preserve">Ochranná betonová vrstva na izolaci přesýpaných objektů  tloušťky 60 mm s vyhlazením povrchu s výztuží ze sítí C 25/30</t>
  </si>
  <si>
    <t>-363444473</t>
  </si>
  <si>
    <t>5,1*8,5</t>
  </si>
  <si>
    <t>462511111</t>
  </si>
  <si>
    <t xml:space="preserve">Zához prostoru  z lomového kamene</t>
  </si>
  <si>
    <t>-226059051</t>
  </si>
  <si>
    <t>0,54*1,7</t>
  </si>
  <si>
    <t>0,54*1,5</t>
  </si>
  <si>
    <t>465513157</t>
  </si>
  <si>
    <t xml:space="preserve">Dlažba svahu u mostních opěr z upraveného lomového žulového kamene  s vyspárováním maltou MC 25, šíře spáry 15 mm do betonového lože C 25/30 tloušťky 200 mm, plochy přes 10 m2</t>
  </si>
  <si>
    <t>1852094072</t>
  </si>
  <si>
    <t xml:space="preserve">včetně prahů </t>
  </si>
  <si>
    <t>Úpravy povrchů, podlahy a osazování výplní</t>
  </si>
  <si>
    <t>628613233</t>
  </si>
  <si>
    <t>Protikorozní ochrana ocelových mostních konstrukcí včetně otryskání povrchu základní a podkladní epoxidový a vrchní polyuretanový nátěr s metalizací III. třídy</t>
  </si>
  <si>
    <t>2109640189</t>
  </si>
  <si>
    <t>"Zábradlí</t>
  </si>
  <si>
    <t>PANEL A</t>
  </si>
  <si>
    <t>70x70x6</t>
  </si>
  <si>
    <t>8,85*4*0,274</t>
  </si>
  <si>
    <t>PANEL B</t>
  </si>
  <si>
    <t>12,705*4*0,274</t>
  </si>
  <si>
    <t>"80x80x8</t>
  </si>
  <si>
    <t>3,165*4*0,314</t>
  </si>
  <si>
    <t>4,22*4*0,314</t>
  </si>
  <si>
    <t>patní desky</t>
  </si>
  <si>
    <t>0,2*0,24*2*14*2</t>
  </si>
  <si>
    <t>15625101</t>
  </si>
  <si>
    <t>drát metalizační Zn D 3mm</t>
  </si>
  <si>
    <t>54837259</t>
  </si>
  <si>
    <t>1,517*35,588</t>
  </si>
  <si>
    <t>Ostatní konstrukce a práce-bourání</t>
  </si>
  <si>
    <t>317661142</t>
  </si>
  <si>
    <t xml:space="preserve">Výplň spár monolitické římsy tmelem  polyuretanovým, spára šířky přes 15 do 40 mm</t>
  </si>
  <si>
    <t>-1570889167</t>
  </si>
  <si>
    <t>2,1*4</t>
  </si>
  <si>
    <t>911121211</t>
  </si>
  <si>
    <t>Oprava ocelového zábradlí svařovaného nebo šroubovaného výroba</t>
  </si>
  <si>
    <t>622362234</t>
  </si>
  <si>
    <t xml:space="preserve">zprava </t>
  </si>
  <si>
    <t>(2,950+4,235+4,235+2,950)</t>
  </si>
  <si>
    <t xml:space="preserve">zleva </t>
  </si>
  <si>
    <t>911121311</t>
  </si>
  <si>
    <t>Oprava ocelového zábradlí svařovaného nebo šroubovaného montáž</t>
  </si>
  <si>
    <t>-30261768</t>
  </si>
  <si>
    <t>130104280</t>
  </si>
  <si>
    <t>úhelník ocelový rovnostranný jakost 11 375 70x70x6mm</t>
  </si>
  <si>
    <t>-741959052</t>
  </si>
  <si>
    <t>Poznámka k položce:_x000d_
Hmotnost: 6,40 kg/m</t>
  </si>
  <si>
    <t>74,34*4/1000</t>
  </si>
  <si>
    <t>106,72*4/1000</t>
  </si>
  <si>
    <t>13010434</t>
  </si>
  <si>
    <t>úhelník ocelový rovnostranný jakost 11 375 80x80x8mm</t>
  </si>
  <si>
    <t>1827982520</t>
  </si>
  <si>
    <t>30,57*4/1000</t>
  </si>
  <si>
    <t>40,77*4/1000</t>
  </si>
  <si>
    <t>136112380-01</t>
  </si>
  <si>
    <t xml:space="preserve">plechy tlusté hladké - tabule jakost oceli S 235JR  (11 375.1) 15  x 2000 x 3000 mm</t>
  </si>
  <si>
    <t>-973578431</t>
  </si>
  <si>
    <t>18,09*4/1000</t>
  </si>
  <si>
    <t>24,12*4/1000</t>
  </si>
  <si>
    <t>931992121</t>
  </si>
  <si>
    <t xml:space="preserve">Výplň dilatačních spár z polystyrenu  extrudovaného, tloušťky 20 mm</t>
  </si>
  <si>
    <t>1784048297</t>
  </si>
  <si>
    <t xml:space="preserve">mezi NK a přechodem </t>
  </si>
  <si>
    <t>0,87*4</t>
  </si>
  <si>
    <t>936942211</t>
  </si>
  <si>
    <t>Zhotovení tabulky s letopočtem opravy nebo větší údržby vložením šablony do bednění</t>
  </si>
  <si>
    <t>446410761</t>
  </si>
  <si>
    <t>Poznámka k položce:_x000d_
Včetně zhotovení 1x základního PKO nátěru výztuže u vlysu s letopočtem s ručním očištěním kartáčem</t>
  </si>
  <si>
    <t xml:space="preserve">do říms desky </t>
  </si>
  <si>
    <t>938121111</t>
  </si>
  <si>
    <t>Odstraňování náletových křovin, dřevin a travnatého porostu ve výškách v okolí mostních říms a křídel</t>
  </si>
  <si>
    <t>-107602562</t>
  </si>
  <si>
    <t>Poznámka k položce:_x000d_
likvidace v pol. č. 2</t>
  </si>
  <si>
    <t>za křídlama</t>
  </si>
  <si>
    <t>941111121</t>
  </si>
  <si>
    <t xml:space="preserve">Montáž lešení řadového trubkového lehkého pracovního s podlahami  s provozním zatížením tř. 3 do 200 kg/m2 šířky tř. W09 přes 0,9 do 1,2 m, výšky do 10 m</t>
  </si>
  <si>
    <t>-997740861</t>
  </si>
  <si>
    <t xml:space="preserve">pručelí </t>
  </si>
  <si>
    <t>5*5,3*2</t>
  </si>
  <si>
    <t>941111221</t>
  </si>
  <si>
    <t xml:space="preserve">Montáž lešení řadového trubkového lehkého pracovního s podlahami  s provozním zatížením tř. 3 do 200 kg/m2 Příplatek za první a každý další den použití lešení k ceně -1121</t>
  </si>
  <si>
    <t>1331894025</t>
  </si>
  <si>
    <t>53*30</t>
  </si>
  <si>
    <t>941111821</t>
  </si>
  <si>
    <t xml:space="preserve">Demontáž lešení řadového trubkového lehkého pracovního s podlahami  s provozním zatížením tř. 3 do 200 kg/m2 šířky tř. W09 přes 0,9 do 1,2 m, výšky do 10 m</t>
  </si>
  <si>
    <t>1797529327</t>
  </si>
  <si>
    <t>943221111</t>
  </si>
  <si>
    <t xml:space="preserve">Montáž lešení prostorového rámového těžkého pracovního s podlahami  s provozním zatížením tř. 4 do 300 kg/m2, výšky do 10 m</t>
  </si>
  <si>
    <t>-1996167736</t>
  </si>
  <si>
    <t>3,8*3*4,855</t>
  </si>
  <si>
    <t>943221211</t>
  </si>
  <si>
    <t xml:space="preserve">Montáž lešení prostorového rámového těžkého pracovního s podlahami  Příplatek za první a každý další den použití lešení k ceně -1111</t>
  </si>
  <si>
    <t>-2000764083</t>
  </si>
  <si>
    <t>55,347*30</t>
  </si>
  <si>
    <t>943221811</t>
  </si>
  <si>
    <t xml:space="preserve">Demontáž lešení prostorového rámového těžkého pracovního s podlahami  s provozním zatížením tř. 4 do 300 kg/m2, výšky do 10 m</t>
  </si>
  <si>
    <t>-213230677</t>
  </si>
  <si>
    <t>953965R001</t>
  </si>
  <si>
    <t xml:space="preserve">Kotvy chemické s vyvrtáním otvoru  kotevní šrouby pro chemické kotvy, velikost M 16, délka 260 mm</t>
  </si>
  <si>
    <t>1078422937</t>
  </si>
  <si>
    <t xml:space="preserve">šrouby do patních desek zábradlí </t>
  </si>
  <si>
    <t>14*4*2</t>
  </si>
  <si>
    <t>963021112</t>
  </si>
  <si>
    <t>Bourání mostních konstrukcí nosných konstrukcí z kamene nebo cihel</t>
  </si>
  <si>
    <t>1321915501</t>
  </si>
  <si>
    <t xml:space="preserve">pručelí vpravo </t>
  </si>
  <si>
    <t>0,7*7,7</t>
  </si>
  <si>
    <t xml:space="preserve">pručelí vlevo </t>
  </si>
  <si>
    <t>0,6*7,7</t>
  </si>
  <si>
    <t>966023211</t>
  </si>
  <si>
    <t>Snesení kamenných římsových desek na průčelním zdivu a křídlech</t>
  </si>
  <si>
    <t>1299579993</t>
  </si>
  <si>
    <t>0,08*7,69</t>
  </si>
  <si>
    <t>0,08*7,7</t>
  </si>
  <si>
    <t>74</t>
  </si>
  <si>
    <t>966075141</t>
  </si>
  <si>
    <t>Odstranění různých konstrukcí na mostech kovového zábradlí vcelku</t>
  </si>
  <si>
    <t>-881727700</t>
  </si>
  <si>
    <t>Poznámka k položce:_x000d_
Výzisk SMT</t>
  </si>
  <si>
    <t>7,7+7,69</t>
  </si>
  <si>
    <t>75</t>
  </si>
  <si>
    <t>973049321</t>
  </si>
  <si>
    <t xml:space="preserve">Vysekání výklenků nebo kapes ve zdivu betonovém  kapes pro osazování různých konstrukcí v základech, dlažbách apod., velikosti 150/150 mm, hl. do 150 mm</t>
  </si>
  <si>
    <t>-1796577234</t>
  </si>
  <si>
    <t xml:space="preserve">pro navázání výztuže v přechodech </t>
  </si>
  <si>
    <t>4*4</t>
  </si>
  <si>
    <t>76</t>
  </si>
  <si>
    <t>977151111</t>
  </si>
  <si>
    <t>Jádrové vrty diamantovými korunkami do stavebních materiálů (železobetonu, betonu, cihel, obkladů, dlažeb, kamene) průměru do 35 mm</t>
  </si>
  <si>
    <t>506530849</t>
  </si>
  <si>
    <t xml:space="preserve">pro stažení přechodů </t>
  </si>
  <si>
    <t>0,19*2*4</t>
  </si>
  <si>
    <t>985121122</t>
  </si>
  <si>
    <t>Tryskání degradovaného betonu stěn, rubu kleneb a podlah vodou pod tlakem přes 300 do 1 250 barů</t>
  </si>
  <si>
    <t>734235628</t>
  </si>
  <si>
    <t>2,180*4,855*2</t>
  </si>
  <si>
    <t xml:space="preserve">pohled zleva </t>
  </si>
  <si>
    <t>14,12</t>
  </si>
  <si>
    <t xml:space="preserve">pohled zprava </t>
  </si>
  <si>
    <t>17,07</t>
  </si>
  <si>
    <t>16,62*2</t>
  </si>
  <si>
    <t>16,99*2</t>
  </si>
  <si>
    <t>985121222</t>
  </si>
  <si>
    <t>Tryskání degradovaného betonu líce kleneb a podhledů vodou pod tlakem přes 300 do 1 250 barů</t>
  </si>
  <si>
    <t>1137147372</t>
  </si>
  <si>
    <t xml:space="preserve">klenba </t>
  </si>
  <si>
    <t>5,97*4,855</t>
  </si>
  <si>
    <t>985142212</t>
  </si>
  <si>
    <t>Vysekání spojovací hmoty ze spár zdiva včetně vyčištění hloubky spáry přes 40 mm délky spáry na 1 m2 upravované plochy přes 6 do 12 m</t>
  </si>
  <si>
    <t>1788887158</t>
  </si>
  <si>
    <t>985223212</t>
  </si>
  <si>
    <t>Přezdívání zdiva do aktivované malty kamenného, objemu přes 3 m3</t>
  </si>
  <si>
    <t>-2083696782</t>
  </si>
  <si>
    <t xml:space="preserve">odhad 5% z celkové plochy </t>
  </si>
  <si>
    <t>148,562*0,5*0,05</t>
  </si>
  <si>
    <t xml:space="preserve">křídla ve vrcholu </t>
  </si>
  <si>
    <t>0,99*0,8*4</t>
  </si>
  <si>
    <t>81</t>
  </si>
  <si>
    <t>583807570</t>
  </si>
  <si>
    <t>kámen lomový soklový (10 t = 6,2 m3)</t>
  </si>
  <si>
    <t>-2691434</t>
  </si>
  <si>
    <t>6,882*2,7</t>
  </si>
  <si>
    <t>82</t>
  </si>
  <si>
    <t>985232112</t>
  </si>
  <si>
    <t>Hloubkové spárování zdiva hloubky přes 40 do 80 mm aktivovanou maltou délky spáry na 1 m2 upravované plochy přes 6 do 12 m</t>
  </si>
  <si>
    <t>-98612571</t>
  </si>
  <si>
    <t>83</t>
  </si>
  <si>
    <t>985233121</t>
  </si>
  <si>
    <t>Úprava spár po spárování zdiva kamenného nebo cihelného délky spáry na 1 m2 upravované plochy přes 6 do 12 m uhlazením</t>
  </si>
  <si>
    <t>-1170722522</t>
  </si>
  <si>
    <t>84</t>
  </si>
  <si>
    <t>985622212</t>
  </si>
  <si>
    <t>Spínání objektů táhly vložení a dodání táhla z betonářské oceli spojované svařováním, průměru přes 20 do 28 mm</t>
  </si>
  <si>
    <t>1297539367</t>
  </si>
  <si>
    <t xml:space="preserve">Poznámka k položce:_x000d_
včetně materiálu i kotevních desek a  nátěru táhel a kotevních desek</t>
  </si>
  <si>
    <t xml:space="preserve">Táhla v přechodech </t>
  </si>
  <si>
    <t xml:space="preserve">O 01 </t>
  </si>
  <si>
    <t>6,6*2</t>
  </si>
  <si>
    <t xml:space="preserve">O 02 </t>
  </si>
  <si>
    <t>997</t>
  </si>
  <si>
    <t>Přesun sutě</t>
  </si>
  <si>
    <t>85</t>
  </si>
  <si>
    <t>997013873</t>
  </si>
  <si>
    <t>527786608</t>
  </si>
  <si>
    <t>suť bez sneseného zábradlí:</t>
  </si>
  <si>
    <t>70,425-0,277</t>
  </si>
  <si>
    <t>86</t>
  </si>
  <si>
    <t>997211111</t>
  </si>
  <si>
    <t xml:space="preserve">Svislá doprava suti nebo vybouraných hmot  s naložením do dopravního zařízení a s vyprázdněním dopravního zařízení na hromadu nebo do dopravního prostředku suti na výšku do 3,5 m</t>
  </si>
  <si>
    <t>-1484889172</t>
  </si>
  <si>
    <t>87</t>
  </si>
  <si>
    <t>997211119</t>
  </si>
  <si>
    <t xml:space="preserve">Svislá doprava suti nebo vybouraných hmot  s naložením do dopravního zařízení a s vyprázdněním dopravního zařízení na hromadu nebo do dopravního prostředku suti na výšku Příplatek k ceně za každých dalších i započatých 3,5 m výšky přes 3,5 m</t>
  </si>
  <si>
    <t>1037627856</t>
  </si>
  <si>
    <t>Poznámka k položce:_x000d_
výška mostu 6,15 m</t>
  </si>
  <si>
    <t>88</t>
  </si>
  <si>
    <t>997211511</t>
  </si>
  <si>
    <t xml:space="preserve">Vodorovná doprava suti nebo vybouraných hmot  suti se složením a hrubým urovnáním, na vzdálenost do 1 km</t>
  </si>
  <si>
    <t>-1845466790</t>
  </si>
  <si>
    <t>suť včetně sneseného zábradlí (zábradlí do kovošrotu - výzisk SMT):</t>
  </si>
  <si>
    <t>89</t>
  </si>
  <si>
    <t>997211519</t>
  </si>
  <si>
    <t xml:space="preserve">Vodorovná doprava suti nebo vybouraných hmot  suti se složením a hrubým urovnáním, na vzdálenost Příplatek k ceně za každý další i započatý 1 km přes 1 km</t>
  </si>
  <si>
    <t>778992334</t>
  </si>
  <si>
    <t>70,425*11</t>
  </si>
  <si>
    <t>90</t>
  </si>
  <si>
    <t>997211611</t>
  </si>
  <si>
    <t xml:space="preserve">Nakládání suti nebo vybouraných hmot  na dopravní prostředky pro vodorovnou dopravu suti</t>
  </si>
  <si>
    <t>-769943710</t>
  </si>
  <si>
    <t>naložení také na mezideponii z důvodu špatného přístupu k objektu:</t>
  </si>
  <si>
    <t>70,425*2</t>
  </si>
  <si>
    <t>998</t>
  </si>
  <si>
    <t>Přesun hmot</t>
  </si>
  <si>
    <t>91</t>
  </si>
  <si>
    <t>998212111</t>
  </si>
  <si>
    <t xml:space="preserve">Přesun hmot pro mosty zděné, betonové monolitické, spřažené ocelobetonové nebo kovové  vodorovná dopravní vzdálenost do 100 m výška mostu do 20 m</t>
  </si>
  <si>
    <t>-613977099</t>
  </si>
  <si>
    <t>92</t>
  </si>
  <si>
    <t>998212191</t>
  </si>
  <si>
    <t xml:space="preserve">Přesun hmot pro mosty zděné, betonové monolitické, spřažené ocelobetonové nebo kovové  Příplatek k cenám za zvětšený přesun přes přes vymezenou největší dopravní vzdálenost do 1000 m</t>
  </si>
  <si>
    <t>1287943414</t>
  </si>
  <si>
    <t>Poznámka k položce:_x000d_
z důvodu špatného přístupu k objektu (např. z přejezdu P 3532 v km 0,770)</t>
  </si>
  <si>
    <t>PSV</t>
  </si>
  <si>
    <t>Práce a dodávky PSV</t>
  </si>
  <si>
    <t>711</t>
  </si>
  <si>
    <t>Izolace proti vodě, vlhkosti a plynům</t>
  </si>
  <si>
    <t>93</t>
  </si>
  <si>
    <t>711112001</t>
  </si>
  <si>
    <t xml:space="preserve">Provedení izolace proti zemní vlhkosti natěradly a tmely za studena  na ploše svislé S nátěrem penetračním</t>
  </si>
  <si>
    <t>407454545</t>
  </si>
  <si>
    <t>"přechody</t>
  </si>
  <si>
    <t>2,96*0,830*4*2</t>
  </si>
  <si>
    <t>2,960*1,49*4*2</t>
  </si>
  <si>
    <t>94</t>
  </si>
  <si>
    <t>111631500</t>
  </si>
  <si>
    <t>lak penetrační asfaltový</t>
  </si>
  <si>
    <t>612311966</t>
  </si>
  <si>
    <t>Poznámka k položce:_x000d_
Spotřeba 0,3-0,4kg/m2 dle povrchu, ředidlo technický benzín</t>
  </si>
  <si>
    <t>(0,4*54,937)/1000</t>
  </si>
  <si>
    <t>711112011</t>
  </si>
  <si>
    <t xml:space="preserve">Provedení izolace proti zemní vlhkosti natěradly a tmely za studena  na ploše svislé S nátěrem suspensí asfaltovou</t>
  </si>
  <si>
    <t>-1945563015</t>
  </si>
  <si>
    <t>54,987*2</t>
  </si>
  <si>
    <t>96</t>
  </si>
  <si>
    <t>111631780</t>
  </si>
  <si>
    <t>lak hydroizolační asfaltový pro izolaci trub</t>
  </si>
  <si>
    <t>-2094355187</t>
  </si>
  <si>
    <t>Poznámka k položce:_x000d_
Spotřeba: 0,3-0,5 kg/m2</t>
  </si>
  <si>
    <t>109,974*0,5/1000</t>
  </si>
  <si>
    <t>97</t>
  </si>
  <si>
    <t>711-R00</t>
  </si>
  <si>
    <t>Dodávka + montáž vodotěsné izolace schváleného typu - SVI (přípravná, vodotěsná asfaltová a ochranná vrstva)</t>
  </si>
  <si>
    <t>-1912152686</t>
  </si>
  <si>
    <t xml:space="preserve">deska </t>
  </si>
  <si>
    <t>5,5*8,5</t>
  </si>
  <si>
    <t xml:space="preserve">předpolí </t>
  </si>
  <si>
    <t>6,5*8*2</t>
  </si>
  <si>
    <t>98</t>
  </si>
  <si>
    <t>711-R01</t>
  </si>
  <si>
    <t>Dodávka + montáž přichycení SVI nerezovou lištou včetně navrtání, osazení hmoždinek a zatmelení</t>
  </si>
  <si>
    <t>1976196046</t>
  </si>
  <si>
    <t>Poznámka k položce:_x000d_
Přichycení izolace na římse</t>
  </si>
  <si>
    <t>8,5*2</t>
  </si>
  <si>
    <t>3*4</t>
  </si>
  <si>
    <t>99</t>
  </si>
  <si>
    <t>998711201</t>
  </si>
  <si>
    <t xml:space="preserve">Přesun hmot pro izolace proti vodě, vlhkosti a plynům  stanovený procentní sazbou (%) z ceny vodorovná dopravní vzdálenost do 50 m v objektech výšky do 6 m</t>
  </si>
  <si>
    <t>%</t>
  </si>
  <si>
    <t>-511013044</t>
  </si>
  <si>
    <t>998711293</t>
  </si>
  <si>
    <t xml:space="preserve">Přesun hmot pro izolace proti vodě, vlhkosti a plynům  stanovený procentní sazbou (%) z ceny Příplatek k cenám za zvětšený přesun přes vymezenou největší dopravní vzdálenost do 500 m</t>
  </si>
  <si>
    <t>1057298397</t>
  </si>
  <si>
    <t>VRN4</t>
  </si>
  <si>
    <t>Inženýrská činnost</t>
  </si>
  <si>
    <t>101</t>
  </si>
  <si>
    <t>043114000</t>
  </si>
  <si>
    <t>Zkoušky tlakové</t>
  </si>
  <si>
    <t>kpl.</t>
  </si>
  <si>
    <t>1024</t>
  </si>
  <si>
    <t>-1893046634</t>
  </si>
  <si>
    <t>Poznámka k položce:_x000d_
vodní tlaková zkouška mezerovitosti zdiva před injektáží a po injektáži (kpl.)</t>
  </si>
  <si>
    <t>102</t>
  </si>
  <si>
    <t>043134000</t>
  </si>
  <si>
    <t>Zkoušky zatěžovací</t>
  </si>
  <si>
    <t>2081333908</t>
  </si>
  <si>
    <t>Poznámka k položce:_x000d_
Statická zatěžovací zkouška pláně</t>
  </si>
  <si>
    <t>SO 10-05-02 - Most km 1,271</t>
  </si>
  <si>
    <t>2078279497</t>
  </si>
  <si>
    <t>-541215128</t>
  </si>
  <si>
    <t>1738265750</t>
  </si>
  <si>
    <t>-369071714</t>
  </si>
  <si>
    <t>ČD TELEMATIKA včetně případného přeložení do projektováné polohy</t>
  </si>
  <si>
    <t>421484200</t>
  </si>
  <si>
    <t>3,65*1,15*0,15</t>
  </si>
  <si>
    <t>5,7*1,15*0,15</t>
  </si>
  <si>
    <t xml:space="preserve">za křídly </t>
  </si>
  <si>
    <t>3,9*1,15</t>
  </si>
  <si>
    <t>6,15*1,15</t>
  </si>
  <si>
    <t>4,9*1,15</t>
  </si>
  <si>
    <t>-824023321</t>
  </si>
  <si>
    <t>4,8*4,1</t>
  </si>
  <si>
    <t>4,25*8,2</t>
  </si>
  <si>
    <t>5,15*8,2</t>
  </si>
  <si>
    <t>3,65*1,15*0,35</t>
  </si>
  <si>
    <t>5,7*1,15*0,35</t>
  </si>
  <si>
    <t>3,9*1,15*0,35</t>
  </si>
  <si>
    <t>6,15*1,15*0,35</t>
  </si>
  <si>
    <t>4,9*1,15*0,35</t>
  </si>
  <si>
    <t>-148282453</t>
  </si>
  <si>
    <t>3,7*4,9</t>
  </si>
  <si>
    <t>12,15*0,5</t>
  </si>
  <si>
    <t>21*0,5</t>
  </si>
  <si>
    <t>-1005936472</t>
  </si>
  <si>
    <t>22*0,5*1</t>
  </si>
  <si>
    <t>659451401</t>
  </si>
  <si>
    <t>-259984852</t>
  </si>
  <si>
    <t>Poznámka k položce:_x000d_
z důvodu špatného přístupu k objektu (např. k přejezdu P 3533 km 1,385)</t>
  </si>
  <si>
    <t>134,288*2</t>
  </si>
  <si>
    <t>59,377</t>
  </si>
  <si>
    <t>-1923930851</t>
  </si>
  <si>
    <t>130,515+34,705</t>
  </si>
  <si>
    <t>-1448767917</t>
  </si>
  <si>
    <t>Poznámka k položce:_x000d_
celkem 13 km (např. skládka a recyklace ZPV CZ, Varnsdorf)</t>
  </si>
  <si>
    <t>165,220*3</t>
  </si>
  <si>
    <t>1185392935</t>
  </si>
  <si>
    <t>2008552343</t>
  </si>
  <si>
    <t>-865343544</t>
  </si>
  <si>
    <t>9,7*5,8*2</t>
  </si>
  <si>
    <t>-1706911215</t>
  </si>
  <si>
    <t>165,220*2</t>
  </si>
  <si>
    <t>2081821133</t>
  </si>
  <si>
    <t>3,15*8,2</t>
  </si>
  <si>
    <t>4,19*8,6</t>
  </si>
  <si>
    <t>-1888910739</t>
  </si>
  <si>
    <t>61,864*1,9</t>
  </si>
  <si>
    <t>-1265382009</t>
  </si>
  <si>
    <t>3,65*1,15</t>
  </si>
  <si>
    <t>5,7*1,15</t>
  </si>
  <si>
    <t>-1171981076</t>
  </si>
  <si>
    <t>34,731*0,03</t>
  </si>
  <si>
    <t>517418771</t>
  </si>
  <si>
    <t>34,731</t>
  </si>
  <si>
    <t>-1252362635</t>
  </si>
  <si>
    <t>8,3*2</t>
  </si>
  <si>
    <t>-1937311992</t>
  </si>
  <si>
    <t>50,7</t>
  </si>
  <si>
    <t>139,4</t>
  </si>
  <si>
    <t>1245132441</t>
  </si>
  <si>
    <t>33,400*4,0</t>
  </si>
  <si>
    <t>-638273767</t>
  </si>
  <si>
    <t>3,6*5,50*2*0,15</t>
  </si>
  <si>
    <t>5,0*4,9*2*0,1</t>
  </si>
  <si>
    <t>9,4*6/2*4*0,2</t>
  </si>
  <si>
    <t>545174659</t>
  </si>
  <si>
    <t>2066901993</t>
  </si>
  <si>
    <t>-380595619</t>
  </si>
  <si>
    <t>-1532641726</t>
  </si>
  <si>
    <t>-1213070633</t>
  </si>
  <si>
    <t>1081107052</t>
  </si>
  <si>
    <t>Poznámka k položce:_x000d_
prefabrikované přechody IZT 62/19 a IZT 63/19</t>
  </si>
  <si>
    <t>PRVEK ŘÍMSOVÉ ZÍDKY 1 (3,15 t/ks)</t>
  </si>
  <si>
    <t>180589567</t>
  </si>
  <si>
    <t>-456271401</t>
  </si>
  <si>
    <t>-1907574680</t>
  </si>
  <si>
    <t>86,361*1,33*4,44/1000</t>
  </si>
  <si>
    <t>-850081809</t>
  </si>
  <si>
    <t>1851514345</t>
  </si>
  <si>
    <t>-97043867</t>
  </si>
  <si>
    <t>0,6*8,5</t>
  </si>
  <si>
    <t>2065231313</t>
  </si>
  <si>
    <t>1380834133</t>
  </si>
  <si>
    <t>402240765</t>
  </si>
  <si>
    <t>-1462010628</t>
  </si>
  <si>
    <t>0,53*8,5</t>
  </si>
  <si>
    <t>0,48*8,5</t>
  </si>
  <si>
    <t>109299096</t>
  </si>
  <si>
    <t>8,585</t>
  </si>
  <si>
    <t>-259398799</t>
  </si>
  <si>
    <t>2543,707/1000</t>
  </si>
  <si>
    <t>-49508182</t>
  </si>
  <si>
    <t>1352282291</t>
  </si>
  <si>
    <t>372276818</t>
  </si>
  <si>
    <t>53343474</t>
  </si>
  <si>
    <t>-648990409</t>
  </si>
  <si>
    <t>1,08*5,8</t>
  </si>
  <si>
    <t>-125377601</t>
  </si>
  <si>
    <t>4,9*3,7</t>
  </si>
  <si>
    <t>12,5</t>
  </si>
  <si>
    <t>1351221517</t>
  </si>
  <si>
    <t xml:space="preserve">ŠLUKNOVSKÁ DESKA </t>
  </si>
  <si>
    <t>-1457069726</t>
  </si>
  <si>
    <t>1761204427</t>
  </si>
  <si>
    <t>-828082153</t>
  </si>
  <si>
    <t>1297954965</t>
  </si>
  <si>
    <t>-1724216574</t>
  </si>
  <si>
    <t>276246798</t>
  </si>
  <si>
    <t>-357574104</t>
  </si>
  <si>
    <t>-1819928349</t>
  </si>
  <si>
    <t>-750158838</t>
  </si>
  <si>
    <t>-1922959070</t>
  </si>
  <si>
    <t>-1682639990</t>
  </si>
  <si>
    <t>-1206960607</t>
  </si>
  <si>
    <t>-10339236</t>
  </si>
  <si>
    <t>1233440277</t>
  </si>
  <si>
    <t>4,2*5*2</t>
  </si>
  <si>
    <t>443635004</t>
  </si>
  <si>
    <t>42*30</t>
  </si>
  <si>
    <t>-1314928257</t>
  </si>
  <si>
    <t>129317930</t>
  </si>
  <si>
    <t>3,7*3*4,9</t>
  </si>
  <si>
    <t>-86251526</t>
  </si>
  <si>
    <t>54,390*30</t>
  </si>
  <si>
    <t>-1102307611</t>
  </si>
  <si>
    <t>-2014409296</t>
  </si>
  <si>
    <t>-920082809</t>
  </si>
  <si>
    <t>0,4*7,385</t>
  </si>
  <si>
    <t xml:space="preserve">pručelí vvlevo </t>
  </si>
  <si>
    <t>0,6*7,015</t>
  </si>
  <si>
    <t>963051111</t>
  </si>
  <si>
    <t>Bourání mostních konstrukcí nosných konstrukcí ze železového betonu</t>
  </si>
  <si>
    <t>1649956450</t>
  </si>
  <si>
    <t>0,11*7,015</t>
  </si>
  <si>
    <t>0,19*7,385</t>
  </si>
  <si>
    <t>274025080</t>
  </si>
  <si>
    <t>7,015+7,385</t>
  </si>
  <si>
    <t>1081339165</t>
  </si>
  <si>
    <t>1026473518</t>
  </si>
  <si>
    <t>-1625155657</t>
  </si>
  <si>
    <t>1,84*4,9*2</t>
  </si>
  <si>
    <t>12,9</t>
  </si>
  <si>
    <t>12,3</t>
  </si>
  <si>
    <t>11,75*2</t>
  </si>
  <si>
    <t>12,5*2</t>
  </si>
  <si>
    <t>-309378718</t>
  </si>
  <si>
    <t>5,815*4,9</t>
  </si>
  <si>
    <t>-1613676263</t>
  </si>
  <si>
    <t>-1787001064</t>
  </si>
  <si>
    <t>120,226*0,5*0,05</t>
  </si>
  <si>
    <t>2030840526</t>
  </si>
  <si>
    <t>6,174*2,7</t>
  </si>
  <si>
    <t>-260341661</t>
  </si>
  <si>
    <t>-1171576882</t>
  </si>
  <si>
    <t>-1556793610</t>
  </si>
  <si>
    <t>6,5*2</t>
  </si>
  <si>
    <t>1163894014</t>
  </si>
  <si>
    <t>607015628</t>
  </si>
  <si>
    <t>Poznámka k položce:_x000d_
výška mostu 5,30 m</t>
  </si>
  <si>
    <t>-1456769646</t>
  </si>
  <si>
    <t>2011324939</t>
  </si>
  <si>
    <t>59,377*12</t>
  </si>
  <si>
    <t>-374991388</t>
  </si>
  <si>
    <t>2*59,377</t>
  </si>
  <si>
    <t>997221862</t>
  </si>
  <si>
    <t>Poplatek za uložení stavebního odpadu na recyklační skládce (skládkovné) z armovaného betonu zatříděného do Katalogu odpadů pod kódem 17 01 01</t>
  </si>
  <si>
    <t>1857932595</t>
  </si>
  <si>
    <t>Poznámka k položce:_x000d_
např. Ing. Milan Tichý-VOKA - Žizníkov</t>
  </si>
  <si>
    <t>997221873</t>
  </si>
  <si>
    <t>1800682395</t>
  </si>
  <si>
    <t>suť bez sneseného zábradlí a bez suťi z armovaného betonu:</t>
  </si>
  <si>
    <t>59,377-0,259-5,520</t>
  </si>
  <si>
    <t>1193262808</t>
  </si>
  <si>
    <t>-303206555</t>
  </si>
  <si>
    <t>Poznámka k položce:_x000d_
z důvodu špatného přístupu k objektu (např. z přejezdu P 3533 v km 1,385)</t>
  </si>
  <si>
    <t>6087815</t>
  </si>
  <si>
    <t>1226955284</t>
  </si>
  <si>
    <t>1875147958</t>
  </si>
  <si>
    <t>-951359743</t>
  </si>
  <si>
    <t>1062960463</t>
  </si>
  <si>
    <t>5,78*8,5</t>
  </si>
  <si>
    <t>-1532141964</t>
  </si>
  <si>
    <t>Poznámka k položce:_x000d_
Přichycení izolace</t>
  </si>
  <si>
    <t>-1364872444</t>
  </si>
  <si>
    <t>1007160146</t>
  </si>
  <si>
    <t>675896243</t>
  </si>
  <si>
    <t>1117570242</t>
  </si>
  <si>
    <t>SO 10-05-03 - Propustek km 2,430</t>
  </si>
  <si>
    <t>2 - Zakládání</t>
  </si>
  <si>
    <t>8 - Trubní vedení</t>
  </si>
  <si>
    <t>9 - Ostatní konstrukce a práce, bourání</t>
  </si>
  <si>
    <t>711 - Izolace proti vodě, vlhkosti a plynům</t>
  </si>
  <si>
    <t>696551760</t>
  </si>
  <si>
    <t>42*0,03</t>
  </si>
  <si>
    <t>1086922173</t>
  </si>
  <si>
    <t>6*4</t>
  </si>
  <si>
    <t>6*3</t>
  </si>
  <si>
    <t>115001103</t>
  </si>
  <si>
    <t>Převedení vody potrubím průměru DN přes 150 do 250</t>
  </si>
  <si>
    <t>675084652</t>
  </si>
  <si>
    <t>119001421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</si>
  <si>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</si>
  <si>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972461960</t>
  </si>
  <si>
    <t>ČD TELEMATIKA a SSZT SŽDC včetně případného přeložení do projektováné polohy</t>
  </si>
  <si>
    <t>845385440</t>
  </si>
  <si>
    <t>5,720*3,320*1,15</t>
  </si>
  <si>
    <t>5,720*2,58*1,15</t>
  </si>
  <si>
    <t>122252611</t>
  </si>
  <si>
    <t>Odkopávky a prokopávky zapažené pro spodní stavbu železnic strojně v hornině třídy těžitelnosti I skupiny 3 do 100 m3</t>
  </si>
  <si>
    <t>1249322990</t>
  </si>
  <si>
    <t xml:space="preserve">pro patkové trouby </t>
  </si>
  <si>
    <t>7,2*8,9</t>
  </si>
  <si>
    <t>122252618</t>
  </si>
  <si>
    <t>Odkopávky a prokopávky zapažené pro spodní stavbu železnic strojně v hornině třídy těžitelnosti I skupiny 3 Příplatek k cenám za ztížení při rekonstrukcích</t>
  </si>
  <si>
    <t>-309876479</t>
  </si>
  <si>
    <t>-712299939</t>
  </si>
  <si>
    <t>odvoz na přejezd P 3535 km 2,565</t>
  </si>
  <si>
    <t xml:space="preserve">zemina </t>
  </si>
  <si>
    <t>128,160</t>
  </si>
  <si>
    <t xml:space="preserve">suť </t>
  </si>
  <si>
    <t>68,513</t>
  </si>
  <si>
    <t>956072868</t>
  </si>
  <si>
    <t>64,080</t>
  </si>
  <si>
    <t>-1673084287</t>
  </si>
  <si>
    <t>64,080*4</t>
  </si>
  <si>
    <t>167151111</t>
  </si>
  <si>
    <t>Nakládání, skládání a překládání neulehlého výkopku nebo sypaniny strojně nakládání, množství přes 100 m3, z hornin třídy těžitelnosti I, skupiny 1 až 3</t>
  </si>
  <si>
    <t>-741050435</t>
  </si>
  <si>
    <t>Poznámka k položce:_x000d_
z důvodu zhoršeného přístupu k objektu</t>
  </si>
  <si>
    <t>610969938</t>
  </si>
  <si>
    <t>Poznámka k položce:_x000d_
včetně příp. čerpání vody</t>
  </si>
  <si>
    <t>635244431</t>
  </si>
  <si>
    <t>64,080*2</t>
  </si>
  <si>
    <t>1153825351</t>
  </si>
  <si>
    <t>5,5*8,9</t>
  </si>
  <si>
    <t>2087554756</t>
  </si>
  <si>
    <t>48,950*1,9</t>
  </si>
  <si>
    <t>-1772507426</t>
  </si>
  <si>
    <t>1398043781</t>
  </si>
  <si>
    <t>38,810*0,03</t>
  </si>
  <si>
    <t>515792340</t>
  </si>
  <si>
    <t>38,810</t>
  </si>
  <si>
    <t>Zakládání</t>
  </si>
  <si>
    <t>273321117</t>
  </si>
  <si>
    <t>Základové konstrukce z betonu železového desky ve výkopu nebo na hlavách pilot C 25/30</t>
  </si>
  <si>
    <t>-807221663</t>
  </si>
  <si>
    <t>základová deska pod troubami:</t>
  </si>
  <si>
    <t>5,6</t>
  </si>
  <si>
    <t xml:space="preserve">odpočet prahy </t>
  </si>
  <si>
    <t>0,5*0,8*1,6*-2</t>
  </si>
  <si>
    <t>273321191</t>
  </si>
  <si>
    <t>Základové konstrukce z betonu železového Příplatek k cenám za betonáž malého rozsahu do 25 m3</t>
  </si>
  <si>
    <t>1647543934</t>
  </si>
  <si>
    <t>273354111</t>
  </si>
  <si>
    <t>Bednění základových konstrukcí desek zřízení</t>
  </si>
  <si>
    <t>1960661650</t>
  </si>
  <si>
    <t>7,9*0,25*2</t>
  </si>
  <si>
    <t xml:space="preserve">zesílený základ </t>
  </si>
  <si>
    <t>(0,620+0,27)*1,975*2*2</t>
  </si>
  <si>
    <t>273354211</t>
  </si>
  <si>
    <t>Bednění základových konstrukcí desek odstranění bednění</t>
  </si>
  <si>
    <t>-248204484</t>
  </si>
  <si>
    <t>273361116</t>
  </si>
  <si>
    <t>Výztuž základových konstrukcí desek z betonářské oceli 10 505 (R) nebo BSt 500</t>
  </si>
  <si>
    <t>-1221478768</t>
  </si>
  <si>
    <t>79,65/1000</t>
  </si>
  <si>
    <t>933516269</t>
  </si>
  <si>
    <t>viz výkres</t>
  </si>
  <si>
    <t>126,400/1000</t>
  </si>
  <si>
    <t>274321117</t>
  </si>
  <si>
    <t>Základové konstrukce z betonu železového pásy, prahy, věnce a ostruhy ve výkopu nebo na hlavách pilot C 25/30</t>
  </si>
  <si>
    <t>571177546</t>
  </si>
  <si>
    <t xml:space="preserve">prahy </t>
  </si>
  <si>
    <t>0,5*0,8*1,6*2</t>
  </si>
  <si>
    <t>274321191</t>
  </si>
  <si>
    <t>-2130809557</t>
  </si>
  <si>
    <t>274354111</t>
  </si>
  <si>
    <t>Bednění základových konstrukcí pasů, prahů, věnců a ostruh zřízení</t>
  </si>
  <si>
    <t>636805651</t>
  </si>
  <si>
    <t>0,8*1,6*2</t>
  </si>
  <si>
    <t>0,545*1,6*2</t>
  </si>
  <si>
    <t>0,8*0,5*2*2</t>
  </si>
  <si>
    <t>274354211</t>
  </si>
  <si>
    <t>Bednění základových konstrukcí pasů, prahů, věnců a ostruh odstranění bednění</t>
  </si>
  <si>
    <t>-1803076648</t>
  </si>
  <si>
    <t>-659521146</t>
  </si>
  <si>
    <t>"pod dlažbu</t>
  </si>
  <si>
    <t>38,810*1,3*4,44/1000</t>
  </si>
  <si>
    <t>-1307391129</t>
  </si>
  <si>
    <t xml:space="preserve">pod desku </t>
  </si>
  <si>
    <t>2,2*7,9</t>
  </si>
  <si>
    <t xml:space="preserve">pod prahy </t>
  </si>
  <si>
    <t>1,09*2,2*2</t>
  </si>
  <si>
    <t>45660578</t>
  </si>
  <si>
    <t xml:space="preserve">kolem prahů </t>
  </si>
  <si>
    <t>0,25*2,2*4</t>
  </si>
  <si>
    <t>-1254215940</t>
  </si>
  <si>
    <t>-1270969560</t>
  </si>
  <si>
    <t>Trubní vedení</t>
  </si>
  <si>
    <t>812472121</t>
  </si>
  <si>
    <t xml:space="preserve">Montáž potrubí z trub betonových hrdlových  v otevřeném výkopu ve sklonu do 20 % z trub těsněných pryžovými kroužky DN 800</t>
  </si>
  <si>
    <t>-1768542707</t>
  </si>
  <si>
    <t>8,9</t>
  </si>
  <si>
    <t>592211R021</t>
  </si>
  <si>
    <t>trouba železobetonová patková</t>
  </si>
  <si>
    <t>-61429726</t>
  </si>
  <si>
    <t>Poznámka k položce:_x000d_
přesná specifikace dle projektu, integrované pryžové těsnění trub, včetně spojovacího materiálu jednotlivých dílců. Trouba musí být schváleny pro použití pro SŽDC. Včetně dopravy</t>
  </si>
  <si>
    <t>trouba patková DN 800 označení B</t>
  </si>
  <si>
    <t>592211R022</t>
  </si>
  <si>
    <t>595015030</t>
  </si>
  <si>
    <t>vtoková trouba patková DN 800 označení A:</t>
  </si>
  <si>
    <t>592211R023</t>
  </si>
  <si>
    <t>-1756313790</t>
  </si>
  <si>
    <t>výtoková trouba patková DN 800 označení C</t>
  </si>
  <si>
    <t>Ostatní konstrukce a práce, bourání</t>
  </si>
  <si>
    <t>-1679305062</t>
  </si>
  <si>
    <t xml:space="preserve">bločkem do dlažby </t>
  </si>
  <si>
    <t>961041211</t>
  </si>
  <si>
    <t>Bourání mostních konstrukcí základů z prostého betonu</t>
  </si>
  <si>
    <t>1597574377</t>
  </si>
  <si>
    <t xml:space="preserve">podkladní beton </t>
  </si>
  <si>
    <t>0,2*4,905</t>
  </si>
  <si>
    <t>962021112</t>
  </si>
  <si>
    <t>Bourání mostních konstrukcí zdiva a pilířů z kamene nebo cihel</t>
  </si>
  <si>
    <t>-1480649378</t>
  </si>
  <si>
    <t xml:space="preserve">původní základy a část pozůstalé opěry </t>
  </si>
  <si>
    <t>2,07*6,105</t>
  </si>
  <si>
    <t>962051111</t>
  </si>
  <si>
    <t>Bourání mostních konstrukcí zdiva a pilířů ze železového betonu</t>
  </si>
  <si>
    <t>619950318</t>
  </si>
  <si>
    <t xml:space="preserve">Čela včetně říms </t>
  </si>
  <si>
    <t>1,62*3,870</t>
  </si>
  <si>
    <t>1,65*3,965</t>
  </si>
  <si>
    <t>590815957</t>
  </si>
  <si>
    <t xml:space="preserve">stávající trubka </t>
  </si>
  <si>
    <t>(PI*0,5*0,5*6,105)</t>
  </si>
  <si>
    <t>(PI*0,4*0,4*6,105)*-1</t>
  </si>
  <si>
    <t>-1183225027</t>
  </si>
  <si>
    <t>413233473</t>
  </si>
  <si>
    <t>68,513*13</t>
  </si>
  <si>
    <t>-71686717</t>
  </si>
  <si>
    <t>2*68,513</t>
  </si>
  <si>
    <t>997221861</t>
  </si>
  <si>
    <t>Poplatek za uložení stavebního odpadu na recyklační skládce (skládkovné) z prostého betonu zatříděného do Katalogu odpadů pod kódem 17 01 01</t>
  </si>
  <si>
    <t>-397249586</t>
  </si>
  <si>
    <t>2,158</t>
  </si>
  <si>
    <t>101426499</t>
  </si>
  <si>
    <t>30,746+4,142</t>
  </si>
  <si>
    <t>-717521235</t>
  </si>
  <si>
    <t>68,513-34,88-2,158</t>
  </si>
  <si>
    <t>998214111</t>
  </si>
  <si>
    <t xml:space="preserve">Přesun hmot pro mosty montované z dílců železobetonových nebo předpjatých  vodorovná dopravní vzdálenost do 100 m výška mostu do 20 m</t>
  </si>
  <si>
    <t>1679785320</t>
  </si>
  <si>
    <t>998214191</t>
  </si>
  <si>
    <t xml:space="preserve">Přesun hmot pro mosty montované z dílců železobetonových nebo předpjatých  Příplatek k ceně za zvětšený přesun přes vymezenou největší dopravní vzdálenost do 1000 m</t>
  </si>
  <si>
    <t>-966277796</t>
  </si>
  <si>
    <t>Poznámka k položce:_x000d_
zhoršený přístup k mostnímu objektu (např. z přejezdu P 3535 km 2,565)</t>
  </si>
  <si>
    <t>158515830</t>
  </si>
  <si>
    <t xml:space="preserve">potrubí + deska </t>
  </si>
  <si>
    <t>4,47*8,9</t>
  </si>
  <si>
    <t>0,8*1,6*2*2</t>
  </si>
  <si>
    <t>0,5*0,8*2*2</t>
  </si>
  <si>
    <t>-722283780</t>
  </si>
  <si>
    <t>Poznámka k položce:_x000d_
Spotřeba 0,3-0,4kg/m2</t>
  </si>
  <si>
    <t>46,503*0,00035</t>
  </si>
  <si>
    <t>-1942583066</t>
  </si>
  <si>
    <t>46,503*2</t>
  </si>
  <si>
    <t>1239303464</t>
  </si>
  <si>
    <t>93,006*0,4/1000</t>
  </si>
  <si>
    <t>998711101</t>
  </si>
  <si>
    <t xml:space="preserve">Přesun hmot pro izolace proti vodě, vlhkosti a plynům  stanovený z hmotnosti přesunovaného materiálu vodorovná dopravní vzdálenost do 50 m v objektech výšky do 6 m</t>
  </si>
  <si>
    <t>-750012953</t>
  </si>
  <si>
    <t>998711193</t>
  </si>
  <si>
    <t xml:space="preserve">Přesun hmot pro izolace proti vodě, vlhkosti a plynům  stanovený z hmotnosti přesunovaného materiálu Příplatek k cenám za zvětšený přesun přes vymezenou největší dopravní vzdálenost do 500 m</t>
  </si>
  <si>
    <t>1362923738</t>
  </si>
  <si>
    <t>2003043824</t>
  </si>
  <si>
    <t>SO 10-05-04 - Propustek km 2,622</t>
  </si>
  <si>
    <t>1685420951</t>
  </si>
  <si>
    <t>48*0,03</t>
  </si>
  <si>
    <t>1026748032</t>
  </si>
  <si>
    <t>-1987927057</t>
  </si>
  <si>
    <t>902259221</t>
  </si>
  <si>
    <t>5,985*3,465*1,15</t>
  </si>
  <si>
    <t>5,985*2,605*1,15</t>
  </si>
  <si>
    <t>-1683363668</t>
  </si>
  <si>
    <t>7,8*10,9</t>
  </si>
  <si>
    <t>348446615</t>
  </si>
  <si>
    <t>-155252458</t>
  </si>
  <si>
    <t>odvoz k přejezdu v P3535 km 2,565</t>
  </si>
  <si>
    <t>zemina</t>
  </si>
  <si>
    <t>170,040</t>
  </si>
  <si>
    <t>56,764</t>
  </si>
  <si>
    <t>866303178</t>
  </si>
  <si>
    <t>85,020</t>
  </si>
  <si>
    <t>1301299889</t>
  </si>
  <si>
    <t>85,020*4</t>
  </si>
  <si>
    <t>-962218976</t>
  </si>
  <si>
    <t>-1233096227</t>
  </si>
  <si>
    <t>1558857936</t>
  </si>
  <si>
    <t>85,020*2</t>
  </si>
  <si>
    <t>-1979842064</t>
  </si>
  <si>
    <t>5,4*10,9</t>
  </si>
  <si>
    <t>2029254926</t>
  </si>
  <si>
    <t>58,860*1,9</t>
  </si>
  <si>
    <t>1257025659</t>
  </si>
  <si>
    <t>-1359926612</t>
  </si>
  <si>
    <t>41,779*0,03</t>
  </si>
  <si>
    <t>-1027973035</t>
  </si>
  <si>
    <t>41,779</t>
  </si>
  <si>
    <t>-2073448090</t>
  </si>
  <si>
    <t>1,8*0,25*8,2</t>
  </si>
  <si>
    <t>0,226*2,02*4</t>
  </si>
  <si>
    <t>101012878</t>
  </si>
  <si>
    <t>-1852176729</t>
  </si>
  <si>
    <t>8,2*0,25*2</t>
  </si>
  <si>
    <t>(0,620+0,27)*2,020*2*2</t>
  </si>
  <si>
    <t>-537171686</t>
  </si>
  <si>
    <t>1499826411</t>
  </si>
  <si>
    <t>87,04/1000</t>
  </si>
  <si>
    <t>-551832477</t>
  </si>
  <si>
    <t>200,13/1000</t>
  </si>
  <si>
    <t>-1322851593</t>
  </si>
  <si>
    <t>0,5*0,8*1,8*2</t>
  </si>
  <si>
    <t>-752048236</t>
  </si>
  <si>
    <t>419708616</t>
  </si>
  <si>
    <t>0,8*1,8*2</t>
  </si>
  <si>
    <t>0,545*1,8*2</t>
  </si>
  <si>
    <t>358222300</t>
  </si>
  <si>
    <t>1634836638</t>
  </si>
  <si>
    <t>41,779*1,3*4,44/1000</t>
  </si>
  <si>
    <t>1543343959</t>
  </si>
  <si>
    <t>2,4*8,2</t>
  </si>
  <si>
    <t>-533717302</t>
  </si>
  <si>
    <t>0,25*2,2*2</t>
  </si>
  <si>
    <t>-824207990</t>
  </si>
  <si>
    <t>-1923465130</t>
  </si>
  <si>
    <t>812492121</t>
  </si>
  <si>
    <t xml:space="preserve">Montáž potrubí z trub betonových hrdlových  v otevřeném výkopu ve sklonu do 20 % z trub těsněných pryžovými kroužky DN 1000</t>
  </si>
  <si>
    <t>1850428861</t>
  </si>
  <si>
    <t>9,205</t>
  </si>
  <si>
    <t>-855153857</t>
  </si>
  <si>
    <t>trouba patková DN 1000 TYP B:</t>
  </si>
  <si>
    <t>-106952525</t>
  </si>
  <si>
    <t>vtoková trouba patková DN 1000 TYP C</t>
  </si>
  <si>
    <t>135336262</t>
  </si>
  <si>
    <t>šikmá výtoková trouba patková DN 1000 TYP A</t>
  </si>
  <si>
    <t>-540816881</t>
  </si>
  <si>
    <t>-1397626560</t>
  </si>
  <si>
    <t>0,34*5,415</t>
  </si>
  <si>
    <t>1078198011</t>
  </si>
  <si>
    <t>původní základy</t>
  </si>
  <si>
    <t>1,3*5,415</t>
  </si>
  <si>
    <t>-641626236</t>
  </si>
  <si>
    <t>1,65*3,850</t>
  </si>
  <si>
    <t>1,56*3,890</t>
  </si>
  <si>
    <t>-29389257</t>
  </si>
  <si>
    <t>stávající trubky</t>
  </si>
  <si>
    <t>(PI*0,4*0,4*5,090)*2</t>
  </si>
  <si>
    <t>(PI*0,3*0,3*5,090)*2*-1</t>
  </si>
  <si>
    <t>-697810070</t>
  </si>
  <si>
    <t>-2106693240</t>
  </si>
  <si>
    <t>56,764*13</t>
  </si>
  <si>
    <t>-1156078533</t>
  </si>
  <si>
    <t>2*56,764</t>
  </si>
  <si>
    <t>-1271235320</t>
  </si>
  <si>
    <t>4,050</t>
  </si>
  <si>
    <t>1893947175</t>
  </si>
  <si>
    <t>28,910+5,374</t>
  </si>
  <si>
    <t>-1314578913</t>
  </si>
  <si>
    <t>56,764-4,050-34,284</t>
  </si>
  <si>
    <t>-1869174483</t>
  </si>
  <si>
    <t>-1145347516</t>
  </si>
  <si>
    <t>Poznámka k položce:_x000d_
zhoršený přístup k mostnímu objektu (např. z přejezdu P3537 km 4,560)</t>
  </si>
  <si>
    <t>-1024195871</t>
  </si>
  <si>
    <t>5,2*9,195</t>
  </si>
  <si>
    <t>0,8*1,8*2*2</t>
  </si>
  <si>
    <t>645120155</t>
  </si>
  <si>
    <t>55,174*0,00035</t>
  </si>
  <si>
    <t>-554006565</t>
  </si>
  <si>
    <t>55,174*2</t>
  </si>
  <si>
    <t>267675853</t>
  </si>
  <si>
    <t>110,348*0,4/1000</t>
  </si>
  <si>
    <t>1456197400</t>
  </si>
  <si>
    <t>-995724370</t>
  </si>
  <si>
    <t>SO 10-05-05 - Propustek km 4,496</t>
  </si>
  <si>
    <t>349490357</t>
  </si>
  <si>
    <t>165*0,03</t>
  </si>
  <si>
    <t>-1675350814</t>
  </si>
  <si>
    <t>15*4</t>
  </si>
  <si>
    <t>15*7</t>
  </si>
  <si>
    <t>115001104</t>
  </si>
  <si>
    <t>Převedení vody potrubím průměru DN přes 250 do 300</t>
  </si>
  <si>
    <t>-267921555</t>
  </si>
  <si>
    <t>-1484279837</t>
  </si>
  <si>
    <t>565172995</t>
  </si>
  <si>
    <t xml:space="preserve">na výtoku </t>
  </si>
  <si>
    <t xml:space="preserve">na vtoku </t>
  </si>
  <si>
    <t>122252612</t>
  </si>
  <si>
    <t>Odkopávky a prokopávky zapažené pro spodní stavbu železnic strojně v hornině třídy těžitelnosti I skupiny 3 přes 100 do 1 000 m3</t>
  </si>
  <si>
    <t>979475561</t>
  </si>
  <si>
    <t>27,1*9,7</t>
  </si>
  <si>
    <t>1897836526</t>
  </si>
  <si>
    <t>1300229373</t>
  </si>
  <si>
    <t>K přejezdu P3537 km 4,560</t>
  </si>
  <si>
    <t>525,740</t>
  </si>
  <si>
    <t>158,379</t>
  </si>
  <si>
    <t>1808868239</t>
  </si>
  <si>
    <t>262,870</t>
  </si>
  <si>
    <t>2028208766</t>
  </si>
  <si>
    <t>262,870*5</t>
  </si>
  <si>
    <t>-740445962</t>
  </si>
  <si>
    <t>-928374174</t>
  </si>
  <si>
    <t>1,5</t>
  </si>
  <si>
    <t>2059449350</t>
  </si>
  <si>
    <t>262,870*2</t>
  </si>
  <si>
    <t>1535078478</t>
  </si>
  <si>
    <t>22,81*15,640</t>
  </si>
  <si>
    <t>-877660379</t>
  </si>
  <si>
    <t>356,748*1,9</t>
  </si>
  <si>
    <t>1027782248</t>
  </si>
  <si>
    <t>1703522519</t>
  </si>
  <si>
    <t>145*0,03</t>
  </si>
  <si>
    <t>-2127074621</t>
  </si>
  <si>
    <t>-1736076584</t>
  </si>
  <si>
    <t>14,30</t>
  </si>
  <si>
    <t>0,4*0,8*2,1*-2</t>
  </si>
  <si>
    <t>376169186</t>
  </si>
  <si>
    <t>-1892042518</t>
  </si>
  <si>
    <t>18,790*0,25*2</t>
  </si>
  <si>
    <t>(0,5+0,29)*2,46*2*2</t>
  </si>
  <si>
    <t>867066920</t>
  </si>
  <si>
    <t>1634422605</t>
  </si>
  <si>
    <t>217,24/1000</t>
  </si>
  <si>
    <t>1003682823</t>
  </si>
  <si>
    <t>476,30/1000</t>
  </si>
  <si>
    <t>2111426709</t>
  </si>
  <si>
    <t>0,4*0,8*2,1*2</t>
  </si>
  <si>
    <t>892180774</t>
  </si>
  <si>
    <t>-466770256</t>
  </si>
  <si>
    <t>0,8*2,1*2</t>
  </si>
  <si>
    <t>0,545*2,1*2</t>
  </si>
  <si>
    <t>0,8*0,4*2*2</t>
  </si>
  <si>
    <t>1005412008</t>
  </si>
  <si>
    <t>-553627574</t>
  </si>
  <si>
    <t>55,020*1,3*4,44/1000</t>
  </si>
  <si>
    <t>1585441244</t>
  </si>
  <si>
    <t>17,235*2,1</t>
  </si>
  <si>
    <t>0,5*2,1*2</t>
  </si>
  <si>
    <t>-1133977993</t>
  </si>
  <si>
    <t xml:space="preserve">pod základovou desku </t>
  </si>
  <si>
    <t>1,615*17,23*0,2</t>
  </si>
  <si>
    <t>1885238665</t>
  </si>
  <si>
    <t>4,5*7,55</t>
  </si>
  <si>
    <t xml:space="preserve">v korytě </t>
  </si>
  <si>
    <t>3,5*1,15</t>
  </si>
  <si>
    <t>9,0*1,15</t>
  </si>
  <si>
    <t>5,8*1,15</t>
  </si>
  <si>
    <t>812522121</t>
  </si>
  <si>
    <t xml:space="preserve">Montáž potrubí z trub betonových hrdlových  v otevřeném výkopu ve sklonu do 20 % z trub těsněných pryžovými kroužky DN 1200</t>
  </si>
  <si>
    <t>1339191197</t>
  </si>
  <si>
    <t>18,815</t>
  </si>
  <si>
    <t>592211R041</t>
  </si>
  <si>
    <t>-2044491328</t>
  </si>
  <si>
    <t>trouba patková DN 1200 TYP B</t>
  </si>
  <si>
    <t>592211R042</t>
  </si>
  <si>
    <t>šikmá trouba železobetonová patková</t>
  </si>
  <si>
    <t>564246524</t>
  </si>
  <si>
    <t>vtoková trouba patková DN 1200 TYP A</t>
  </si>
  <si>
    <t>592211R043</t>
  </si>
  <si>
    <t>1924548137</t>
  </si>
  <si>
    <t>výtoková trouba patková DN 1200 TYP C</t>
  </si>
  <si>
    <t>-2089000057</t>
  </si>
  <si>
    <t>1660271735</t>
  </si>
  <si>
    <t xml:space="preserve">klenba a opěra původní </t>
  </si>
  <si>
    <t>5,7*4,88</t>
  </si>
  <si>
    <t>0,27*4,920</t>
  </si>
  <si>
    <t>křídla</t>
  </si>
  <si>
    <t>8,58*0,8*4</t>
  </si>
  <si>
    <t>511101672</t>
  </si>
  <si>
    <t xml:space="preserve">ŽB </t>
  </si>
  <si>
    <t>0,95*6,7</t>
  </si>
  <si>
    <t>0,166*4,920</t>
  </si>
  <si>
    <t>263919957</t>
  </si>
  <si>
    <t>4,9</t>
  </si>
  <si>
    <t>6,665</t>
  </si>
  <si>
    <t>93369453</t>
  </si>
  <si>
    <t>Poznámka k položce:_x000d_
Suť včetně demontovaného zábradlí</t>
  </si>
  <si>
    <t>-1722771923</t>
  </si>
  <si>
    <t>158,171*14</t>
  </si>
  <si>
    <t>1874516896</t>
  </si>
  <si>
    <t>2*158,379</t>
  </si>
  <si>
    <t>-1190538016</t>
  </si>
  <si>
    <t>-2126046539</t>
  </si>
  <si>
    <t>158,379-17,237</t>
  </si>
  <si>
    <t>148955704</t>
  </si>
  <si>
    <t>-1165024317</t>
  </si>
  <si>
    <t>-2144350353</t>
  </si>
  <si>
    <t>5,7*18,790</t>
  </si>
  <si>
    <t>0,8*2,1*2*2</t>
  </si>
  <si>
    <t>0,4*0,8*2*2</t>
  </si>
  <si>
    <t>1628537287</t>
  </si>
  <si>
    <t>115,103*0,00035</t>
  </si>
  <si>
    <t>1961525144</t>
  </si>
  <si>
    <t>115,103*2</t>
  </si>
  <si>
    <t>-105422768</t>
  </si>
  <si>
    <t>230,206*0,4/1000</t>
  </si>
  <si>
    <t>-276495860</t>
  </si>
  <si>
    <t>998711192</t>
  </si>
  <si>
    <t xml:space="preserve">Přesun hmot pro izolace proti vodě, vlhkosti a plynům  stanovený z hmotnosti přesunovaného materiálu Příplatek k cenám za zvětšený přesun přes vymezenou největší dopravní vzdálenost do 100 m</t>
  </si>
  <si>
    <t>-1543498710</t>
  </si>
  <si>
    <t>Poznámka k položce:_x000d_
např. k přejezdu P3537 km 4,560</t>
  </si>
  <si>
    <t>346990644</t>
  </si>
  <si>
    <t>SO 10-05-06 - Propustek km 4,620</t>
  </si>
  <si>
    <t>1189455376</t>
  </si>
  <si>
    <t>140*0,03</t>
  </si>
  <si>
    <t>111251202</t>
  </si>
  <si>
    <t>Odstranění křovin a stromů s odstraněním kořenů strojně průměru kmene do 100 mm v rovině nebo ve svahu sklonu terénu přes 1:5, při celkové ploše přes 100 do 500 m2</t>
  </si>
  <si>
    <t>-959967219</t>
  </si>
  <si>
    <t>10*7</t>
  </si>
  <si>
    <t>-1496945950</t>
  </si>
  <si>
    <t>-652695797</t>
  </si>
  <si>
    <t xml:space="preserve">ČD TELEMATIKA a SSZT SŽDC VPRAVO I VLEVO  včetně případného přeložení do projektováné polohy</t>
  </si>
  <si>
    <t>14,5*2</t>
  </si>
  <si>
    <t>1384152650</t>
  </si>
  <si>
    <t>10*4</t>
  </si>
  <si>
    <t>-1380265661</t>
  </si>
  <si>
    <t xml:space="preserve">pro NK rámovou </t>
  </si>
  <si>
    <t>37,18*11</t>
  </si>
  <si>
    <t xml:space="preserve">odpočet </t>
  </si>
  <si>
    <t xml:space="preserve">klenba a opěry </t>
  </si>
  <si>
    <t>12,18*4,875*-1</t>
  </si>
  <si>
    <t xml:space="preserve">pručelí včetně říms </t>
  </si>
  <si>
    <t>0,363*5,015*-1</t>
  </si>
  <si>
    <t>0,42*5,97*-1</t>
  </si>
  <si>
    <t xml:space="preserve">křídla vpravo </t>
  </si>
  <si>
    <t>8*0,8*2*-1</t>
  </si>
  <si>
    <t xml:space="preserve">křídla vlevo </t>
  </si>
  <si>
    <t>4,4*0,8*2*-1</t>
  </si>
  <si>
    <t>-2083370936</t>
  </si>
  <si>
    <t>-117299937</t>
  </si>
  <si>
    <t xml:space="preserve">doprava k přejezdu P3537, km 4,560 </t>
  </si>
  <si>
    <t>650,870</t>
  </si>
  <si>
    <t>suť</t>
  </si>
  <si>
    <t>208,027</t>
  </si>
  <si>
    <t>866192223</t>
  </si>
  <si>
    <t>325,435</t>
  </si>
  <si>
    <t>163755529</t>
  </si>
  <si>
    <t>325,435*5</t>
  </si>
  <si>
    <t>-1329907186</t>
  </si>
  <si>
    <t>362490206</t>
  </si>
  <si>
    <t>937309677</t>
  </si>
  <si>
    <t>325,435*2</t>
  </si>
  <si>
    <t>1779317887</t>
  </si>
  <si>
    <t>33,18*12,625</t>
  </si>
  <si>
    <t>-1715147583</t>
  </si>
  <si>
    <t>418,8898*1,9</t>
  </si>
  <si>
    <t>-887568166</t>
  </si>
  <si>
    <t>-1245549095</t>
  </si>
  <si>
    <t>80*0,03</t>
  </si>
  <si>
    <t>180826400</t>
  </si>
  <si>
    <t>-156132000</t>
  </si>
  <si>
    <t>10,4</t>
  </si>
  <si>
    <t>0,5*0,6*2,5*-2</t>
  </si>
  <si>
    <t>482991390</t>
  </si>
  <si>
    <t>108163813</t>
  </si>
  <si>
    <t>14,210*0,25*2</t>
  </si>
  <si>
    <t>-1175474640</t>
  </si>
  <si>
    <t>934300742</t>
  </si>
  <si>
    <t>(206,7-105)/1000</t>
  </si>
  <si>
    <t>1683415929</t>
  </si>
  <si>
    <t>679,72/1000</t>
  </si>
  <si>
    <t>-143745197</t>
  </si>
  <si>
    <t>0,5*0,6*2,5*2</t>
  </si>
  <si>
    <t>-232434502</t>
  </si>
  <si>
    <t>-1416332887</t>
  </si>
  <si>
    <t>0,750*2,5*2</t>
  </si>
  <si>
    <t>0,5*2,8*2</t>
  </si>
  <si>
    <t>0,75*0,5*2*2</t>
  </si>
  <si>
    <t>-1042362614</t>
  </si>
  <si>
    <t>1953920909</t>
  </si>
  <si>
    <t>dle výkresu č. 6</t>
  </si>
  <si>
    <t>918253469</t>
  </si>
  <si>
    <t>981341469</t>
  </si>
  <si>
    <t xml:space="preserve">rovná římsa </t>
  </si>
  <si>
    <t>(0,30+0,1+0,220)*1,9*2</t>
  </si>
  <si>
    <t>šikmá římsa 2 kusy</t>
  </si>
  <si>
    <t>(0,3+0,1+0,220)*0,985*4</t>
  </si>
  <si>
    <t>0,475*0,31*4</t>
  </si>
  <si>
    <t>-2025403657</t>
  </si>
  <si>
    <t>2088314260</t>
  </si>
  <si>
    <t>dle tabulky výkresu č. 6</t>
  </si>
  <si>
    <t>(42,96+33,12+30,52)*0,617/1000</t>
  </si>
  <si>
    <t>(13,92+10,88+18,72)*0,888/1000</t>
  </si>
  <si>
    <t>389121112</t>
  </si>
  <si>
    <t xml:space="preserve">Osazení dílců rámové konstrukce propustků a podchodů  hmotnosti jednotlivě přes 5 do 10 t</t>
  </si>
  <si>
    <t>141881386</t>
  </si>
  <si>
    <t>11+2</t>
  </si>
  <si>
    <t>59383R001</t>
  </si>
  <si>
    <t>propust rámová 1,00x2,00x2,00m</t>
  </si>
  <si>
    <t>-646309892</t>
  </si>
  <si>
    <t xml:space="preserve">Poznámka k položce:_x000d_
prafabrikát  dle TZ schválený pro SŽDC včetně dopravy na stavbu</t>
  </si>
  <si>
    <t>dle projektu označení B</t>
  </si>
  <si>
    <t>59383R002</t>
  </si>
  <si>
    <t>propust rámová vtoková šikmá SV 1500/1700mm dl. 1610mm</t>
  </si>
  <si>
    <t>-131212180</t>
  </si>
  <si>
    <t>dle projektu označení A</t>
  </si>
  <si>
    <t>59383R003</t>
  </si>
  <si>
    <t>75074093</t>
  </si>
  <si>
    <t>dle projektu označení C</t>
  </si>
  <si>
    <t>1645475922</t>
  </si>
  <si>
    <t>80,963*1,3*4,44/1000</t>
  </si>
  <si>
    <t>187809641</t>
  </si>
  <si>
    <t>2,5*13</t>
  </si>
  <si>
    <t>0,9*2,5*2</t>
  </si>
  <si>
    <t>340061941</t>
  </si>
  <si>
    <t xml:space="preserve">kolem základů </t>
  </si>
  <si>
    <t>0,4*2,5*4</t>
  </si>
  <si>
    <t>-1689741160</t>
  </si>
  <si>
    <t>5,9*3,9</t>
  </si>
  <si>
    <t>7,6*3,9</t>
  </si>
  <si>
    <t>2,95*0,5</t>
  </si>
  <si>
    <t>1,89*14,2</t>
  </si>
  <si>
    <t>580200578</t>
  </si>
  <si>
    <t>1334220961</t>
  </si>
  <si>
    <t>12,18*4,875</t>
  </si>
  <si>
    <t>0,363*5,015</t>
  </si>
  <si>
    <t>0,42*5,97</t>
  </si>
  <si>
    <t>8*0,8*2</t>
  </si>
  <si>
    <t>4,4*0,8*2</t>
  </si>
  <si>
    <t>-1354648284</t>
  </si>
  <si>
    <t>-949943982</t>
  </si>
  <si>
    <t>208,027*14</t>
  </si>
  <si>
    <t>1027998784</t>
  </si>
  <si>
    <t>zhoršený přístup k mostnímu objektu (např. z přejzdu P3545 v km 10,601), naložení i na mezideponii:</t>
  </si>
  <si>
    <t>2*208,027</t>
  </si>
  <si>
    <t>155590749</t>
  </si>
  <si>
    <t>-1908955109</t>
  </si>
  <si>
    <t>798792762</t>
  </si>
  <si>
    <t>Poznámka k položce:_x000d_
zhoršený přístup k mostnímu objektu (např. z přejezdu P3545 v km 10,601)</t>
  </si>
  <si>
    <t>807146710</t>
  </si>
  <si>
    <t xml:space="preserve">rámy + deska </t>
  </si>
  <si>
    <t>7*14,2</t>
  </si>
  <si>
    <t>0,5*2,5*2*2</t>
  </si>
  <si>
    <t>0,5*0,6*2*2</t>
  </si>
  <si>
    <t>-1418506492</t>
  </si>
  <si>
    <t>105,600*0,00035</t>
  </si>
  <si>
    <t>-1369641107</t>
  </si>
  <si>
    <t>105,600*2</t>
  </si>
  <si>
    <t>1896010747</t>
  </si>
  <si>
    <t>211,200*0,4/1000</t>
  </si>
  <si>
    <t>-2116221503</t>
  </si>
  <si>
    <t>-1916141041</t>
  </si>
  <si>
    <t>SO 10-05-07 - Most km 5,625</t>
  </si>
  <si>
    <t xml:space="preserve">    1 - Zemní práce</t>
  </si>
  <si>
    <t>2071444228</t>
  </si>
  <si>
    <t>25*18*2*0,01</t>
  </si>
  <si>
    <t>-2059005591</t>
  </si>
  <si>
    <t>18*25*2/2</t>
  </si>
  <si>
    <t>-994387987</t>
  </si>
  <si>
    <t>ČD Telematika včetně případného přeložení do projektováné polohy</t>
  </si>
  <si>
    <t>-772706431</t>
  </si>
  <si>
    <t>8*24</t>
  </si>
  <si>
    <t>9,5*24</t>
  </si>
  <si>
    <t>-193901460</t>
  </si>
  <si>
    <t xml:space="preserve">vpravo -  pro navýšení </t>
  </si>
  <si>
    <t>5,5*24</t>
  </si>
  <si>
    <t xml:space="preserve">vlevo včetně zámků bentonitové rohože </t>
  </si>
  <si>
    <t>12,4*24</t>
  </si>
  <si>
    <t>-889023400</t>
  </si>
  <si>
    <t xml:space="preserve">ČD Telematika </t>
  </si>
  <si>
    <t>25*1</t>
  </si>
  <si>
    <t>155131312</t>
  </si>
  <si>
    <t>Zřízení protierozního zpevnění svahů geomříží nebo georohoží včetně plošného kotvení ocelovými skobami, ve sklonu přes 1:2 do 1:1</t>
  </si>
  <si>
    <t>1575858347</t>
  </si>
  <si>
    <t>9*24</t>
  </si>
  <si>
    <t>vlevo</t>
  </si>
  <si>
    <t>10,2*24</t>
  </si>
  <si>
    <t>69321050</t>
  </si>
  <si>
    <t>geobuňky z perforovaných pásů HDPE počet buněk 31-40/m2 v 200mm</t>
  </si>
  <si>
    <t>1859032838</t>
  </si>
  <si>
    <t>Poznámka k položce:_x000d_
včetně kotvení</t>
  </si>
  <si>
    <t>460,8*1,15 "Přepočtené koeficientem množství</t>
  </si>
  <si>
    <t>-592150058</t>
  </si>
  <si>
    <t>50%</t>
  </si>
  <si>
    <t>429,600/2</t>
  </si>
  <si>
    <t>161151104</t>
  </si>
  <si>
    <t>Svislé přemístění výkopku strojně bez naložení do dopravní nádoby avšak s vyprázdněním dopravní nádoby na hromadu nebo do dopravního prostředku z horniny třídy těžitelnosti I skupiny 1 až 3 při hloubce výkopu přes 8 do 12 m</t>
  </si>
  <si>
    <t>144127186</t>
  </si>
  <si>
    <t>429,6/2</t>
  </si>
  <si>
    <t>-127164229</t>
  </si>
  <si>
    <t>Poznámka k položce:_x000d_
z důvodu špatného přístupu k objektu (např. k přejezdu P3537 v km 4,560)</t>
  </si>
  <si>
    <t>429,6*2</t>
  </si>
  <si>
    <t>220,168</t>
  </si>
  <si>
    <t>-95886025</t>
  </si>
  <si>
    <t>429,600</t>
  </si>
  <si>
    <t>-1596918462</t>
  </si>
  <si>
    <t>Poznámka k položce:_x000d_
celkem 16 km (např. skládka a recyklace ZPV CZ, Varnsdorf)</t>
  </si>
  <si>
    <t>429,600*6</t>
  </si>
  <si>
    <t>1942383578</t>
  </si>
  <si>
    <t>2057748784</t>
  </si>
  <si>
    <t>171151101</t>
  </si>
  <si>
    <t>Hutnění boků násypů z hornin soudržných a sypkých pro jakýkoliv sklon, délku a míru zhutnění svahu</t>
  </si>
  <si>
    <t>-1556896029</t>
  </si>
  <si>
    <t>9*24*2</t>
  </si>
  <si>
    <t>-1516731458</t>
  </si>
  <si>
    <t>348891837</t>
  </si>
  <si>
    <t>4*3*2</t>
  </si>
  <si>
    <t>1*9</t>
  </si>
  <si>
    <t>4,4*3*2</t>
  </si>
  <si>
    <t xml:space="preserve">ZA KŘÍDLAMA </t>
  </si>
  <si>
    <t>0,79*7*4</t>
  </si>
  <si>
    <t xml:space="preserve">na svazích </t>
  </si>
  <si>
    <t>9*24*0,2/2</t>
  </si>
  <si>
    <t>10,2*24*0,2/2</t>
  </si>
  <si>
    <t xml:space="preserve">pod izolaci </t>
  </si>
  <si>
    <t>1,1*24</t>
  </si>
  <si>
    <t>612552822</t>
  </si>
  <si>
    <t>163*1,9</t>
  </si>
  <si>
    <t>108944138</t>
  </si>
  <si>
    <t>-771387420</t>
  </si>
  <si>
    <t>460,800*0,03</t>
  </si>
  <si>
    <t>182201101</t>
  </si>
  <si>
    <t>Svahování trvalých svahů do projektovaných profilů strojně s potřebným přemístěním výkopku při svahování násypů v jakékoliv hornině</t>
  </si>
  <si>
    <t>26868455</t>
  </si>
  <si>
    <t>182351123</t>
  </si>
  <si>
    <t>Rozprostření a urovnání ornice ve svahu sklonu přes 1:5 strojně při souvislé ploše přes 100 do 500 m2, tl. vrstvy do 200 mm</t>
  </si>
  <si>
    <t>-375749420</t>
  </si>
  <si>
    <t>-1274373690</t>
  </si>
  <si>
    <t>dle výkresu</t>
  </si>
  <si>
    <t>169,10</t>
  </si>
  <si>
    <t>opěry</t>
  </si>
  <si>
    <t>277,2</t>
  </si>
  <si>
    <t>79,7</t>
  </si>
  <si>
    <t>70,5</t>
  </si>
  <si>
    <t>-1392217035</t>
  </si>
  <si>
    <t>116,448*3,5</t>
  </si>
  <si>
    <t>1016294802</t>
  </si>
  <si>
    <t>3,84*24*2*0,15</t>
  </si>
  <si>
    <t>12,2*24*2*0,1</t>
  </si>
  <si>
    <t>10,8*7/2*4*0,2</t>
  </si>
  <si>
    <t>-1150005975</t>
  </si>
  <si>
    <t>ČELO VLEVO</t>
  </si>
  <si>
    <t>1,2</t>
  </si>
  <si>
    <t>ČELO VPRAVO</t>
  </si>
  <si>
    <t>ZÍDKY VLEVO</t>
  </si>
  <si>
    <t>0,8</t>
  </si>
  <si>
    <t>ZÍDKY VPRAVO</t>
  </si>
  <si>
    <t>KŘÍDLA VLEVO</t>
  </si>
  <si>
    <t>3,0</t>
  </si>
  <si>
    <t>KŘÍDLA VPRAVO</t>
  </si>
  <si>
    <t>3,5</t>
  </si>
  <si>
    <t>922652633</t>
  </si>
  <si>
    <t>-1112146193</t>
  </si>
  <si>
    <t>(0,1+0,3+0,265+0,02)*8,99</t>
  </si>
  <si>
    <t>0,12*2</t>
  </si>
  <si>
    <t>(0,1+0,3+0,265+0,02)*8,885</t>
  </si>
  <si>
    <t>(0,08+0,3+0,275+0,06)*3*2</t>
  </si>
  <si>
    <t>0,12*2*2</t>
  </si>
  <si>
    <t>(0,08+0,3+0,15+0,02+0,235)*7*2</t>
  </si>
  <si>
    <t>0,15*2*2</t>
  </si>
  <si>
    <t>(0,08+0,3+0,15+0,02+0,235)*7,8*2</t>
  </si>
  <si>
    <t>973731968</t>
  </si>
  <si>
    <t>226587859</t>
  </si>
  <si>
    <t>viz příloha 8.2</t>
  </si>
  <si>
    <t>1918,189/1000</t>
  </si>
  <si>
    <t>334323118</t>
  </si>
  <si>
    <t>Mostní opěry a úložné prahy z betonu železového C 30/37</t>
  </si>
  <si>
    <t>1498044875</t>
  </si>
  <si>
    <t xml:space="preserve">navýšení </t>
  </si>
  <si>
    <t>10,0</t>
  </si>
  <si>
    <t>334323191</t>
  </si>
  <si>
    <t>Mostní opěry a úložné prahy z betonu Příplatek k cenám za betonáž malého rozsahu do 25 m3</t>
  </si>
  <si>
    <t>-1844941591</t>
  </si>
  <si>
    <t>334323218</t>
  </si>
  <si>
    <t>Mostní křídla a závěrné zídky z betonu železového C 30/37</t>
  </si>
  <si>
    <t>435944284</t>
  </si>
  <si>
    <t>příloha č.6</t>
  </si>
  <si>
    <t>VÝKAZ PRO 4 ZÍDKY</t>
  </si>
  <si>
    <t>12,8</t>
  </si>
  <si>
    <t>334323291</t>
  </si>
  <si>
    <t>Mostní křídla a závěrné zídky z betonu Příplatek k cenám za práce malého rozsahu do 25 m3</t>
  </si>
  <si>
    <t>-991150198</t>
  </si>
  <si>
    <t>334351112</t>
  </si>
  <si>
    <t xml:space="preserve">Bednění mostních opěr a úložných prahů ze systémového bednění  zřízení z překližek, pro železobeton</t>
  </si>
  <si>
    <t>-107858546</t>
  </si>
  <si>
    <t>(1,6+0,95)*8,855</t>
  </si>
  <si>
    <t>1*2</t>
  </si>
  <si>
    <t>334351211</t>
  </si>
  <si>
    <t xml:space="preserve">Bednění mostních opěr a úložných prahů ze systémového bednění  odstranění z překližek</t>
  </si>
  <si>
    <t>310717953</t>
  </si>
  <si>
    <t>334352111</t>
  </si>
  <si>
    <t xml:space="preserve">Bednění mostních křídel a závěrných zídek ze systémového bednění  zřízení z překližek</t>
  </si>
  <si>
    <t>-2072141064</t>
  </si>
  <si>
    <t xml:space="preserve">zídky vpravo </t>
  </si>
  <si>
    <t>(3,1+1,650)*3,0*2</t>
  </si>
  <si>
    <t>1,08*2*2</t>
  </si>
  <si>
    <t xml:space="preserve">zídky vlevo </t>
  </si>
  <si>
    <t>(3,1+1,650)*3*2</t>
  </si>
  <si>
    <t>334352211</t>
  </si>
  <si>
    <t xml:space="preserve">Bednění mostních křídel a závěrných zídek ze systémového bednění  odstranění z překližek</t>
  </si>
  <si>
    <t>-346057712</t>
  </si>
  <si>
    <t>334361216</t>
  </si>
  <si>
    <t xml:space="preserve">Výztuž betonářská mostních konstrukcí  opěr, úložných prahů, křídel, závěrných zídek, bloků ložisek, pilířů a sloupů z oceli 10 505 (R) nebo BSt 500 dříků opěr</t>
  </si>
  <si>
    <t>1967681673</t>
  </si>
  <si>
    <t xml:space="preserve">dle výkresu výztuže </t>
  </si>
  <si>
    <t>1198,097/1000</t>
  </si>
  <si>
    <t>334361226</t>
  </si>
  <si>
    <t xml:space="preserve">Výztuž betonářská mostních konstrukcí  opěr, úložných prahů, křídel, závěrných zídek, bloků ložisek, pilířů a sloupů z oceli 10 505 (R) nebo BSt 500 křídel, závěrných zdí</t>
  </si>
  <si>
    <t>-1942117996</t>
  </si>
  <si>
    <t xml:space="preserve">ZÍDKA VLEVO </t>
  </si>
  <si>
    <t>591,724*2/1000</t>
  </si>
  <si>
    <t>ZÍDKA VPRAVO</t>
  </si>
  <si>
    <t>1816196300</t>
  </si>
  <si>
    <t>výztuž dlažby</t>
  </si>
  <si>
    <t>252,508*1,3*4,44/1000</t>
  </si>
  <si>
    <t>-2130115912</t>
  </si>
  <si>
    <t>POD ZÍDKY PŘECHODŮ</t>
  </si>
  <si>
    <t>2,8/0,1</t>
  </si>
  <si>
    <t>584689628</t>
  </si>
  <si>
    <t xml:space="preserve">pod patní desky zábradlí </t>
  </si>
  <si>
    <t>1535143437</t>
  </si>
  <si>
    <t>156598652</t>
  </si>
  <si>
    <t>VPRAVO</t>
  </si>
  <si>
    <t>za čelem a zídkami</t>
  </si>
  <si>
    <t>8,27*1,15</t>
  </si>
  <si>
    <t>7,7*1,15</t>
  </si>
  <si>
    <t>6,6*1,15</t>
  </si>
  <si>
    <t>mezi křídly</t>
  </si>
  <si>
    <t>8,3*1,15</t>
  </si>
  <si>
    <t>6,22*1,15</t>
  </si>
  <si>
    <t>6,7*1,15</t>
  </si>
  <si>
    <t>v otvoru</t>
  </si>
  <si>
    <t>3,9*24,910</t>
  </si>
  <si>
    <t>465513156</t>
  </si>
  <si>
    <t xml:space="preserve">Dlažba svahu u mostních opěr z upraveného lomového žulového kamene  s vyspárováním maltou MC 25, šíře spáry 15 mm do betonového lože C 25/30 tloušťky 200 mm, plochy do 10 m2</t>
  </si>
  <si>
    <t>1557530570</t>
  </si>
  <si>
    <t>Poznámka k položce:_x000d_
včetně prahů</t>
  </si>
  <si>
    <t>1204723449</t>
  </si>
  <si>
    <t>Poznámka k položce:_x000d_
Zábradlí bude zinkováno ponorem</t>
  </si>
  <si>
    <t>8,897*0,274*4</t>
  </si>
  <si>
    <t>80x80x8</t>
  </si>
  <si>
    <t>3,165*0,314*4</t>
  </si>
  <si>
    <t xml:space="preserve">patní deska </t>
  </si>
  <si>
    <t>0,2*0,24*2*3*4</t>
  </si>
  <si>
    <t>13,44*0,274*2</t>
  </si>
  <si>
    <t>4,22*0,314*2</t>
  </si>
  <si>
    <t>0,2*0,24*2*4*2</t>
  </si>
  <si>
    <t>PANEL C</t>
  </si>
  <si>
    <t>13,23*0,274*2</t>
  </si>
  <si>
    <t>249317313</t>
  </si>
  <si>
    <t>36,329*1,517</t>
  </si>
  <si>
    <t>-1103510474</t>
  </si>
  <si>
    <t>(0,1+0,3+0,265+0,02)*4</t>
  </si>
  <si>
    <t>(0,08+0,3+0,275+0,06)*4</t>
  </si>
  <si>
    <t>107330347</t>
  </si>
  <si>
    <t>nové zábradlí na římsy</t>
  </si>
  <si>
    <t>POHLED ZLEVA</t>
  </si>
  <si>
    <t>(2,990+4,480+4,480+2,990)</t>
  </si>
  <si>
    <t>POHLED ZPRAVA</t>
  </si>
  <si>
    <t>(2,990+4,410+4,410+2,990)</t>
  </si>
  <si>
    <t>870268107</t>
  </si>
  <si>
    <t xml:space="preserve">montáž zábradlí </t>
  </si>
  <si>
    <t>29,740</t>
  </si>
  <si>
    <t>1329175799</t>
  </si>
  <si>
    <t>24,12*2/1000</t>
  </si>
  <si>
    <t>13010428</t>
  </si>
  <si>
    <t>-18874873</t>
  </si>
  <si>
    <t>75,35*4/1000</t>
  </si>
  <si>
    <t>112,90*2/1000</t>
  </si>
  <si>
    <t>111,13*2/1000</t>
  </si>
  <si>
    <t>86938518</t>
  </si>
  <si>
    <t>40,77*2/1000</t>
  </si>
  <si>
    <t>-892364932</t>
  </si>
  <si>
    <t xml:space="preserve">římsy </t>
  </si>
  <si>
    <t>0,12*4</t>
  </si>
  <si>
    <t xml:space="preserve">výběhy </t>
  </si>
  <si>
    <t>1*2*2</t>
  </si>
  <si>
    <t>-604821013</t>
  </si>
  <si>
    <t xml:space="preserve">do říms </t>
  </si>
  <si>
    <t>-974807681</t>
  </si>
  <si>
    <t>938131111</t>
  </si>
  <si>
    <t>Odstranění přebytečné zeminy (nánosů) u říms průčelního zdiva a křídel ručně</t>
  </si>
  <si>
    <t>990704703</t>
  </si>
  <si>
    <t xml:space="preserve">za křídly pro dlažbu </t>
  </si>
  <si>
    <t>1*0,5*7*2*2</t>
  </si>
  <si>
    <t>-373140656</t>
  </si>
  <si>
    <t>5,7*5,4*2</t>
  </si>
  <si>
    <t>13*2</t>
  </si>
  <si>
    <t>10*2</t>
  </si>
  <si>
    <t>671967874</t>
  </si>
  <si>
    <t>107,560*30</t>
  </si>
  <si>
    <t>1329999090</t>
  </si>
  <si>
    <t>107,560</t>
  </si>
  <si>
    <t>943211111</t>
  </si>
  <si>
    <t xml:space="preserve">Montáž lešení prostorového rámového lehkého pracovního s podlahami  s provozním zatížením tř. 3 do 200 kg/m2, výšky do 10 m</t>
  </si>
  <si>
    <t>-173543547</t>
  </si>
  <si>
    <t xml:space="preserve">V OTVORU  </t>
  </si>
  <si>
    <t>3,8*(4,085-1,6)*24,910</t>
  </si>
  <si>
    <t>943211211</t>
  </si>
  <si>
    <t xml:space="preserve">Montáž lešení prostorového rámového lehkého pracovního s podlahami  Příplatek za první a každý další den použití lešení k ceně -1111</t>
  </si>
  <si>
    <t>-1268199232</t>
  </si>
  <si>
    <t>235,225*30</t>
  </si>
  <si>
    <t>943211811</t>
  </si>
  <si>
    <t xml:space="preserve">Demontáž lešení prostorového rámového lehkého pracovního s podlahami  s provozním zatížením tř. 3 do 200 kg/m2, výšky do 10 m</t>
  </si>
  <si>
    <t>-1095505343</t>
  </si>
  <si>
    <t>952904111</t>
  </si>
  <si>
    <t>Čištění mostních objektů odstranění nánosů z otvorů strojně</t>
  </si>
  <si>
    <t>-1843925036</t>
  </si>
  <si>
    <t>Poznámka k položce:_x000d_
výkopy pro dlažbu dna včetně nánosů a zbytků dlažby</t>
  </si>
  <si>
    <t>57*0,3</t>
  </si>
  <si>
    <t>48*0,4</t>
  </si>
  <si>
    <t>3,9*24,910*0,25</t>
  </si>
  <si>
    <t>953965R01</t>
  </si>
  <si>
    <t>1689807083</t>
  </si>
  <si>
    <t>šrouby do patních desek zábradlí nerez kvality A4</t>
  </si>
  <si>
    <t>12*4</t>
  </si>
  <si>
    <t>16*2</t>
  </si>
  <si>
    <t>-1364282112</t>
  </si>
  <si>
    <t>0,7*8,860</t>
  </si>
  <si>
    <t>-1425284617</t>
  </si>
  <si>
    <t>0,095*8,86</t>
  </si>
  <si>
    <t>0,09*8,990</t>
  </si>
  <si>
    <t>-1789946281</t>
  </si>
  <si>
    <t>2,05*24,910*2</t>
  </si>
  <si>
    <t>křídla - zprava</t>
  </si>
  <si>
    <t>13,7*2</t>
  </si>
  <si>
    <t xml:space="preserve">křídla zleva </t>
  </si>
  <si>
    <t>10,8*2</t>
  </si>
  <si>
    <t xml:space="preserve">pručelÍ zprava </t>
  </si>
  <si>
    <t>17,5</t>
  </si>
  <si>
    <t xml:space="preserve">pručelÍ zleva </t>
  </si>
  <si>
    <t>16,8</t>
  </si>
  <si>
    <t>-277361914</t>
  </si>
  <si>
    <t>5,97*24,910</t>
  </si>
  <si>
    <t>295543955</t>
  </si>
  <si>
    <t xml:space="preserve">dle TZ bod 4.7 spárování na 65% plochy </t>
  </si>
  <si>
    <t>2,05*24,910*2*0,65</t>
  </si>
  <si>
    <t>13,7*2*0,65</t>
  </si>
  <si>
    <t>10,8*2*0,65</t>
  </si>
  <si>
    <t>17,5*0,65</t>
  </si>
  <si>
    <t>16,8*0,65</t>
  </si>
  <si>
    <t>5,97*24,910*0,65</t>
  </si>
  <si>
    <t>985223211</t>
  </si>
  <si>
    <t>Přezdívání zdiva do aktivované malty kamenného, objemu přes 1 do 3 m3</t>
  </si>
  <si>
    <t>-988929577</t>
  </si>
  <si>
    <t>odhad 5% plochy do hl 0,5m</t>
  </si>
  <si>
    <t>2,05*24,910*2*0,5*0,05</t>
  </si>
  <si>
    <t>13,7*2*0,5*0,05</t>
  </si>
  <si>
    <t>10,8*2*0,5*0,05</t>
  </si>
  <si>
    <t>17,5*0,5*0,05</t>
  </si>
  <si>
    <t>16,8*0,5*0,05</t>
  </si>
  <si>
    <t>5,97*24,910*0,5*0,05</t>
  </si>
  <si>
    <t>58380756</t>
  </si>
  <si>
    <t>kámen lomový soklový (1t=1,7m2)</t>
  </si>
  <si>
    <t>1891394832</t>
  </si>
  <si>
    <t xml:space="preserve">50% nového kamene </t>
  </si>
  <si>
    <t>8,354*2,7*0,5</t>
  </si>
  <si>
    <t>-1049896166</t>
  </si>
  <si>
    <t>-1551804314</t>
  </si>
  <si>
    <t>985331217</t>
  </si>
  <si>
    <t>Dodatečné vlepování betonářské výztuže včetně vyvrtání a vyčištění otvoru chemickou maltou průměr výztuže 20 mm</t>
  </si>
  <si>
    <t>613631103</t>
  </si>
  <si>
    <t>58*1</t>
  </si>
  <si>
    <t xml:space="preserve">ŘÍMSA VLEVO </t>
  </si>
  <si>
    <t>60*0,8</t>
  </si>
  <si>
    <t xml:space="preserve">ŘÍMSY KŘÍDEL </t>
  </si>
  <si>
    <t>0,8*220</t>
  </si>
  <si>
    <t>-1006704173</t>
  </si>
  <si>
    <t>-1886311675</t>
  </si>
  <si>
    <t>Poznámka k položce:_x000d_
výška mostu 11,10 m</t>
  </si>
  <si>
    <t>220,168*3</t>
  </si>
  <si>
    <t>-769140716</t>
  </si>
  <si>
    <t>suť:</t>
  </si>
  <si>
    <t>109,422</t>
  </si>
  <si>
    <t>odpočet z přezdění zdiva:</t>
  </si>
  <si>
    <t>20,855*0,5*-1</t>
  </si>
  <si>
    <t>z čištění dna vodoteče:</t>
  </si>
  <si>
    <t>60,587*2</t>
  </si>
  <si>
    <t>928655549</t>
  </si>
  <si>
    <t>220,168*15</t>
  </si>
  <si>
    <t>1254856087</t>
  </si>
  <si>
    <t>2*220,168</t>
  </si>
  <si>
    <t>276304621</t>
  </si>
  <si>
    <t>972645061</t>
  </si>
  <si>
    <t>998212192</t>
  </si>
  <si>
    <t xml:space="preserve">Přesun hmot pro mosty zděné, betonové monolitické, spřažené ocelobetonové nebo kovové  Příplatek k cenám za zvětšený přesun přes přes vymezenou největší dopravní vzdálenost do 2000 m</t>
  </si>
  <si>
    <t>-1099003010</t>
  </si>
  <si>
    <t>Poznámka k položce:_x000d_
z důvodu špatného přístupu k objektu (např. z přejezdu P3537 v km 4,560)</t>
  </si>
  <si>
    <t>1544691621</t>
  </si>
  <si>
    <t xml:space="preserve">nadbetonávka čela </t>
  </si>
  <si>
    <t>1,6*8,855</t>
  </si>
  <si>
    <t>Mezisoučet</t>
  </si>
  <si>
    <t xml:space="preserve">ZÍDKY </t>
  </si>
  <si>
    <t>2,7*3*2</t>
  </si>
  <si>
    <t>3,1*3*2</t>
  </si>
  <si>
    <t>1487268427</t>
  </si>
  <si>
    <t>124,250*0,00035</t>
  </si>
  <si>
    <t>1075653588</t>
  </si>
  <si>
    <t>48,968*2</t>
  </si>
  <si>
    <t>-2110472400</t>
  </si>
  <si>
    <t>97,936*0,4/1000</t>
  </si>
  <si>
    <t>1789130346</t>
  </si>
  <si>
    <t xml:space="preserve">koruna svahu </t>
  </si>
  <si>
    <t>8,9*24</t>
  </si>
  <si>
    <t>-409857310</t>
  </si>
  <si>
    <t>998711294</t>
  </si>
  <si>
    <t xml:space="preserve">Přesun hmot pro izolace proti vodě, vlhkosti a plynům  stanovený procentní sazbou (%) z ceny Příplatek k cenám za zvětšený přesun přes vymezenou největší dopravní vzdálenost do 1000 m</t>
  </si>
  <si>
    <t>541965359</t>
  </si>
  <si>
    <t>998711299</t>
  </si>
  <si>
    <t xml:space="preserve">Přesun hmot pro izolace proti vodě, vlhkosti a plynům  stanovený procentní sazbou (%) z ceny Příplatek k cenám za zvětšený přesun přes vymezenou největší dopravní vzdálenost za každých dalších i započatých 1000 m</t>
  </si>
  <si>
    <t>966744769</t>
  </si>
  <si>
    <t>-1740722631</t>
  </si>
  <si>
    <t>SO 10-05-08 - Most km 8,303</t>
  </si>
  <si>
    <t>-1462556599</t>
  </si>
  <si>
    <t>Poznámka k položce:_x000d_
vegetace kolem objektu</t>
  </si>
  <si>
    <t>135*0,02</t>
  </si>
  <si>
    <t>1102980838</t>
  </si>
  <si>
    <t xml:space="preserve">50% ve výškách </t>
  </si>
  <si>
    <t>13*10/2</t>
  </si>
  <si>
    <t>14*10/2</t>
  </si>
  <si>
    <t>102424405</t>
  </si>
  <si>
    <t xml:space="preserve">s ponecháním trub </t>
  </si>
  <si>
    <t>26*2</t>
  </si>
  <si>
    <t>28611155</t>
  </si>
  <si>
    <t>trubka kanalizační PVC DN 315x1000mm SN8</t>
  </si>
  <si>
    <t>-494684851</t>
  </si>
  <si>
    <t>773932268</t>
  </si>
  <si>
    <t>10*7,3</t>
  </si>
  <si>
    <t>13*6,730</t>
  </si>
  <si>
    <t>652894323</t>
  </si>
  <si>
    <t xml:space="preserve">Odkopávka pro lože pod MultiPlate  v místě vodoteče</t>
  </si>
  <si>
    <t>3,01*25,5</t>
  </si>
  <si>
    <t xml:space="preserve">odtěžení na klenbu </t>
  </si>
  <si>
    <t>3,99*4,9</t>
  </si>
  <si>
    <t>-230429160</t>
  </si>
  <si>
    <t>131212501</t>
  </si>
  <si>
    <t>Hloubení jamek pro spodní stavbu železnic ručně pro sloupky zábradlí, značky, apod. objemu do 0,5 m3 s odhozením výkopku nebo naložením na dopravní prostředek v hornině třídy těžitelnosti I skupiny 3 soudržných</t>
  </si>
  <si>
    <t>949841005</t>
  </si>
  <si>
    <t>Poznámka k položce:_x000d_
Pro základové patky (zábradlí)</t>
  </si>
  <si>
    <t>0,45*0,45*1,0*6*2</t>
  </si>
  <si>
    <t>1946881635</t>
  </si>
  <si>
    <t>Poznámka k položce:_x000d_
z důvodu špatného přístupu k objektu (např. k přejezdu P 3540 km 8,971)</t>
  </si>
  <si>
    <t xml:space="preserve">doprava k přejezdu P 3540 km 8,971 </t>
  </si>
  <si>
    <t>98,736*2</t>
  </si>
  <si>
    <t>37,888</t>
  </si>
  <si>
    <t>1812497723</t>
  </si>
  <si>
    <t>96,306+2,430</t>
  </si>
  <si>
    <t>-1599947021</t>
  </si>
  <si>
    <t>Poznámka k položce:_x000d_
celkem 20 km (např. skládka a recyklace ZPV CZ, Varnsdorf)</t>
  </si>
  <si>
    <t>98,736*10</t>
  </si>
  <si>
    <t>2111759483</t>
  </si>
  <si>
    <t>98,736</t>
  </si>
  <si>
    <t>364405111</t>
  </si>
  <si>
    <t>98,736*2,0</t>
  </si>
  <si>
    <t>-433758609</t>
  </si>
  <si>
    <t xml:space="preserve">mezi křídly </t>
  </si>
  <si>
    <t xml:space="preserve">na pravé straně </t>
  </si>
  <si>
    <t>((10+3,0)/2)*((4,5+0,825)/2)*6,89</t>
  </si>
  <si>
    <t xml:space="preserve">na levé straně </t>
  </si>
  <si>
    <t>((7,6+2,45)/2)*((4,5+0,825)/2)*6,45</t>
  </si>
  <si>
    <t xml:space="preserve">na NK </t>
  </si>
  <si>
    <t>4,1*4,9</t>
  </si>
  <si>
    <t xml:space="preserve">odpočet MultiPlate </t>
  </si>
  <si>
    <t>4,23*6,89*-1</t>
  </si>
  <si>
    <t>4,23*6,45*-1</t>
  </si>
  <si>
    <t>podsyp pod troubou zlepšení podloží 0-32, využít odstraněný kámen z gabionů:</t>
  </si>
  <si>
    <t>13,39*2,0</t>
  </si>
  <si>
    <t>lože 0-22</t>
  </si>
  <si>
    <t>5,56*2,0</t>
  </si>
  <si>
    <t>58337331</t>
  </si>
  <si>
    <t>štěrkopísek frakce 0/22</t>
  </si>
  <si>
    <t>-626857673</t>
  </si>
  <si>
    <t>5,56*2,0*1,95</t>
  </si>
  <si>
    <t>-1256141944</t>
  </si>
  <si>
    <t>pro podsyp pod troubou zlepšení podloží 0-32, využít odstraněný kámen z gabionů:</t>
  </si>
  <si>
    <t>(13,39*2,0-5,747)*1,9</t>
  </si>
  <si>
    <t>pro hutněné zásypy konstrukce Multi-Plate mezi křídly a v koruně:</t>
  </si>
  <si>
    <t>169,196*1,9</t>
  </si>
  <si>
    <t xml:space="preserve">odpočet obsyp </t>
  </si>
  <si>
    <t>25,575*1,9*-1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</si>
  <si>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</si>
  <si>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</si>
  <si>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1176976740</t>
  </si>
  <si>
    <t>obsyp 0/8</t>
  </si>
  <si>
    <t>4,65*0,5*5,5*2</t>
  </si>
  <si>
    <t>58337303</t>
  </si>
  <si>
    <t>štěrkopísek frakce 0/8</t>
  </si>
  <si>
    <t>556878809</t>
  </si>
  <si>
    <t>25,575*2,0</t>
  </si>
  <si>
    <t>-939234763</t>
  </si>
  <si>
    <t>Poznámka k položce:_x000d_
Úprava terénu kolem mostu</t>
  </si>
  <si>
    <t>801530689</t>
  </si>
  <si>
    <t>160,490*0,03</t>
  </si>
  <si>
    <t>727307548</t>
  </si>
  <si>
    <t>-1729115483</t>
  </si>
  <si>
    <t>274311127</t>
  </si>
  <si>
    <t>Základové konstrukce z betonu prostého pasy, prahy, věnce a ostruhy ve výkopu nebo na hlavách pilot C 25/30</t>
  </si>
  <si>
    <t>-347318076</t>
  </si>
  <si>
    <t>Poznámka k položce:_x000d_
Betonáž základů a prahů a pod a tížnou zeď</t>
  </si>
  <si>
    <t xml:space="preserve">betonové prahy </t>
  </si>
  <si>
    <t>0,5*0,8*2,475</t>
  </si>
  <si>
    <t>0,5*0,8*1,315</t>
  </si>
  <si>
    <t>274311191</t>
  </si>
  <si>
    <t>Základové konstrukce z betonu prostého Příplatek k cenám za betonáž malého rozsahu do 25 m3</t>
  </si>
  <si>
    <t>-1337950196</t>
  </si>
  <si>
    <t>858959801</t>
  </si>
  <si>
    <t>Poznámka k položce:_x000d_
Bednění základů a prahů a patek zábradlí</t>
  </si>
  <si>
    <t>0,8*2,475*2</t>
  </si>
  <si>
    <t>0,5*0,8*2</t>
  </si>
  <si>
    <t>0,8*1,315*2</t>
  </si>
  <si>
    <t>-1667109534</t>
  </si>
  <si>
    <t>275311127</t>
  </si>
  <si>
    <t>Základové konstrukce z betonu prostého patky a bloky ve výkopu nebo na hlavách pilot C 25/30</t>
  </si>
  <si>
    <t>943930211</t>
  </si>
  <si>
    <t>patky zábradlí</t>
  </si>
  <si>
    <t>275311191</t>
  </si>
  <si>
    <t>1453810858</t>
  </si>
  <si>
    <t>275354111</t>
  </si>
  <si>
    <t>Bednění základových konstrukcí patek a bloků zřízení</t>
  </si>
  <si>
    <t>-1430692737</t>
  </si>
  <si>
    <t>0,35*1*4*12</t>
  </si>
  <si>
    <t>275354211</t>
  </si>
  <si>
    <t>Bednění základových konstrukcí patek a bloků odstranění bednění</t>
  </si>
  <si>
    <t>868523153</t>
  </si>
  <si>
    <t>275361116</t>
  </si>
  <si>
    <t>Výztuž základových konstrukcí patek a bloků z betonářské oceli 10 505 (R) nebo BSt 500</t>
  </si>
  <si>
    <t>-1960513007</t>
  </si>
  <si>
    <t>95,21/1000</t>
  </si>
  <si>
    <t>279352221</t>
  </si>
  <si>
    <t>Bednění základových zdí kruhové nebo obloukové oboustranné za každou stranu poloměru přes 1 do 2,5 m zřízení</t>
  </si>
  <si>
    <t>1926146836</t>
  </si>
  <si>
    <t>4,2*2</t>
  </si>
  <si>
    <t>279352222</t>
  </si>
  <si>
    <t>Bednění základových zdí kruhové nebo obloukové oboustranné za každou stranu poloměru přes 1 do 2,5 m odstranění</t>
  </si>
  <si>
    <t>1117172705</t>
  </si>
  <si>
    <t>369317312</t>
  </si>
  <si>
    <t xml:space="preserve">Výplň z popílkocementové suspenze za rubem nosné obezdívky  délky štoly, do 200 m, v hornině mokré</t>
  </si>
  <si>
    <t>-1904523638</t>
  </si>
  <si>
    <t>-1677749502</t>
  </si>
  <si>
    <t>98,209*1,3*4,44/1000</t>
  </si>
  <si>
    <t>429171123</t>
  </si>
  <si>
    <t>Montáž mostních přesýpaných konstrukcí z ocelových vlnitých plechů bez zásypu rozpětí do 13 m jakéhokoliv tvaru a jakéhokoliv typu vlny do 200 x 55 mm obvod konstrukce přes 7 do 8 m</t>
  </si>
  <si>
    <t>1375736640</t>
  </si>
  <si>
    <t>55314170</t>
  </si>
  <si>
    <t>montovaná konstrukce z vlnitého plechu ZnEpx rozměr vlny 200x55mm 12-14m tl 5mm</t>
  </si>
  <si>
    <t>-204633149</t>
  </si>
  <si>
    <t>Poznámka k položce:_x000d_
technická specifikace viz projekt</t>
  </si>
  <si>
    <t xml:space="preserve">oboustranně nalaminovanou HDPE fólií a distačními tyčemi včetně všech spojení </t>
  </si>
  <si>
    <t>18,240</t>
  </si>
  <si>
    <t>451475111</t>
  </si>
  <si>
    <t>-1851936661</t>
  </si>
  <si>
    <t>Poznámka k položce:_x000d_
pod patní desky zábradlí</t>
  </si>
  <si>
    <t>0,20*0,2*6*2</t>
  </si>
  <si>
    <t>451475112</t>
  </si>
  <si>
    <t>-798261825</t>
  </si>
  <si>
    <t>451577777</t>
  </si>
  <si>
    <t xml:space="preserve">Podklad nebo lože pod dlažbu (přídlažbu)  v ploše vodorovné nebo ve sklonu do 1:5, tloušťky od 30 do 100 mm z kameniva těženého</t>
  </si>
  <si>
    <t>-1034476679</t>
  </si>
  <si>
    <t>15,5*1,2</t>
  </si>
  <si>
    <t>11,9*1,15</t>
  </si>
  <si>
    <t>17,36*1,15</t>
  </si>
  <si>
    <t>457311116</t>
  </si>
  <si>
    <t xml:space="preserve">Vyrovnávací nebo spádový beton včetně úpravy povrchu  C 20/25</t>
  </si>
  <si>
    <t>383816909</t>
  </si>
  <si>
    <t xml:space="preserve">beton na zavážecí dráhu </t>
  </si>
  <si>
    <t>0,99*4,9</t>
  </si>
  <si>
    <t>74952431</t>
  </si>
  <si>
    <t xml:space="preserve">ztužující límec </t>
  </si>
  <si>
    <t>0,15*7,7*2</t>
  </si>
  <si>
    <t>241683620</t>
  </si>
  <si>
    <t>0,4*2,475</t>
  </si>
  <si>
    <t>0,45*1,315</t>
  </si>
  <si>
    <t>-1968998059</t>
  </si>
  <si>
    <t>Poznámka k položce:_x000d_
včetně dlažvy v konstrukci</t>
  </si>
  <si>
    <t>1,5*18,240</t>
  </si>
  <si>
    <t>-1212677897</t>
  </si>
  <si>
    <t>"L70x70x6</t>
  </si>
  <si>
    <t>8,4*0,274*2</t>
  </si>
  <si>
    <t>L80x80x10</t>
  </si>
  <si>
    <t>2,11*0,314*2</t>
  </si>
  <si>
    <t>0,2*0,2*2*6</t>
  </si>
  <si>
    <t>11,91*0,274*4</t>
  </si>
  <si>
    <t>2,11*0,314*4</t>
  </si>
  <si>
    <t>-751383977</t>
  </si>
  <si>
    <t>Poznámka k položce:_x000d_
1,517 kg/m2</t>
  </si>
  <si>
    <t>22,591*1,517</t>
  </si>
  <si>
    <t>805797937</t>
  </si>
  <si>
    <t>Poznámka k položce:_x000d_
Výroba nového zábradlí (2x 9,0m)</t>
  </si>
  <si>
    <t>1961136910</t>
  </si>
  <si>
    <t>Poznámka k položce:_x000d_
Osazení nového zábradlí (2x 9,0m)</t>
  </si>
  <si>
    <t>13011067</t>
  </si>
  <si>
    <t>úhelník ocelový rovnostranný jakost 11 375 80x80x10mm</t>
  </si>
  <si>
    <t>-525590</t>
  </si>
  <si>
    <t>25,11/1000*2</t>
  </si>
  <si>
    <t>25,11/1000*4</t>
  </si>
  <si>
    <t>1474403812</t>
  </si>
  <si>
    <t>53,59/1000*2</t>
  </si>
  <si>
    <t>75,99/1000*4</t>
  </si>
  <si>
    <t>136112480</t>
  </si>
  <si>
    <t>plech ocelový hladký jakost S 235 JR tl 20mm tabule</t>
  </si>
  <si>
    <t>-1669450444</t>
  </si>
  <si>
    <t>12,06/1000*2</t>
  </si>
  <si>
    <t>12,06/1000*4</t>
  </si>
  <si>
    <t>-1454007562</t>
  </si>
  <si>
    <t>-58843573</t>
  </si>
  <si>
    <t>Poznámka k položce:_x000d_
Odstranění vegetace kolem objektu, včetně úpravy terénu.</t>
  </si>
  <si>
    <t>-1802090245</t>
  </si>
  <si>
    <t>6*4*2</t>
  </si>
  <si>
    <t>-1677819596</t>
  </si>
  <si>
    <t>"pručelí a římsy</t>
  </si>
  <si>
    <t>0,7*5,805</t>
  </si>
  <si>
    <t>0,4*5,835</t>
  </si>
  <si>
    <t xml:space="preserve">křídla část vlevo </t>
  </si>
  <si>
    <t>0,7*1,2*2</t>
  </si>
  <si>
    <t xml:space="preserve">"křídla část vpravo </t>
  </si>
  <si>
    <t>0,51*1,1*2</t>
  </si>
  <si>
    <t>981511118</t>
  </si>
  <si>
    <t xml:space="preserve">Demolice konstrukcí objektů  postupným rozebíráním konstrukcí drátokamenných (gabionů)</t>
  </si>
  <si>
    <t>1999130544</t>
  </si>
  <si>
    <t>Poznámka k položce:_x000d_
odstraněný kámen z gabionů bude využit do hutněných podsypů</t>
  </si>
  <si>
    <t>0,67*0,735*5,835*2</t>
  </si>
  <si>
    <t>1470194709</t>
  </si>
  <si>
    <t>1350977033</t>
  </si>
  <si>
    <t>-1435521245</t>
  </si>
  <si>
    <t>-226399285</t>
  </si>
  <si>
    <t>37,888*19</t>
  </si>
  <si>
    <t>347384462</t>
  </si>
  <si>
    <t>1315139473</t>
  </si>
  <si>
    <t>-1059491724</t>
  </si>
  <si>
    <t>-1770656692</t>
  </si>
  <si>
    <t>Poznámka k položce:_x000d_
z důvodu špatného přístupu k objektu (např. z přejezdu P 3540 km 8,971)</t>
  </si>
  <si>
    <t>-1958503975</t>
  </si>
  <si>
    <t>SO 10-05-09 - Propustek km 8,917</t>
  </si>
  <si>
    <t>1018814677</t>
  </si>
  <si>
    <t>91*0,02</t>
  </si>
  <si>
    <t>1890091015</t>
  </si>
  <si>
    <t>13*4</t>
  </si>
  <si>
    <t>13*3</t>
  </si>
  <si>
    <t>925279190</t>
  </si>
  <si>
    <t>SSZT SŽDC včetně případného přeložení do projektováné polohy</t>
  </si>
  <si>
    <t>-711594687</t>
  </si>
  <si>
    <t>24,14*1,2</t>
  </si>
  <si>
    <t>18,2*1,2</t>
  </si>
  <si>
    <t>1590085516</t>
  </si>
  <si>
    <t>24,14*1,2*0,35</t>
  </si>
  <si>
    <t xml:space="preserve">pro čelo </t>
  </si>
  <si>
    <t>4,01*12</t>
  </si>
  <si>
    <t>18,2*1,2*0,35</t>
  </si>
  <si>
    <t>ŘÍMSOVÉ ZÍDKY 1</t>
  </si>
  <si>
    <t>1,6*1,2*3*2</t>
  </si>
  <si>
    <t>-1866155494</t>
  </si>
  <si>
    <t>77,423*2,0</t>
  </si>
  <si>
    <t>27,085</t>
  </si>
  <si>
    <t>-246403402</t>
  </si>
  <si>
    <t>77,423</t>
  </si>
  <si>
    <t>-144396038</t>
  </si>
  <si>
    <t>77,423*10</t>
  </si>
  <si>
    <t>-200668264</t>
  </si>
  <si>
    <t>-105460501</t>
  </si>
  <si>
    <t>77,423*2</t>
  </si>
  <si>
    <t>1901593117</t>
  </si>
  <si>
    <t>-1205852421</t>
  </si>
  <si>
    <t>50,808*0,03</t>
  </si>
  <si>
    <t>-593873923</t>
  </si>
  <si>
    <t xml:space="preserve">Zřízení opláštění výplně z geotextilie odvodňovacích žeber nebo trativodů  v rýze nebo zářezu se stěnami šikmými o sklonu do 1:2</t>
  </si>
  <si>
    <t>-1588171970</t>
  </si>
  <si>
    <t>čelo</t>
  </si>
  <si>
    <t>0,8*10,150*2</t>
  </si>
  <si>
    <t>1,4*0,8*2</t>
  </si>
  <si>
    <t>2,9*10,150</t>
  </si>
  <si>
    <t>1,2*3*2</t>
  </si>
  <si>
    <t>0,91*3*2</t>
  </si>
  <si>
    <t>1,49*3*2</t>
  </si>
  <si>
    <t>69311089</t>
  </si>
  <si>
    <t>geotextilie netkaná separační, ochranná, filtrační, drenážní PES 600g/m2</t>
  </si>
  <si>
    <t>-1703373957</t>
  </si>
  <si>
    <t>274311128</t>
  </si>
  <si>
    <t>Základové konstrukce z betonu prostého pasy, prahy, věnce a ostruhy ve výkopu nebo na hlavách pilot C 30/37</t>
  </si>
  <si>
    <t>262257641</t>
  </si>
  <si>
    <t>8,5</t>
  </si>
  <si>
    <t>-489233547</t>
  </si>
  <si>
    <t>58635021</t>
  </si>
  <si>
    <t xml:space="preserve">základy čela vlevo </t>
  </si>
  <si>
    <t xml:space="preserve">řez A-A </t>
  </si>
  <si>
    <t>0,8*(4+4)*2</t>
  </si>
  <si>
    <t xml:space="preserve">řez B-B </t>
  </si>
  <si>
    <t>0,8*2,150</t>
  </si>
  <si>
    <t>0,97*0,8*2</t>
  </si>
  <si>
    <t>1306920934</t>
  </si>
  <si>
    <t>33885434</t>
  </si>
  <si>
    <t xml:space="preserve">římsa čela </t>
  </si>
  <si>
    <t>1,1</t>
  </si>
  <si>
    <t xml:space="preserve">římsy nasazených říms </t>
  </si>
  <si>
    <t>0,7</t>
  </si>
  <si>
    <t>444443126</t>
  </si>
  <si>
    <t>-1494022711</t>
  </si>
  <si>
    <t>(0,1+0,3+0,15+0,03+0,115+0,97)*(4+4)</t>
  </si>
  <si>
    <t>(0,1+0,3+0,15+0,03+0,115+0,54)*2,150</t>
  </si>
  <si>
    <t>0,3*0,4*4</t>
  </si>
  <si>
    <t xml:space="preserve">nasazené římsy na přechody </t>
  </si>
  <si>
    <t>(0,8+0,3+0,28+0,149+0,04)*2,96*2</t>
  </si>
  <si>
    <t>0,3*0,44*2*2</t>
  </si>
  <si>
    <t>1578075911</t>
  </si>
  <si>
    <t>-304703569</t>
  </si>
  <si>
    <t>z výkresu výztuže</t>
  </si>
  <si>
    <t>(78,2+43,32)*0,617/1000</t>
  </si>
  <si>
    <t xml:space="preserve">nasazené římsy </t>
  </si>
  <si>
    <t>-1443701161</t>
  </si>
  <si>
    <t>dle přílohy č. 5</t>
  </si>
  <si>
    <t>1762373437</t>
  </si>
  <si>
    <t>800722353</t>
  </si>
  <si>
    <t xml:space="preserve">dřík </t>
  </si>
  <si>
    <t>-649371047</t>
  </si>
  <si>
    <t>-1987711543</t>
  </si>
  <si>
    <t>2,25*10,150</t>
  </si>
  <si>
    <t>2,0*10,150</t>
  </si>
  <si>
    <t>1,0*2,25*2</t>
  </si>
  <si>
    <t>1,785*0,47*2</t>
  </si>
  <si>
    <t>0,750*0,47</t>
  </si>
  <si>
    <t>1516036407</t>
  </si>
  <si>
    <t>-1323255342</t>
  </si>
  <si>
    <t xml:space="preserve">dle přílohy č.7 </t>
  </si>
  <si>
    <t>(1973,468-75)/1000</t>
  </si>
  <si>
    <t>680045065</t>
  </si>
  <si>
    <t>10,150</t>
  </si>
  <si>
    <t>-1164734833</t>
  </si>
  <si>
    <t>51,876*1,3*4,44/1000</t>
  </si>
  <si>
    <t>855981431</t>
  </si>
  <si>
    <t>1,700*10,450</t>
  </si>
  <si>
    <t>-1587269915</t>
  </si>
  <si>
    <t>0,2*0,24*8</t>
  </si>
  <si>
    <t>0,2*0,24*10</t>
  </si>
  <si>
    <t>-137165658</t>
  </si>
  <si>
    <t>0,864*2</t>
  </si>
  <si>
    <t>-1629843157</t>
  </si>
  <si>
    <t>19,7*1,2</t>
  </si>
  <si>
    <t>19,88*1,2</t>
  </si>
  <si>
    <t>5,84*0,750</t>
  </si>
  <si>
    <t>-2034712605</t>
  </si>
  <si>
    <t>-374709599</t>
  </si>
  <si>
    <t>70X70X6</t>
  </si>
  <si>
    <t>8,85*0,274*4</t>
  </si>
  <si>
    <t>6,33*0,274</t>
  </si>
  <si>
    <t>12,99*0,274</t>
  </si>
  <si>
    <t>80X80X8</t>
  </si>
  <si>
    <t>2,11*0,314</t>
  </si>
  <si>
    <t>4,22*0,314</t>
  </si>
  <si>
    <t xml:space="preserve">Patní desky </t>
  </si>
  <si>
    <t>0,2*0,24*(10+8)*2</t>
  </si>
  <si>
    <t>-1441970618</t>
  </si>
  <si>
    <t>1,517*22,684</t>
  </si>
  <si>
    <t>-1911803710</t>
  </si>
  <si>
    <t>10,31</t>
  </si>
  <si>
    <t>484968372</t>
  </si>
  <si>
    <t>2,950+4,330+2,950</t>
  </si>
  <si>
    <t>2,950+2,110+2,950</t>
  </si>
  <si>
    <t>1016977541</t>
  </si>
  <si>
    <t>401937151</t>
  </si>
  <si>
    <t>74,34/1000*4</t>
  </si>
  <si>
    <t>53,17/1000</t>
  </si>
  <si>
    <t>109,12/1000</t>
  </si>
  <si>
    <t>-1384603672</t>
  </si>
  <si>
    <t>30,57/1000*4</t>
  </si>
  <si>
    <t>20,38/1000</t>
  </si>
  <si>
    <t>40,77/1000</t>
  </si>
  <si>
    <t>1595821630</t>
  </si>
  <si>
    <t>18,09/1000*4</t>
  </si>
  <si>
    <t>12,06/1000</t>
  </si>
  <si>
    <t>24,12/1000</t>
  </si>
  <si>
    <t>816980547</t>
  </si>
  <si>
    <t xml:space="preserve">dlažba a čela </t>
  </si>
  <si>
    <t>11,1*0,3</t>
  </si>
  <si>
    <t>10,31*0,3</t>
  </si>
  <si>
    <t>-1910558057</t>
  </si>
  <si>
    <t>římsa čela</t>
  </si>
  <si>
    <t>952904121</t>
  </si>
  <si>
    <t>Čištění mostních objektů odstranění nánosů z otvorů ručně, světlé výšky otvoru do 1,5 m</t>
  </si>
  <si>
    <t>-257967521</t>
  </si>
  <si>
    <t xml:space="preserve">v otvoru naplaveniny </t>
  </si>
  <si>
    <t>5,840*0,75*0,4</t>
  </si>
  <si>
    <t>1577912160</t>
  </si>
  <si>
    <t>18*4</t>
  </si>
  <si>
    <t>-386037577</t>
  </si>
  <si>
    <t>stávající čelo včetně říms</t>
  </si>
  <si>
    <t>2,49*3,6</t>
  </si>
  <si>
    <t>-1207858807</t>
  </si>
  <si>
    <t>4*2</t>
  </si>
  <si>
    <t>-609382092</t>
  </si>
  <si>
    <t>"čelo</t>
  </si>
  <si>
    <t>3,1*4,330</t>
  </si>
  <si>
    <t>1,385*5,4*2</t>
  </si>
  <si>
    <t>0,75*5,4</t>
  </si>
  <si>
    <t>985311113</t>
  </si>
  <si>
    <t>Reprofilace betonu sanačními maltami na cementové bázi ručně stěn, tloušťky přes 20 do 30 mm</t>
  </si>
  <si>
    <t>-1709057931</t>
  </si>
  <si>
    <t>985321111</t>
  </si>
  <si>
    <t>Ochranný nátěr betonářské výztuže 1 vrstva tloušťky 1 mm na cementové bázi stěn, líce kleneb a podhledů</t>
  </si>
  <si>
    <t>-67331929</t>
  </si>
  <si>
    <t>"čelo 50%</t>
  </si>
  <si>
    <t>3,1*4,330*0,5</t>
  </si>
  <si>
    <t>1,385*5,4*2*0,5</t>
  </si>
  <si>
    <t>0,75*5,4*0,5</t>
  </si>
  <si>
    <t>985323111</t>
  </si>
  <si>
    <t>Spojovací můstek reprofilovaného betonu na cementové bázi, tloušťky 1 mm</t>
  </si>
  <si>
    <t>-488881700</t>
  </si>
  <si>
    <t>985324231</t>
  </si>
  <si>
    <t>Ochranný nátěr betonu akrylátový trojnásobný se stěrkou (OS-D)</t>
  </si>
  <si>
    <t>-1378887511</t>
  </si>
  <si>
    <t>985331215</t>
  </si>
  <si>
    <t>Dodatečné vlepování betonářské výztuže včetně vyvrtání a vyčištění otvoru chemickou maltou průměr výztuže 16 mm</t>
  </si>
  <si>
    <t>933368660</t>
  </si>
  <si>
    <t>0,6*28</t>
  </si>
  <si>
    <t>1731204668</t>
  </si>
  <si>
    <t>5,504+21,581</t>
  </si>
  <si>
    <t>1452814803</t>
  </si>
  <si>
    <t>27,085*19</t>
  </si>
  <si>
    <t>14015354</t>
  </si>
  <si>
    <t>zhoršený přístup, např. z přejezdu P3540 v km 8,971, naložení i na mezideponii:</t>
  </si>
  <si>
    <t>2*27,085</t>
  </si>
  <si>
    <t>1487475011</t>
  </si>
  <si>
    <t>z bourání:</t>
  </si>
  <si>
    <t>21,517+0,064</t>
  </si>
  <si>
    <t>2118422816</t>
  </si>
  <si>
    <t>z očištění provrchu</t>
  </si>
  <si>
    <t>2,</t>
  </si>
  <si>
    <t>z vyčištění propustku:</t>
  </si>
  <si>
    <t>1,752*2</t>
  </si>
  <si>
    <t>-1390076701</t>
  </si>
  <si>
    <t>-1400415301</t>
  </si>
  <si>
    <t>Poznámka k položce:_x000d_
zhoršený přístup, např. z přejezdu P3540 v km 8,971</t>
  </si>
  <si>
    <t>-631350475</t>
  </si>
  <si>
    <t>1186921035</t>
  </si>
  <si>
    <t>69,515*0,00035</t>
  </si>
  <si>
    <t>-314495084</t>
  </si>
  <si>
    <t>69,515*2</t>
  </si>
  <si>
    <t>1071004949</t>
  </si>
  <si>
    <t>139,030*0,4/1000</t>
  </si>
  <si>
    <t>-1161260153</t>
  </si>
  <si>
    <t>-219608634</t>
  </si>
  <si>
    <t>SO 10-06-01 - Přejezd km 0,057 (3278)</t>
  </si>
  <si>
    <t>5964104005</t>
  </si>
  <si>
    <t>Kanalizační díly plastové trubka hladká DN200</t>
  </si>
  <si>
    <t>1453618711</t>
  </si>
  <si>
    <t>R1</t>
  </si>
  <si>
    <t>Výkop ve vozovce a obnova vozovky u napojení svodu na stávající prahovou vpusť</t>
  </si>
  <si>
    <t>-271692096</t>
  </si>
  <si>
    <t>5914015010</t>
  </si>
  <si>
    <t>Čištění odvodňovacích zařízení ručně příkop zpevněný</t>
  </si>
  <si>
    <t>-9281490</t>
  </si>
  <si>
    <t>15*0,1</t>
  </si>
  <si>
    <t>5914015020</t>
  </si>
  <si>
    <t>Čištění odvodňovacích zařízení ručně příkop nezpevněný. Poznámka: 1. V cenách jsou započteny náklady na vyčištění od nánosu a nečistot a rozprostření výzisku na terén nebo naložení na dopravní prostředek. 2. V cenách nejsou obsaženy náklady na dopravu a skládkovné.</t>
  </si>
  <si>
    <t>-2000792895</t>
  </si>
  <si>
    <t>103*0,15</t>
  </si>
  <si>
    <t>5914050030</t>
  </si>
  <si>
    <t>Demontáž dílů otevřeného odvodnění -příkopové tvárnice</t>
  </si>
  <si>
    <t>-115270063</t>
  </si>
  <si>
    <t>5914055030</t>
  </si>
  <si>
    <t>Zřízení krytých odvodňovacích zařízení svodného potrubí</t>
  </si>
  <si>
    <t>1818291821</t>
  </si>
  <si>
    <t>Hloubení rýh nebo jam na železničním spodku I. třídy. Poznámka: 1. V cenách jsou započteny náklady na hloubení a uložení výzisku na terén nebo naložení na dopravní prostředek a uložení na úložišti.</t>
  </si>
  <si>
    <t>-318766584</t>
  </si>
  <si>
    <t xml:space="preserve">pro troubu a kabely </t>
  </si>
  <si>
    <t>0,9*0,55*4+0,3*0,45*0,57+ 20*0,7*0,5</t>
  </si>
  <si>
    <t>591502001 R</t>
  </si>
  <si>
    <t>Povrchová úprava- plochy po výkopech vč zásypů</t>
  </si>
  <si>
    <t>1749945191</t>
  </si>
  <si>
    <t>R2</t>
  </si>
  <si>
    <t>Povrchová úprava- kamenná dlažba tl.200 mm vč podkladní vrstvy ze štěrkodrtí tl. 100 mm , betonu tl 100 mm a KARI sítě</t>
  </si>
  <si>
    <t>1767722434</t>
  </si>
  <si>
    <t>1,4*0,7</t>
  </si>
  <si>
    <t>R3</t>
  </si>
  <si>
    <t>Chránička kabelů dělená PEHD100</t>
  </si>
  <si>
    <t>656033704</t>
  </si>
  <si>
    <t>R4</t>
  </si>
  <si>
    <t>Úprava polohy zabezpeč kabelů s dočasnou ochranou s vložením do chráničky</t>
  </si>
  <si>
    <t>298685590</t>
  </si>
  <si>
    <t>SO 10-06-01 URS - Přejezd km 0,057 (3278) ÚRS</t>
  </si>
  <si>
    <t>185101101</t>
  </si>
  <si>
    <t>Obsyp potrubí sypaninou hornin tř 1 až 4 šťp</t>
  </si>
  <si>
    <t>182083237</t>
  </si>
  <si>
    <t>272313811</t>
  </si>
  <si>
    <t>Základ z betonu prostého tř. C25*30</t>
  </si>
  <si>
    <t>1568981198</t>
  </si>
  <si>
    <t>569211111</t>
  </si>
  <si>
    <t>Zpevnění k komunikací pro pěší kamenivem těženým tl 50 mm</t>
  </si>
  <si>
    <t>-1412679241</t>
  </si>
  <si>
    <t>569231111</t>
  </si>
  <si>
    <t>Zpevnění krajnic kamenivem těženým tl 100 mm</t>
  </si>
  <si>
    <t>-1109890112</t>
  </si>
  <si>
    <t>Poznámka k položce:_x000d_
1,0*3,4</t>
  </si>
  <si>
    <t>919726122</t>
  </si>
  <si>
    <t>geotextilie netkaná,hmotnost 200-300 g/m2</t>
  </si>
  <si>
    <t>462515715</t>
  </si>
  <si>
    <t>Poznámka k položce:_x000d_
1*4,7</t>
  </si>
  <si>
    <t>R</t>
  </si>
  <si>
    <t>Přivaření mríží prahové vpusti</t>
  </si>
  <si>
    <t>1716318484</t>
  </si>
  <si>
    <t>SO 10-06-02 - Přejezd km 0,180 (3531)</t>
  </si>
  <si>
    <t>5958140007</t>
  </si>
  <si>
    <t>Podkladice žebrová tv. S4 dvojitá</t>
  </si>
  <si>
    <t>1036030298</t>
  </si>
  <si>
    <t>5958131025</t>
  </si>
  <si>
    <t xml:space="preserve">Součást upevňovací  s antikorozní úpravou- svěrka ŽS4 úprava pro žlábek</t>
  </si>
  <si>
    <t>-1999498467</t>
  </si>
  <si>
    <t>5958125010</t>
  </si>
  <si>
    <t>Komplety s antikorozní úpravou- ŽS4</t>
  </si>
  <si>
    <t>2086755902</t>
  </si>
  <si>
    <t>Poznámka k položce:_x000d_
16*2</t>
  </si>
  <si>
    <t>-1808391360</t>
  </si>
  <si>
    <t>9,6*0,2*1,8</t>
  </si>
  <si>
    <t>R5963146000</t>
  </si>
  <si>
    <t>Asfaltový beton ACO 11S 50/70 střednězrnný-obrusná vrstva - ABS III</t>
  </si>
  <si>
    <t>-298146896</t>
  </si>
  <si>
    <t>30,5*0,05*2,3</t>
  </si>
  <si>
    <t>R5963146010</t>
  </si>
  <si>
    <t xml:space="preserve">Asfaltový beton ACL 16S 50/70 hrubozrnný-ložní vrstva  ( R materiál)</t>
  </si>
  <si>
    <t>-1603353748</t>
  </si>
  <si>
    <t>(14,8*0,05+6*0,1)*2,3</t>
  </si>
  <si>
    <t>5963152000</t>
  </si>
  <si>
    <t>Asfaltová zálivka pro trhliny a spáry</t>
  </si>
  <si>
    <t>-993088626</t>
  </si>
  <si>
    <t>7*0,5</t>
  </si>
  <si>
    <t>21461C</t>
  </si>
  <si>
    <t>Separační geotextilie do 300gr/m2</t>
  </si>
  <si>
    <t>716447507</t>
  </si>
  <si>
    <t>12,1</t>
  </si>
  <si>
    <t>5913220020</t>
  </si>
  <si>
    <t>Montáž kolejnicových dílů přejezdu - ochranná kolejnice</t>
  </si>
  <si>
    <t>1048077370</t>
  </si>
  <si>
    <t>Poznámka k položce:_x000d_
2*5</t>
  </si>
  <si>
    <t>5913215010</t>
  </si>
  <si>
    <t>Demontáž kolejnicových dílů přejezdu</t>
  </si>
  <si>
    <t>-105223437</t>
  </si>
  <si>
    <t>2*5</t>
  </si>
  <si>
    <t>5913240010</t>
  </si>
  <si>
    <t>Odstranění AB komunikace odtěžením nebo frézováním hloubky do 10 cm</t>
  </si>
  <si>
    <t>-298979006</t>
  </si>
  <si>
    <t>24,5+4*1,2</t>
  </si>
  <si>
    <t>5913245010</t>
  </si>
  <si>
    <t>Oprava komunikace zálivkovou hmotou</t>
  </si>
  <si>
    <t>-1961819803</t>
  </si>
  <si>
    <t>3+4</t>
  </si>
  <si>
    <t>5913255010</t>
  </si>
  <si>
    <t xml:space="preserve">Zřízení konstrukce vozovky asfaltobetonové dle vzorového listu Ž  obrusná vrstva tloušťky do 5 cm   ABS II</t>
  </si>
  <si>
    <t>-1929032948</t>
  </si>
  <si>
    <t>24,5+5*1,2</t>
  </si>
  <si>
    <t>5913255020</t>
  </si>
  <si>
    <t xml:space="preserve">Zřízení konstrukce vozovky asfaltobetonové dle vzorového listu Ž  ložní  vrstva tloušťky do 7 cm</t>
  </si>
  <si>
    <t>-1359693408</t>
  </si>
  <si>
    <t>2*1,8*4+5*1,2</t>
  </si>
  <si>
    <t>59140750R</t>
  </si>
  <si>
    <t>Zřízení konstrukční vrstvy vozovky ze štěrkodrti tl. 0,20m</t>
  </si>
  <si>
    <t>1902015907</t>
  </si>
  <si>
    <t>2*1,2*4</t>
  </si>
  <si>
    <t>Hloubení rýh</t>
  </si>
  <si>
    <t>-1356046836</t>
  </si>
  <si>
    <t>14,5*0,05+9,6*0,2</t>
  </si>
  <si>
    <t>9902900100</t>
  </si>
  <si>
    <t xml:space="preserve">Naložení  sypanin, drobného kusového materiálu, suti</t>
  </si>
  <si>
    <t>875363245</t>
  </si>
  <si>
    <t>VÝZISK NA SKLÁDKU</t>
  </si>
  <si>
    <t>Asfalt</t>
  </si>
  <si>
    <t>(24,5*0,05+5*0,15)*2,3</t>
  </si>
  <si>
    <t>Zemina a kamení</t>
  </si>
  <si>
    <t>2,645*1,6</t>
  </si>
  <si>
    <t>1146685546</t>
  </si>
  <si>
    <t>-1142183556</t>
  </si>
  <si>
    <t>SO 10-06-03 - Přejezd km 0,770 (3532)</t>
  </si>
  <si>
    <t>5963101003</t>
  </si>
  <si>
    <t xml:space="preserve">Přejezd celopryžový  se závěrnou zídkou</t>
  </si>
  <si>
    <t>-1522176156</t>
  </si>
  <si>
    <t>5963101055</t>
  </si>
  <si>
    <t>Strail náběhový klín</t>
  </si>
  <si>
    <t>-1408203570</t>
  </si>
  <si>
    <t>5963101110</t>
  </si>
  <si>
    <t>Strail závěrná zídka tvar T délky 1200 mm</t>
  </si>
  <si>
    <t>-1898481412</t>
  </si>
  <si>
    <t>2*13</t>
  </si>
  <si>
    <t>5963101120</t>
  </si>
  <si>
    <t>Strail betonový základ délky 1500 mm</t>
  </si>
  <si>
    <t>-1135408128</t>
  </si>
  <si>
    <t>2*10</t>
  </si>
  <si>
    <t>-137726735</t>
  </si>
  <si>
    <t>26*0,15*1,8</t>
  </si>
  <si>
    <t>Asfaltový beton ACO 11S 50/70 střednězrnný-obrusná vrstva - ABS II</t>
  </si>
  <si>
    <t>241840999</t>
  </si>
  <si>
    <t>78,4*0,04*2,3</t>
  </si>
  <si>
    <t>Asfaltový beton ACL 16S 50/70 hrubozrnný-ložní vrstva - OKS I</t>
  </si>
  <si>
    <t>-417429369</t>
  </si>
  <si>
    <t>22,1*0,07*2,3</t>
  </si>
  <si>
    <t>717205817</t>
  </si>
  <si>
    <t>13*0,5</t>
  </si>
  <si>
    <t>1351649076</t>
  </si>
  <si>
    <t>2*15</t>
  </si>
  <si>
    <t>5913235020</t>
  </si>
  <si>
    <t>Dělení AB komunikace řezáním hloubky do 10 cm</t>
  </si>
  <si>
    <t>1795377488</t>
  </si>
  <si>
    <t>6,3+6,7</t>
  </si>
  <si>
    <t>-381737559</t>
  </si>
  <si>
    <t>78,4+15*1,2</t>
  </si>
  <si>
    <t>1631391053</t>
  </si>
  <si>
    <t>5913040230</t>
  </si>
  <si>
    <t xml:space="preserve">Montáž celopryžové přejezdové konstrukce  , část vnější a  vnitřní včetně závěrných zídek</t>
  </si>
  <si>
    <t>-1472436391</t>
  </si>
  <si>
    <t>5913160030</t>
  </si>
  <si>
    <t>Montáž dílů celopryžové přejezdové konstrukce v koleji , náběhový klín</t>
  </si>
  <si>
    <t>1297695838</t>
  </si>
  <si>
    <t>R5913255008</t>
  </si>
  <si>
    <t>Zřízení konstrukční vrstvy vozovky ze štěrkodrti tl. 0,15m</t>
  </si>
  <si>
    <t>589716414</t>
  </si>
  <si>
    <t>2*0,5*13*2</t>
  </si>
  <si>
    <t xml:space="preserve">Zřízení konstrukce vozovky asfaltobetonové dle vzorového listu Ž  obrusná vrstva tloušťky do 5 cm</t>
  </si>
  <si>
    <t>-1019238562</t>
  </si>
  <si>
    <t>Poznámka k položce:_x000d_
Poznámka k položce: měř AutoCAD</t>
  </si>
  <si>
    <t>1227577841</t>
  </si>
  <si>
    <t>2*0,85*13</t>
  </si>
  <si>
    <t>968650652</t>
  </si>
  <si>
    <t>2*0,56*13</t>
  </si>
  <si>
    <t>964731182</t>
  </si>
  <si>
    <t>(78,4*0,04+15*1,2*0,15)*2,3</t>
  </si>
  <si>
    <t>14,5*1,6</t>
  </si>
  <si>
    <t>546984890</t>
  </si>
  <si>
    <t>9902200900</t>
  </si>
  <si>
    <t>Doprava dodávek zhotovitele, dodávek objednatele nebo výzisku mechanizací přes 3,5 t objemnějšího kusového materiálu do 200 km</t>
  </si>
  <si>
    <t>1364989575</t>
  </si>
  <si>
    <t>Přejezdová konstrukce</t>
  </si>
  <si>
    <t>15,6*1,7</t>
  </si>
  <si>
    <t>-1888614120</t>
  </si>
  <si>
    <t>26,52*61</t>
  </si>
  <si>
    <t>-1317581363</t>
  </si>
  <si>
    <t>SO 10-06-04 - Přejezd km 1,385 (3533)</t>
  </si>
  <si>
    <t>1850821701</t>
  </si>
  <si>
    <t>1522683710</t>
  </si>
  <si>
    <t>5963101105</t>
  </si>
  <si>
    <t>-736852996</t>
  </si>
  <si>
    <t>1871522508</t>
  </si>
  <si>
    <t>2*8</t>
  </si>
  <si>
    <t>-1607259424</t>
  </si>
  <si>
    <t>19,2*0,15*1,8</t>
  </si>
  <si>
    <t>R5955101021</t>
  </si>
  <si>
    <t xml:space="preserve">Kamenivo drcené štěrkodrť frakce 0/32  MZK</t>
  </si>
  <si>
    <t>263756283</t>
  </si>
  <si>
    <t>24*0,15*1,8</t>
  </si>
  <si>
    <t>-1492574406</t>
  </si>
  <si>
    <t>107,85*0,04*2,3</t>
  </si>
  <si>
    <t>-561774715</t>
  </si>
  <si>
    <t>26,4*0,08*2,3</t>
  </si>
  <si>
    <t>-321269008</t>
  </si>
  <si>
    <t>62*0,5</t>
  </si>
  <si>
    <t>R5964123015</t>
  </si>
  <si>
    <t>Odvodňovací žlab štěrbinový s přerušovanou štěrbinou</t>
  </si>
  <si>
    <t>-68409776</t>
  </si>
  <si>
    <t>R5964123020</t>
  </si>
  <si>
    <t>Odvodňovací žlab štěrbinový - čistící kus</t>
  </si>
  <si>
    <t>-1428269095</t>
  </si>
  <si>
    <t>80178910</t>
  </si>
  <si>
    <t>2*18</t>
  </si>
  <si>
    <t>1962854434</t>
  </si>
  <si>
    <t>2*7</t>
  </si>
  <si>
    <t>1935295990</t>
  </si>
  <si>
    <t>107,85+18*1,2</t>
  </si>
  <si>
    <t>-1741782657</t>
  </si>
  <si>
    <t>4*12+2*7</t>
  </si>
  <si>
    <t xml:space="preserve">Montáž celopryžové přejezdové konstrukce  , část vnější a  vnitřní včetnš závěrných zídek</t>
  </si>
  <si>
    <t>-1970823540</t>
  </si>
  <si>
    <t>-752897396</t>
  </si>
  <si>
    <t>1483905293</t>
  </si>
  <si>
    <t>2*0,8*12</t>
  </si>
  <si>
    <t>R5913255009</t>
  </si>
  <si>
    <t xml:space="preserve">Zřízení konstrukční vrstvy vozovky MZK  tl. 0,15</t>
  </si>
  <si>
    <t>-1366337007</t>
  </si>
  <si>
    <t>2*1*12</t>
  </si>
  <si>
    <t>1032288864</t>
  </si>
  <si>
    <t>-2103351809</t>
  </si>
  <si>
    <t>2*1,1*12</t>
  </si>
  <si>
    <t>R5914035520</t>
  </si>
  <si>
    <t>Zřízení silničního žlabu - štěrbinový (vč. 1 m čistící kus)</t>
  </si>
  <si>
    <t>-1588241993</t>
  </si>
  <si>
    <t>5914035520</t>
  </si>
  <si>
    <t>Demontáž dílů otevřeného odvodnění - silničního žlabu štěrbinového</t>
  </si>
  <si>
    <t>1846548371</t>
  </si>
  <si>
    <t>173496893</t>
  </si>
  <si>
    <t>(1,1+0,7)*15</t>
  </si>
  <si>
    <t>-314773734</t>
  </si>
  <si>
    <t xml:space="preserve">Výzisk </t>
  </si>
  <si>
    <t>(107,85*0,04+18*1,2*0,15)*2,3</t>
  </si>
  <si>
    <t>27*1,6</t>
  </si>
  <si>
    <t>Beton- žlab</t>
  </si>
  <si>
    <t>16*0,625</t>
  </si>
  <si>
    <t>-1565058248</t>
  </si>
  <si>
    <t>1760295769</t>
  </si>
  <si>
    <t>14,4*1,45</t>
  </si>
  <si>
    <t>-11557364</t>
  </si>
  <si>
    <t>20,88*61</t>
  </si>
  <si>
    <t>2042277133</t>
  </si>
  <si>
    <t>SO 10-06-05 - Přejezd km 2,565 (3535)</t>
  </si>
  <si>
    <t>5963113015</t>
  </si>
  <si>
    <t>Přejezd BRENS vnítřní</t>
  </si>
  <si>
    <t>-1985711881</t>
  </si>
  <si>
    <t>R963113030</t>
  </si>
  <si>
    <t>Brens náběhový klín</t>
  </si>
  <si>
    <t>116625670</t>
  </si>
  <si>
    <t>439165209</t>
  </si>
  <si>
    <t>14,61*0,2*1,8</t>
  </si>
  <si>
    <t>731789598</t>
  </si>
  <si>
    <t>2*2,6*0,7</t>
  </si>
  <si>
    <t>-1084094689</t>
  </si>
  <si>
    <t>14,61*0,05*2,3</t>
  </si>
  <si>
    <t>-1891062634</t>
  </si>
  <si>
    <t>417190072</t>
  </si>
  <si>
    <t>5*0,5</t>
  </si>
  <si>
    <t>5964159000</t>
  </si>
  <si>
    <t>Obrubník krajový</t>
  </si>
  <si>
    <t>619955274</t>
  </si>
  <si>
    <t>2*2,5</t>
  </si>
  <si>
    <t>R5913095020</t>
  </si>
  <si>
    <t>Demontáž dílů beton přej konstrukce</t>
  </si>
  <si>
    <t>499223690</t>
  </si>
  <si>
    <t>4*3</t>
  </si>
  <si>
    <t>-2039618221</t>
  </si>
  <si>
    <t>5913040220</t>
  </si>
  <si>
    <t xml:space="preserve">Montáž betonové přejezdové konstrukce  , část vnitřní</t>
  </si>
  <si>
    <t>-1695923040</t>
  </si>
  <si>
    <t>Montáž dílů betonové přejezdové konstrukce v koleji , náběhový klín</t>
  </si>
  <si>
    <t>-1670574398</t>
  </si>
  <si>
    <t xml:space="preserve">Zřízení konstrukce vozovky asfaltobetonové dle vzorového listu Ž  ložní a obrusná vrstva tloušťky do 10cm</t>
  </si>
  <si>
    <t>1520538193</t>
  </si>
  <si>
    <t xml:space="preserve">Poznámka k položce:_x000d_
Poznámka k položce: měř  Auto CAD</t>
  </si>
  <si>
    <t>-833137744</t>
  </si>
  <si>
    <t>R5914130001</t>
  </si>
  <si>
    <t>Montáž silničního obrubníku do betonu</t>
  </si>
  <si>
    <t>-28820142</t>
  </si>
  <si>
    <t>-230393534</t>
  </si>
  <si>
    <t>2*3,5*2,5*0,25</t>
  </si>
  <si>
    <t>-1588284034</t>
  </si>
  <si>
    <t>Zemina a kamení, bet panely</t>
  </si>
  <si>
    <t>4,375*1,6</t>
  </si>
  <si>
    <t>56316144</t>
  </si>
  <si>
    <t>NOVÝ MATERIÁL</t>
  </si>
  <si>
    <t xml:space="preserve"> štěrkodrť+AB</t>
  </si>
  <si>
    <t>5,4+1,725+1,725</t>
  </si>
  <si>
    <t xml:space="preserve">Zemina  a kamení</t>
  </si>
  <si>
    <t>-1930779648</t>
  </si>
  <si>
    <t>Výzisk panely</t>
  </si>
  <si>
    <t>12*0,298</t>
  </si>
  <si>
    <t>9902200400</t>
  </si>
  <si>
    <t>Doprava dodávek zhotovitele, dodávek objednatele nebo výzisku mechanizací přes 3,5 t objemnějšího kusového materiálu do 40 km</t>
  </si>
  <si>
    <t>-1935186050</t>
  </si>
  <si>
    <t>VÝZISK panely</t>
  </si>
  <si>
    <t>9901001200</t>
  </si>
  <si>
    <t>Doprava dodávek zhotovitele, dodávek objednatele nebo výzisku mechanizací do3,5 t objemnějšího kusového materiálu do 350 km</t>
  </si>
  <si>
    <t>1354925189</t>
  </si>
  <si>
    <t>4,8*0,65</t>
  </si>
  <si>
    <t>-1910928763</t>
  </si>
  <si>
    <t>7+3,576</t>
  </si>
  <si>
    <t>SO 10-06-06 - Přejezd km 4,560 (3537)</t>
  </si>
  <si>
    <t>-1651286461</t>
  </si>
  <si>
    <t>36,7*0,15*1,8</t>
  </si>
  <si>
    <t>-693800092</t>
  </si>
  <si>
    <t>-2033962837</t>
  </si>
  <si>
    <t>36,7*0,04*2,3</t>
  </si>
  <si>
    <t>759983884</t>
  </si>
  <si>
    <t>36,7*0,08*2,3</t>
  </si>
  <si>
    <t>1357900832</t>
  </si>
  <si>
    <t>35*0,5</t>
  </si>
  <si>
    <t>-824337149</t>
  </si>
  <si>
    <t>8964119010</t>
  </si>
  <si>
    <t xml:space="preserve">Příkopové tvárnice  TZZ4a</t>
  </si>
  <si>
    <t>1318987871</t>
  </si>
  <si>
    <t>-1631318330</t>
  </si>
  <si>
    <t>1114988210</t>
  </si>
  <si>
    <t xml:space="preserve">Poznámka k položce:_x000d_
Poznámka k položce: měř  AutoCAD</t>
  </si>
  <si>
    <t>-1542030471</t>
  </si>
  <si>
    <t>3*8,5+9,5</t>
  </si>
  <si>
    <t>-1350019699</t>
  </si>
  <si>
    <t>-1628578909</t>
  </si>
  <si>
    <t>1003434345</t>
  </si>
  <si>
    <t>-727877252</t>
  </si>
  <si>
    <t>36,7</t>
  </si>
  <si>
    <t>Zřízení silničního žlabu - štěrbinový</t>
  </si>
  <si>
    <t>620502331</t>
  </si>
  <si>
    <t>5914035010</t>
  </si>
  <si>
    <t xml:space="preserve">Zřízení otevřených odvodňovacích zařízení -  příkopové tvárnice</t>
  </si>
  <si>
    <t>-1403363504</t>
  </si>
  <si>
    <t>-1809728643</t>
  </si>
  <si>
    <t>19394152</t>
  </si>
  <si>
    <t>Poznámka k položce:_x000d_
Poznámka k položce: vč pročiš příkopu</t>
  </si>
  <si>
    <t>36,7*0,38+0,85*8,5+8*0,25</t>
  </si>
  <si>
    <t>-868099853</t>
  </si>
  <si>
    <t>968146107</t>
  </si>
  <si>
    <t>1014206483</t>
  </si>
  <si>
    <t>SO 10-06-07 - Přejezd km 7,020 (3538)</t>
  </si>
  <si>
    <t>5963113030</t>
  </si>
  <si>
    <t>-324133638</t>
  </si>
  <si>
    <t>-893622303</t>
  </si>
  <si>
    <t>312665005</t>
  </si>
  <si>
    <t>24,4*0,2*1,8</t>
  </si>
  <si>
    <t>343189582</t>
  </si>
  <si>
    <t>24,4*0,05*2,3</t>
  </si>
  <si>
    <t>1618007893</t>
  </si>
  <si>
    <t>1597118494</t>
  </si>
  <si>
    <t>14,6*0,5</t>
  </si>
  <si>
    <t>5964123020</t>
  </si>
  <si>
    <t>Odvodňovací žlab s mříží</t>
  </si>
  <si>
    <t>KUS</t>
  </si>
  <si>
    <t>-450614183</t>
  </si>
  <si>
    <t>-242313053</t>
  </si>
  <si>
    <t>3+2</t>
  </si>
  <si>
    <t>934985691</t>
  </si>
  <si>
    <t>329472640</t>
  </si>
  <si>
    <t>2+2,6+2*5</t>
  </si>
  <si>
    <t>862960710</t>
  </si>
  <si>
    <t>-1212445825</t>
  </si>
  <si>
    <t>-2147232063</t>
  </si>
  <si>
    <t>Poznámka k položce:_x000d_
Poznámka k položce: měřeno AutoCAD</t>
  </si>
  <si>
    <t>-1339577948</t>
  </si>
  <si>
    <t>-1650444418</t>
  </si>
  <si>
    <t>5914035510</t>
  </si>
  <si>
    <t>Zřízení otevřených odvodňovacích zařízení silničního žlabu s mřížkou</t>
  </si>
  <si>
    <t>1510707028</t>
  </si>
  <si>
    <t>1131582251</t>
  </si>
  <si>
    <t>Poznámka k položce:_x000d_
Poznámka k položce: vč. reprofilace příkopu</t>
  </si>
  <si>
    <t>25,4*0,3+8*0,8</t>
  </si>
  <si>
    <t>779143177</t>
  </si>
  <si>
    <t>14,02*1,6</t>
  </si>
  <si>
    <t>-422242761</t>
  </si>
  <si>
    <t>bet panely</t>
  </si>
  <si>
    <t>(2*3*1,285*0,17+4*3*0,6*0,17)*2,3</t>
  </si>
  <si>
    <t>-1853778975</t>
  </si>
  <si>
    <t>-1090796255</t>
  </si>
  <si>
    <t>5,83</t>
  </si>
  <si>
    <t>-585311652</t>
  </si>
  <si>
    <t>7,2*0,65</t>
  </si>
  <si>
    <t>-603699980</t>
  </si>
  <si>
    <t>22,432+5,83</t>
  </si>
  <si>
    <t>SO 10-06-08 - Přejezd km 8,971 (3540)</t>
  </si>
  <si>
    <t>-892146596</t>
  </si>
  <si>
    <t>113203350</t>
  </si>
  <si>
    <t>704861043</t>
  </si>
  <si>
    <t>1368825694</t>
  </si>
  <si>
    <t>2*6,5</t>
  </si>
  <si>
    <t>-1463307719</t>
  </si>
  <si>
    <t>32*0,15*1,8</t>
  </si>
  <si>
    <t>366223993</t>
  </si>
  <si>
    <t>-1054112334</t>
  </si>
  <si>
    <t>75,1*0,04*2,3</t>
  </si>
  <si>
    <t>-1388892806</t>
  </si>
  <si>
    <t>32*0,08*2,3</t>
  </si>
  <si>
    <t>1430378640</t>
  </si>
  <si>
    <t>49,6*0,5</t>
  </si>
  <si>
    <t>R59641223015</t>
  </si>
  <si>
    <t>Odvodňovací žlab štěrbinový</t>
  </si>
  <si>
    <t>1252816712</t>
  </si>
  <si>
    <t>5913035230</t>
  </si>
  <si>
    <t>Demontáž celopryžové přejezdové konstrukce včetně závěrných zídek</t>
  </si>
  <si>
    <t>1029851071</t>
  </si>
  <si>
    <t>96664496</t>
  </si>
  <si>
    <t>839485718</t>
  </si>
  <si>
    <t>1678318262</t>
  </si>
  <si>
    <t>2*8+4*8,4</t>
  </si>
  <si>
    <t>-628862726</t>
  </si>
  <si>
    <t>-1012441628</t>
  </si>
  <si>
    <t>-2076629899</t>
  </si>
  <si>
    <t>4*8</t>
  </si>
  <si>
    <t>1489002688</t>
  </si>
  <si>
    <t>646347766</t>
  </si>
  <si>
    <t>1647371679</t>
  </si>
  <si>
    <t>689423633</t>
  </si>
  <si>
    <t>694466483</t>
  </si>
  <si>
    <t>-781075140</t>
  </si>
  <si>
    <t>1102971481</t>
  </si>
  <si>
    <t>12*1,45</t>
  </si>
  <si>
    <t>9902100200</t>
  </si>
  <si>
    <t>Doprava dodávek zhotovitele, dodávek objednatele nebo výzisku mechanizací přes 3,5 t objemnějšího kusového materiálu do 20 km</t>
  </si>
  <si>
    <t>-771098372</t>
  </si>
  <si>
    <t>Přejezdová konstrukce stávající na depo</t>
  </si>
  <si>
    <t>342238769</t>
  </si>
  <si>
    <t>13,92</t>
  </si>
  <si>
    <t>13714937</t>
  </si>
  <si>
    <t>13,92*61</t>
  </si>
  <si>
    <t>-531431656</t>
  </si>
  <si>
    <t>SO 10-06-09 - Přejezd km 9,251 (3541)</t>
  </si>
  <si>
    <t>5963101010</t>
  </si>
  <si>
    <t xml:space="preserve">Přejezd celopryžový  pro staniční komunikace- přechod</t>
  </si>
  <si>
    <t>854431770</t>
  </si>
  <si>
    <t>5963101045</t>
  </si>
  <si>
    <t>Strail kolejová opěrka</t>
  </si>
  <si>
    <t>744989184</t>
  </si>
  <si>
    <t>5963101050</t>
  </si>
  <si>
    <t>Strail spínací táhlo vnitřní 1200 mm</t>
  </si>
  <si>
    <t>-749499551</t>
  </si>
  <si>
    <t>1833977593</t>
  </si>
  <si>
    <t>5963101050.1</t>
  </si>
  <si>
    <t xml:space="preserve">Strail spínací táhlo  1200 mm</t>
  </si>
  <si>
    <t>-1701570495</t>
  </si>
  <si>
    <t>5963101135</t>
  </si>
  <si>
    <t>Strail pojistka proti posuvu</t>
  </si>
  <si>
    <t>1411092637</t>
  </si>
  <si>
    <t>492193860</t>
  </si>
  <si>
    <t>-1730621012</t>
  </si>
  <si>
    <t>1816176662</t>
  </si>
  <si>
    <t>18*0,15*1,8</t>
  </si>
  <si>
    <t>2053892483</t>
  </si>
  <si>
    <t>63,2*0,04*2,3</t>
  </si>
  <si>
    <t>-1898928973</t>
  </si>
  <si>
    <t>18*0,07*2,3</t>
  </si>
  <si>
    <t>-950549370</t>
  </si>
  <si>
    <t>48*0,5</t>
  </si>
  <si>
    <t>5963201000</t>
  </si>
  <si>
    <t>Přejezd celopryžový užitý - pouze vnitřní a vnější panely</t>
  </si>
  <si>
    <t>-1169501088</t>
  </si>
  <si>
    <t>1950642863</t>
  </si>
  <si>
    <t>-944139006</t>
  </si>
  <si>
    <t>-2134191215</t>
  </si>
  <si>
    <t>-1922657857</t>
  </si>
  <si>
    <t>8+2*9+22</t>
  </si>
  <si>
    <t>-1850640152</t>
  </si>
  <si>
    <t>-1554392341</t>
  </si>
  <si>
    <t>1166561429</t>
  </si>
  <si>
    <t>-969531260</t>
  </si>
  <si>
    <t>2*1*9</t>
  </si>
  <si>
    <t>-1749979933</t>
  </si>
  <si>
    <t>(0,6+0,5)*9</t>
  </si>
  <si>
    <t>-512890969</t>
  </si>
  <si>
    <t>2035780586</t>
  </si>
  <si>
    <t>690464080</t>
  </si>
  <si>
    <t>653142247</t>
  </si>
  <si>
    <t>9,6*1,45</t>
  </si>
  <si>
    <t>-267500594</t>
  </si>
  <si>
    <t>-162543657</t>
  </si>
  <si>
    <t>1803679000</t>
  </si>
  <si>
    <t>737249360</t>
  </si>
  <si>
    <t>SO 20-01-01 - Železniční svršek Šluknov(mimo)- Velký Šenov</t>
  </si>
  <si>
    <t>1385437127</t>
  </si>
  <si>
    <t>převýšení trať + sanace + sníž niv+doplnění + doplň do K1</t>
  </si>
  <si>
    <t>(1376+520*2,1+250*2,1+ 2145+44*0,2)*1,8</t>
  </si>
  <si>
    <t>-1650755843</t>
  </si>
  <si>
    <t>Poznámka k položce:_x000d_
Poznámka k položce: Výh K1</t>
  </si>
  <si>
    <t>-1203779856</t>
  </si>
  <si>
    <t>226+45</t>
  </si>
  <si>
    <t>-1152865595</t>
  </si>
  <si>
    <t>4+2</t>
  </si>
  <si>
    <t>-950930094</t>
  </si>
  <si>
    <t>materiál dodá objednatel "neoceňovat"</t>
  </si>
  <si>
    <t>6745</t>
  </si>
  <si>
    <t>Kolejnice nové tv. 49 E1</t>
  </si>
  <si>
    <t>-1576737546</t>
  </si>
  <si>
    <t>"300m" 12</t>
  </si>
  <si>
    <t xml:space="preserve">Kolejnice užité tv. S49 </t>
  </si>
  <si>
    <t>-1881155136</t>
  </si>
  <si>
    <t>125</t>
  </si>
  <si>
    <t>-1972728100</t>
  </si>
  <si>
    <t>-1137783831</t>
  </si>
  <si>
    <t>Poznámka k položce:_x000d_
Poznámka k položce: K1</t>
  </si>
  <si>
    <t>-632311806</t>
  </si>
  <si>
    <t>1876667328</t>
  </si>
  <si>
    <t>-658906899</t>
  </si>
  <si>
    <t>-473088544</t>
  </si>
  <si>
    <t>Poznámka k položce:_x000d_
Poznámka k položce: K 1</t>
  </si>
  <si>
    <t>Přídržnice jednoduché výhybky přímá JS49 1:9-190</t>
  </si>
  <si>
    <t>-210946328</t>
  </si>
  <si>
    <t>Přídržnice jednoduché výhybky ohnutá JS49 1:9-190</t>
  </si>
  <si>
    <t>-2069445684</t>
  </si>
  <si>
    <t>5960101000</t>
  </si>
  <si>
    <t>Pražcové kotvy TDHB pro pražec betonový B 91</t>
  </si>
  <si>
    <t>-1878196136</t>
  </si>
  <si>
    <t>5960101015</t>
  </si>
  <si>
    <t>Pražcové kotvy TDHB pro pražec betonový SB 5</t>
  </si>
  <si>
    <t>-641358354</t>
  </si>
  <si>
    <t>1055026983</t>
  </si>
  <si>
    <t>přej+výměna kol+obl+sanace+bezstyk</t>
  </si>
  <si>
    <t>24+6+248+56+26</t>
  </si>
  <si>
    <t>5905050060</t>
  </si>
  <si>
    <t>1309124507</t>
  </si>
  <si>
    <t>sanace + sníž nivelety</t>
  </si>
  <si>
    <t>(0,310+0,210)+0,250</t>
  </si>
  <si>
    <t>-1878466535</t>
  </si>
  <si>
    <t>převýšení v obloucích+ doplnění v trati+ K1</t>
  </si>
  <si>
    <t>(1376+ 2145+44*0,2)</t>
  </si>
  <si>
    <t>5905100040</t>
  </si>
  <si>
    <t>Úprava kolejového lože souvisle strojně ve výhybce lože zapuštěné. Poznámka: 1. V cenách jsou započteny náklady na úpravu KL koleje a výhybek kontinuálně strojně pluhem, u výhybek ruční dokončení úpravy. 2. V cenách nejsou obsaženy náklady na doplnění a dodávku kameniva.</t>
  </si>
  <si>
    <t>-1980447446</t>
  </si>
  <si>
    <t>991489116</t>
  </si>
  <si>
    <t>-735546039</t>
  </si>
  <si>
    <t>230+47</t>
  </si>
  <si>
    <t>-1471380547</t>
  </si>
  <si>
    <t>97,8/0,6</t>
  </si>
  <si>
    <t>1886648501</t>
  </si>
  <si>
    <t>4436/0,6</t>
  </si>
  <si>
    <t>5907020495</t>
  </si>
  <si>
    <t>Souvislá výměna kolejnic současně s výměnou pryžových podložek tv S49 rozdělení "u"</t>
  </si>
  <si>
    <t>-116283456</t>
  </si>
  <si>
    <t xml:space="preserve"> km 11,200</t>
  </si>
  <si>
    <t>126</t>
  </si>
  <si>
    <t>5907015045</t>
  </si>
  <si>
    <t>Ojedinělá výměna kolejnic stávající upevnění tv. S49 rozdělení "u".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</si>
  <si>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-540199947</t>
  </si>
  <si>
    <t>vložky ve styk obl.+přej</t>
  </si>
  <si>
    <t>(54+40+16)+300</t>
  </si>
  <si>
    <t>693578679</t>
  </si>
  <si>
    <t>97,8/0,6*4</t>
  </si>
  <si>
    <t>1723973489</t>
  </si>
  <si>
    <t>-472689513</t>
  </si>
  <si>
    <t>Výh č.K1</t>
  </si>
  <si>
    <t>2*9,8</t>
  </si>
  <si>
    <t>-512394792</t>
  </si>
  <si>
    <t xml:space="preserve">Poznámka k položce:_x000d_
Poznámka k položce: Výh  K1</t>
  </si>
  <si>
    <t>-472905248</t>
  </si>
  <si>
    <t>1163101489</t>
  </si>
  <si>
    <t>5911117030Výměna pří</t>
  </si>
  <si>
    <t>886709923</t>
  </si>
  <si>
    <t>825205355</t>
  </si>
  <si>
    <t>K1</t>
  </si>
  <si>
    <t>13,943</t>
  </si>
  <si>
    <t>1679696746</t>
  </si>
  <si>
    <t xml:space="preserve"> sanace + sníž niv</t>
  </si>
  <si>
    <t>(210+310+250)*0,588</t>
  </si>
  <si>
    <t>362038838</t>
  </si>
  <si>
    <t>výh. K1</t>
  </si>
  <si>
    <t>215942055</t>
  </si>
  <si>
    <t>stávajicí KP na beton pražcích sanace</t>
  </si>
  <si>
    <t>5915025010</t>
  </si>
  <si>
    <t>Úprava vrstvy KL po snesení kolejového roštu koleje nebo výhybky. Poznámka: 1. V cenách jsou započteny náklady na rozhrnutí a urovnání KL a terénu z důvodu rušení trati.</t>
  </si>
  <si>
    <t>-1065493125</t>
  </si>
  <si>
    <t>500*5</t>
  </si>
  <si>
    <t>-476556168</t>
  </si>
  <si>
    <t>4,066+(0,21+2*0,05)</t>
  </si>
  <si>
    <t>144361623</t>
  </si>
  <si>
    <t>5909030030.1</t>
  </si>
  <si>
    <t>Následná úprava GPK výhybky pražce dřevěné</t>
  </si>
  <si>
    <t>-1246853086</t>
  </si>
  <si>
    <t>Úprava GPK koleje směrové a výškové uspořádání pražce betonové.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 2. V cenách nejsou obsaženy náklady doplnění a dodávku kameniva a snížení KL pod patou kolejnice.</t>
  </si>
  <si>
    <t>1583220884</t>
  </si>
  <si>
    <t>4,176+1,903</t>
  </si>
  <si>
    <t>Úprava GPK koleje směrové a výškové uspořádání pražce ocelové tvaru Y. Poznámka: 1. V cenách jsou započteny náklady na nasazení strojní linky pro úpravu směrového a výškového uspořádání ASP metodou zmenšování chyb a úpravu KL pluhem včetně měření mezních stavebních odchylek dle ČSN, měření techologických veličin a předání tištěných výstupů objednateli. 2. V cenách nejsou obsaženy náklady doplnění a dodávku kameniva a snížení KL pod patou kolejnice.</t>
  </si>
  <si>
    <t>397051038</t>
  </si>
  <si>
    <t>Přesná úprava GPK koleje směrové a výškové uspořádání pražce betonové. Poznámka: 1. V cenách jsou započteny náklady na úpravu směrového a výškového uspořádání strojní linkou ASP s přesným zaměřením její prostorové polohy, úpravu KL pluhem a měření mezních stavebních odchylek dle ČSN, měření techologických veličin a předání tištěných výstupů objednateli. 2. V cenách nejsou obsaženy náklady na zaměření APK, doplnění a dodávku kameniva a snížení KL pod patou kolejnice.</t>
  </si>
  <si>
    <t>-409733989</t>
  </si>
  <si>
    <t>Přesná úprava GPK koleje směrové a výškové uspořádání pražce ocelové tv. Y. Poznámka: 1. V cenách jsou započteny náklady na úpravu směrového a výškového uspořádání strojní linkou ASP s přesným zaměřením její prostorové polohy, úpravu KL pluhem a měření mezních stavebních odchylek dle ČSN, měření techologických veličin a předání tištěných výstupů objednateli. 2. V cenách nejsou obsaženy náklady na zaměření APK, doplnění a dodávku kameniva a snížení KL pod patou kolejnice.</t>
  </si>
  <si>
    <t>-136735196</t>
  </si>
  <si>
    <t>969670008</t>
  </si>
  <si>
    <t>výh K1 1. a 2. podbití</t>
  </si>
  <si>
    <t>2*43,75</t>
  </si>
  <si>
    <t>5910136010</t>
  </si>
  <si>
    <t>Montáž pražcové kotvy v koleji</t>
  </si>
  <si>
    <t>-1472918287</t>
  </si>
  <si>
    <t>5907040030</t>
  </si>
  <si>
    <t>Posun kolejnic před svařováním tv. S49. Poznámka: 1. V cenách jsou započteny náklady na přizdvižení a posun kolejnice. Položka se použije v případě krácení deformovaných konců kolejnic před svařováním. 2. V cenách nejsou obsaženy náklady na demontáž a montáž upevňovadel. Položku nelze použít pro posun z důvodu úpravy dilatačních spár před svařováním.</t>
  </si>
  <si>
    <t>2100843278</t>
  </si>
  <si>
    <t>(600+380+200)*2</t>
  </si>
  <si>
    <t>Svařování kolejnic termitem plný předehřev standardní spára svar sériový tv. S49</t>
  </si>
  <si>
    <t>587087923</t>
  </si>
  <si>
    <t>24+6+122+28+26</t>
  </si>
  <si>
    <t>Umožnění volné dilatace kolejnice demontáž upevňovadel s osazení kluzných podložek rozdělení pražců "u"</t>
  </si>
  <si>
    <t>1623144454</t>
  </si>
  <si>
    <t>12726</t>
  </si>
  <si>
    <t>-308456552</t>
  </si>
  <si>
    <t>-847968086</t>
  </si>
  <si>
    <t>Poznámka k položce:_x000d_
monžáž stáv výhybky na nové pražce</t>
  </si>
  <si>
    <t>657151946</t>
  </si>
  <si>
    <t>1573830280</t>
  </si>
  <si>
    <t>Velký Šenov</t>
  </si>
  <si>
    <t>-1283585540</t>
  </si>
  <si>
    <t>5915010010</t>
  </si>
  <si>
    <t>1140773745</t>
  </si>
  <si>
    <t>100*0,5</t>
  </si>
  <si>
    <t>-2126336089</t>
  </si>
  <si>
    <t>Poznámka k položce:_x000d_
NOVÝ MATERIÁL Kamenivo + štěrkodrť</t>
  </si>
  <si>
    <t>9248,4</t>
  </si>
  <si>
    <t xml:space="preserve">Doprava dodávek zhotovitele, dodávek objednatele nebo výzisku mechanizací přes 3,5 t sypanin  do 60 km</t>
  </si>
  <si>
    <t>589289929</t>
  </si>
  <si>
    <t>VÝZISK - kol štěrk na skládku+ plast</t>
  </si>
  <si>
    <t>(520+250)*2,1*1,8+7393*2*(0,00009+0,000196)</t>
  </si>
  <si>
    <t>-291043594</t>
  </si>
  <si>
    <t>Výzisk -dř pražce na skládku z výh K1</t>
  </si>
  <si>
    <t>6,66*0,85</t>
  </si>
  <si>
    <t>Doprava dodávek zhotovitele, dodávek objednatele nebo výzisku mechanizací přes 3,5 t objemnějšího kusového materiálu do 10 km</t>
  </si>
  <si>
    <t>-2135848610</t>
  </si>
  <si>
    <t>Výzisk- beton pražce + kolejnice na DZ+ výh K1 na DZ</t>
  </si>
  <si>
    <t>4436/0,67*0,285+(126+410)*0,0494+16,3</t>
  </si>
  <si>
    <t>327990554</t>
  </si>
  <si>
    <t>Pražce bet + kolejnice+ přídrž</t>
  </si>
  <si>
    <t>6745*0,31+12*1,236+0,4</t>
  </si>
  <si>
    <t>-65687986</t>
  </si>
  <si>
    <t>Kolejnice a pražce</t>
  </si>
  <si>
    <t>2106,182*70</t>
  </si>
  <si>
    <t>1778787938</t>
  </si>
  <si>
    <t>Dřevěné pražce po výměně; Betonové pražce po výměně; Kolejnice po výměně</t>
  </si>
  <si>
    <t>63*0,085+7393*0,285+536*0,04943</t>
  </si>
  <si>
    <t>-1579987475</t>
  </si>
  <si>
    <t>-913609555</t>
  </si>
  <si>
    <t>Poznámka k položce:_x000d_
Poznámka k položce: PKP,ASP,ASPv,VKL</t>
  </si>
  <si>
    <t>-2095780036</t>
  </si>
  <si>
    <t>(520+250)*2,1*1,8</t>
  </si>
  <si>
    <t>-665920066</t>
  </si>
  <si>
    <t>-1200465115</t>
  </si>
  <si>
    <t>7556*2*0,000286</t>
  </si>
  <si>
    <t>SO 20-02-01 - Železniční spodek Šluknov(mimo)- Velký Šenov</t>
  </si>
  <si>
    <t xml:space="preserve">    9 - Ostatní</t>
  </si>
  <si>
    <t>496136082</t>
  </si>
  <si>
    <t>Opláštění vsakovacích žeber+zatrubnění V.Šenov</t>
  </si>
  <si>
    <t>3034*3*1,005+5*22</t>
  </si>
  <si>
    <t>Příkopové tvárnice TZZ4</t>
  </si>
  <si>
    <t>755524055</t>
  </si>
  <si>
    <t>-614059737</t>
  </si>
  <si>
    <t>Zřízení otevřených odvodňovacích zařízení - příkopové tvárnice V.Š.</t>
  </si>
  <si>
    <t>1545048028</t>
  </si>
  <si>
    <t>-1151496870</t>
  </si>
  <si>
    <t>877351557</t>
  </si>
  <si>
    <t>vč. rozprostření vyzískaných zemin v místě stavby</t>
  </si>
  <si>
    <t>13697,5</t>
  </si>
  <si>
    <t>657857583</t>
  </si>
  <si>
    <t>Výkop pro vsakovací žebra</t>
  </si>
  <si>
    <t>(2*183+75,8+241,4+195,9+52,1+309,1+219+140+2*211,4+2*91,6+174,9+101,5+136,5+126,7+142+147,1)*1*0,5</t>
  </si>
  <si>
    <t>Výkop pro zpev příkop a zatrubnění- Vel. Šenov</t>
  </si>
  <si>
    <t>(31,5+26,3+28,7+17,6+16,9)+65</t>
  </si>
  <si>
    <t>1528242157</t>
  </si>
  <si>
    <t>469681459</t>
  </si>
  <si>
    <t>-432898381</t>
  </si>
  <si>
    <t>-182954128</t>
  </si>
  <si>
    <t>989410113</t>
  </si>
  <si>
    <t>1808589156</t>
  </si>
  <si>
    <t>1259161538</t>
  </si>
  <si>
    <t>35018895</t>
  </si>
  <si>
    <t>-2039624552</t>
  </si>
  <si>
    <t>856374890</t>
  </si>
  <si>
    <t>408143848</t>
  </si>
  <si>
    <t>VÝZISK -výkopy na skládku</t>
  </si>
  <si>
    <t>(5581,05+1703)*1,6/3</t>
  </si>
  <si>
    <t>Doprava obousměrná (např. dodávek z vlastních zásob zhotovitele nebo objednatele nebo výzisku) mechanizací o nosnosti přes 3,5 t objemnějšího kusového materiálu (prefabrikátů, stožárů, výhybek, rozvaděčů, vybouraných hmot atd.) do 350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</si>
  <si>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-1739788373</t>
  </si>
  <si>
    <t>257*0,044</t>
  </si>
  <si>
    <t>-1546195198</t>
  </si>
  <si>
    <t>vnitrostav. přeprava vytěž.zeminy v místě stavby (do 5 km)</t>
  </si>
  <si>
    <t>(5581,05+1703+153,04)*1,6</t>
  </si>
  <si>
    <t>-389157439</t>
  </si>
  <si>
    <t>SO 20-02-01 URS - Železniční spodek Šluknov(mimo)- Velký Šenov URS</t>
  </si>
  <si>
    <t>502710894</t>
  </si>
  <si>
    <t>Obsyp potrubí sypaninou hornin tř 1 až 4</t>
  </si>
  <si>
    <t>-35448909</t>
  </si>
  <si>
    <t>(1,23-0,17)*22</t>
  </si>
  <si>
    <t>62630941</t>
  </si>
  <si>
    <t>1403575817</t>
  </si>
  <si>
    <t>2061264417</t>
  </si>
  <si>
    <t>3034*3+5*22</t>
  </si>
  <si>
    <t>Výztuž stěn ze svařovaných sítí do 6 kg/m2</t>
  </si>
  <si>
    <t>-337647502</t>
  </si>
  <si>
    <t>Vtok objekt + pod dlažbu- V.Š.</t>
  </si>
  <si>
    <t>(4,5*3*2+4,28)*0,0045</t>
  </si>
  <si>
    <t>465327212</t>
  </si>
  <si>
    <t>Dlažba kamenná</t>
  </si>
  <si>
    <t>-883386829</t>
  </si>
  <si>
    <t>Vtok objekt a výtok V.Š.</t>
  </si>
  <si>
    <t>0,6*4,8+1,4</t>
  </si>
  <si>
    <t>564831111</t>
  </si>
  <si>
    <t>Podklad ze štěrkodrti</t>
  </si>
  <si>
    <t>-524403903</t>
  </si>
  <si>
    <t>Základová konstrukce z betonu železového C25/30</t>
  </si>
  <si>
    <t>567132153</t>
  </si>
  <si>
    <t>4,28*0,1</t>
  </si>
  <si>
    <t>569831111</t>
  </si>
  <si>
    <t xml:space="preserve">Zpevnění krajnic  štěrkodrti tl 100 mm</t>
  </si>
  <si>
    <t>1849459128</t>
  </si>
  <si>
    <t>596851111</t>
  </si>
  <si>
    <t>Zpevnění komunikací pro pěší štěrkodrti tl 100 mm</t>
  </si>
  <si>
    <t>-1189340432</t>
  </si>
  <si>
    <t>579101111</t>
  </si>
  <si>
    <t>Kalový zákryt vozovky</t>
  </si>
  <si>
    <t>-899556923</t>
  </si>
  <si>
    <t>871395221</t>
  </si>
  <si>
    <t>Kanalizační potrubí z PVC v otevřeném výkopu tř SN 8 DN 400</t>
  </si>
  <si>
    <t>1010199410</t>
  </si>
  <si>
    <t>894302124</t>
  </si>
  <si>
    <t xml:space="preserve">Ostatní konstrukce stěny  šachet ze železobetonu</t>
  </si>
  <si>
    <t>804766975</t>
  </si>
  <si>
    <t xml:space="preserve">Vtok objekt  V.Š.</t>
  </si>
  <si>
    <t>3*0,2*4,5</t>
  </si>
  <si>
    <t>274611124</t>
  </si>
  <si>
    <t>Základové konstrukce z betonu prostého C 12/15</t>
  </si>
  <si>
    <t>1441821567</t>
  </si>
  <si>
    <t>Pod vtok objekt</t>
  </si>
  <si>
    <t>0,39</t>
  </si>
  <si>
    <t>922111111</t>
  </si>
  <si>
    <t>Pražcové podloží -separační vrstva z geotextilie</t>
  </si>
  <si>
    <t>1245790006</t>
  </si>
  <si>
    <t>(210+310)*7</t>
  </si>
  <si>
    <t>1962036651</t>
  </si>
  <si>
    <t xml:space="preserve">Poznámka k položce:_x000d_
dle VK  1182,5 m3</t>
  </si>
  <si>
    <t>dle VK</t>
  </si>
  <si>
    <t>1182,5</t>
  </si>
  <si>
    <t>zasyp trouby -V.Š.</t>
  </si>
  <si>
    <t>0,7*22</t>
  </si>
  <si>
    <t>694211834</t>
  </si>
  <si>
    <t xml:space="preserve">Úprava ploch drážní stezky  z drti kamenné 500 mm</t>
  </si>
  <si>
    <t>1220586885</t>
  </si>
  <si>
    <t>58380750</t>
  </si>
  <si>
    <t>kámen lomový regulační (10t=6,5 m3)</t>
  </si>
  <si>
    <t>1743946024</t>
  </si>
  <si>
    <t>2,88*0,15*2,3</t>
  </si>
  <si>
    <t>SO 20-03-01 - Nástupiště zast. Šluknov- zastávka</t>
  </si>
  <si>
    <t>-1565855075</t>
  </si>
  <si>
    <t>Pod dlažbu+ kam obklad</t>
  </si>
  <si>
    <t>(52,245*0,15+28,609*0,1)*1,8</t>
  </si>
  <si>
    <t>5962107000</t>
  </si>
  <si>
    <t>Piktogram - zákaz vstupu a východ</t>
  </si>
  <si>
    <t>-1618521629</t>
  </si>
  <si>
    <t>5962110000</t>
  </si>
  <si>
    <t>Tabule s názvem zastávky , směrová tabule a sektory</t>
  </si>
  <si>
    <t>1498618483</t>
  </si>
  <si>
    <t>1,85*0,6+1,8*0,46</t>
  </si>
  <si>
    <t>5962113000</t>
  </si>
  <si>
    <t>Sloupek ocelový pozinkovaný 70 mm</t>
  </si>
  <si>
    <t>1475100442</t>
  </si>
  <si>
    <t>5964147010</t>
  </si>
  <si>
    <t>Nástupištní díly - úložný blok U95</t>
  </si>
  <si>
    <t>617476472</t>
  </si>
  <si>
    <t>5964147020</t>
  </si>
  <si>
    <t>Nástupištní díly - tvárnice Tischer</t>
  </si>
  <si>
    <t>1442400821</t>
  </si>
  <si>
    <t>5964147065</t>
  </si>
  <si>
    <t>Nástupištní díly -konzolová deska KS 230Z</t>
  </si>
  <si>
    <t>826695209</t>
  </si>
  <si>
    <t>5964147075</t>
  </si>
  <si>
    <t>Nástupištní díly -konzolová deska KS 230V pravá</t>
  </si>
  <si>
    <t>142513177</t>
  </si>
  <si>
    <t>5964147080</t>
  </si>
  <si>
    <t>Nástupištní díly -konzolová deska KS 230V levá</t>
  </si>
  <si>
    <t>1515404592</t>
  </si>
  <si>
    <t>5964151000</t>
  </si>
  <si>
    <t>Dlažba zámková cihla</t>
  </si>
  <si>
    <t>-1962103243</t>
  </si>
  <si>
    <t>5964151025</t>
  </si>
  <si>
    <t>Dlažba zámková pro nevidomé cihla</t>
  </si>
  <si>
    <t>-1613356695</t>
  </si>
  <si>
    <t>2*0,66</t>
  </si>
  <si>
    <t>R5964151025</t>
  </si>
  <si>
    <t>Dlaždice betonová 20x20</t>
  </si>
  <si>
    <t>1048118623</t>
  </si>
  <si>
    <t>59641590005</t>
  </si>
  <si>
    <t>Obrubník chodníkový</t>
  </si>
  <si>
    <t>2019279554</t>
  </si>
  <si>
    <t>Palisády betonové 110/110/600</t>
  </si>
  <si>
    <t>1112897349</t>
  </si>
  <si>
    <t>5964161000</t>
  </si>
  <si>
    <t xml:space="preserve">Beton  C 12/15</t>
  </si>
  <si>
    <t>-1016752394</t>
  </si>
  <si>
    <t>5964161030</t>
  </si>
  <si>
    <t xml:space="preserve">Beton  C 25/30</t>
  </si>
  <si>
    <t>315149224</t>
  </si>
  <si>
    <t>59114120030</t>
  </si>
  <si>
    <t>-1494178469</t>
  </si>
  <si>
    <t>R5912045200</t>
  </si>
  <si>
    <t>Montáž tabulí a piktogramů včetně sloupku a patky</t>
  </si>
  <si>
    <t>263992621</t>
  </si>
  <si>
    <t>5913280035</t>
  </si>
  <si>
    <t>Demontáž dílů komunikace ze zámkové dlažby</t>
  </si>
  <si>
    <t>-1722723963</t>
  </si>
  <si>
    <t>4,2*5</t>
  </si>
  <si>
    <t>5913285035</t>
  </si>
  <si>
    <t xml:space="preserve">Montáž dílů komunikace ze zámkové dlažby uložení  v podsypu</t>
  </si>
  <si>
    <t>893516377</t>
  </si>
  <si>
    <t>48,32+1,98+2,88</t>
  </si>
  <si>
    <t>5913285215</t>
  </si>
  <si>
    <t>Montáž dílů komunikace - obrubník uložený v betonu</t>
  </si>
  <si>
    <t>-2074706325</t>
  </si>
  <si>
    <t>5913335030</t>
  </si>
  <si>
    <t>Nátěr vodorového dopravního značení - souvislá čára š. 150mm</t>
  </si>
  <si>
    <t>37642895</t>
  </si>
  <si>
    <t>5914075010</t>
  </si>
  <si>
    <t>562433161</t>
  </si>
  <si>
    <t>53,18+3,225</t>
  </si>
  <si>
    <t>5914130090</t>
  </si>
  <si>
    <t>Montáž nástupiště úrovňového SUDOP KD (KS) 230</t>
  </si>
  <si>
    <t>2085801050</t>
  </si>
  <si>
    <t>Těžení zeminy nebo horniny žel spodku I. tř.</t>
  </si>
  <si>
    <t>1113424319</t>
  </si>
  <si>
    <t>Odkop + chybějící zásyp</t>
  </si>
  <si>
    <t>(10*2,1/2+2,5*8,9+82,5*2,2/2)+216,223</t>
  </si>
  <si>
    <t>R5915030010</t>
  </si>
  <si>
    <t>298014639</t>
  </si>
  <si>
    <t>10*2,3/2+2,5*9,2+82,5*(2,3+4,9)/2</t>
  </si>
  <si>
    <t>R5915020020</t>
  </si>
  <si>
    <t>Povrchová úprava- kamenné odláždění tl.200 mm do betonu tl. 100mm +štd 100mm+KARI síť</t>
  </si>
  <si>
    <t>-2070276400</t>
  </si>
  <si>
    <t>11,223*1,325+10,733*1,28</t>
  </si>
  <si>
    <t>Montáž palisád do beton lože vč podkladu ze štěrkodrtí</t>
  </si>
  <si>
    <t>-99378322</t>
  </si>
  <si>
    <t>1749886878</t>
  </si>
  <si>
    <t>9902100700</t>
  </si>
  <si>
    <t>Doprava dodávek zhotovitele, dodávek objednatele nebo výzisku mechanizací přes 3,5 t sypanin a drobnějšího kusového materiálu do 100 km</t>
  </si>
  <si>
    <t>-744558797</t>
  </si>
  <si>
    <t>Zámk dlažba+obrubník</t>
  </si>
  <si>
    <t>53,18*0,08*2,3+14*0,059</t>
  </si>
  <si>
    <t>1445881380</t>
  </si>
  <si>
    <t>Nástupiště SUDOP</t>
  </si>
  <si>
    <t>85*(0,195+0,148+0,51)</t>
  </si>
  <si>
    <t>SO 20-03-01 URS - Nástupiště zast. Šluknov- zastávka URS</t>
  </si>
  <si>
    <t>182301121</t>
  </si>
  <si>
    <t>Rozprostření a urovnání ornice ve svahu</t>
  </si>
  <si>
    <t>-403215060</t>
  </si>
  <si>
    <t>180401213</t>
  </si>
  <si>
    <t>založení trávníku výsevem lučního ve svahu přes 1:2 do 1:1</t>
  </si>
  <si>
    <t>843852059</t>
  </si>
  <si>
    <t>273321511</t>
  </si>
  <si>
    <t>Základ z betonu železového bez výztuže tř. C25/30</t>
  </si>
  <si>
    <t>-1411617428</t>
  </si>
  <si>
    <t>základ pod přístřešek</t>
  </si>
  <si>
    <t>4,2*2*0,53</t>
  </si>
  <si>
    <t>273362021</t>
  </si>
  <si>
    <t>Výztuž základů ze svařovaných sítí KARI+oceliB500</t>
  </si>
  <si>
    <t>-336185201</t>
  </si>
  <si>
    <t>0,089+0,036</t>
  </si>
  <si>
    <t>R279113133</t>
  </si>
  <si>
    <t>Zdi z tvárnic ztraceného bednění hladkých včetně výplně betonem tř C 30/37</t>
  </si>
  <si>
    <t>-1562303299</t>
  </si>
  <si>
    <t>21,44</t>
  </si>
  <si>
    <t>311311961</t>
  </si>
  <si>
    <t>Nadzákladové zdi z betonu železového C 30/37</t>
  </si>
  <si>
    <t>-94936005</t>
  </si>
  <si>
    <t>311361821</t>
  </si>
  <si>
    <t>Výztuž nadzákladových zdí z beton oeli B500</t>
  </si>
  <si>
    <t>1643177188</t>
  </si>
  <si>
    <t>430321616</t>
  </si>
  <si>
    <t xml:space="preserve">Schodišťové konstrukce a  rampy z betonu železového</t>
  </si>
  <si>
    <t>-762774005</t>
  </si>
  <si>
    <t>430361821</t>
  </si>
  <si>
    <t xml:space="preserve">Výztuž schodišťových konstrukcí  a ramp z bet oceli 10505</t>
  </si>
  <si>
    <t>1361910591</t>
  </si>
  <si>
    <t>430362021</t>
  </si>
  <si>
    <t xml:space="preserve">Výztuž schodišťových konstrukcí  a ramp z drátů typu KARI</t>
  </si>
  <si>
    <t>250408561</t>
  </si>
  <si>
    <t>430362001</t>
  </si>
  <si>
    <t>Izolace proti zemní vlhkosti na ploše svislé nátěrem penetračním</t>
  </si>
  <si>
    <t>1475782159</t>
  </si>
  <si>
    <t>(2*36,6+5,4+54,4)</t>
  </si>
  <si>
    <t>430362002</t>
  </si>
  <si>
    <t xml:space="preserve">Izolace proti zemní vlhkosti na ploše svislé nátěrem asfaltovým  2x</t>
  </si>
  <si>
    <t>-1574146485</t>
  </si>
  <si>
    <t>2*66,5</t>
  </si>
  <si>
    <t>612331121</t>
  </si>
  <si>
    <t>Omítka cementová stěn</t>
  </si>
  <si>
    <t>-141617835</t>
  </si>
  <si>
    <t>767161117</t>
  </si>
  <si>
    <t>Montáž zábradlí rovného z trubek do zdiva, hnotnost 1m zábradlí přes 30 do 45 kg</t>
  </si>
  <si>
    <t>-974791795</t>
  </si>
  <si>
    <t xml:space="preserve">2*10,0+1,91+1,255+7,0+0,875 </t>
  </si>
  <si>
    <t>767220130</t>
  </si>
  <si>
    <t>Montáž schodišťového zábradlí z trubek do zdiva, hmotnost 1m přes 25 kg</t>
  </si>
  <si>
    <t>-1574348850</t>
  </si>
  <si>
    <t>767220230</t>
  </si>
  <si>
    <t>Příplatek na ocel konstrukci hmotnost 1m přes 25 kg</t>
  </si>
  <si>
    <t>2042004530</t>
  </si>
  <si>
    <t>Výplň dilatačních spár z extrudovaného polystyrénu tl 20 mm</t>
  </si>
  <si>
    <t>1837036807</t>
  </si>
  <si>
    <t>931994142</t>
  </si>
  <si>
    <t>Těsnění dilatační spáry betonové konstrukce polyuretanovým tmelem do pl 4,0 cm2</t>
  </si>
  <si>
    <t>-451423011</t>
  </si>
  <si>
    <t>R - pol.1</t>
  </si>
  <si>
    <t>Demontáž betonového přístřešku</t>
  </si>
  <si>
    <t>-68787583</t>
  </si>
  <si>
    <t>Poznámka k položce:_x000d_
Poznámka k položce: Uvolnění spojů a příprava na vyjmutí, AJ a autem po částech odvoz mimo staveniště a uložení</t>
  </si>
  <si>
    <t>R - pol..2</t>
  </si>
  <si>
    <t>Znovu postavení betonového přístřešku</t>
  </si>
  <si>
    <t>-2034133616</t>
  </si>
  <si>
    <t>Poznámka k položce:_x000d_
Poznámka k položce: Po vybudování nové základové desky po částech zpětně smontovat, drobné opravy, doplnit vybavení a obnovit nátěr</t>
  </si>
  <si>
    <t>R - pol.3</t>
  </si>
  <si>
    <t>Doplnění mobiliáře ve stáv čekárně</t>
  </si>
  <si>
    <t>kpl</t>
  </si>
  <si>
    <t>-1985086619</t>
  </si>
  <si>
    <t>Poznámka k položce:_x000d_
Poznámka k položce: Lavička upevněná ke stěně, odpadový koč betonový, inforamační tabule</t>
  </si>
  <si>
    <t>5539150R</t>
  </si>
  <si>
    <t>zábradelní systém městského typu</t>
  </si>
  <si>
    <t>111567937</t>
  </si>
  <si>
    <t>SO 20-04-01 - Úprava osvětlení nástupiště zastávka Šluknov- zastávka</t>
  </si>
  <si>
    <t>7491600130</t>
  </si>
  <si>
    <t>Uzemnění Vnější Zemnící pásek stožáru TV FeZn 30x4 mm2 v délce 25 m</t>
  </si>
  <si>
    <t>-1631973953</t>
  </si>
  <si>
    <t>7491652010</t>
  </si>
  <si>
    <t>Montáž vnějšího uzemnění uzemňovacích vodičů v zemi z pozinkované oceli (FeZn) do 120 mm2 - uzemňovacího vedení v zemní kynetě, případně v chráničce odvinutí vodiče ze svitku a oddělení příslušné délky, tvarování pásku, spojování. Neobsahuje výkop a zához kabelové kynety a chráničku</t>
  </si>
  <si>
    <t>-611483310</t>
  </si>
  <si>
    <t>7492400460</t>
  </si>
  <si>
    <t>Označovací štítek na kabel (100 ks)</t>
  </si>
  <si>
    <t>sada</t>
  </si>
  <si>
    <t>-1103301127</t>
  </si>
  <si>
    <t>7493152530</t>
  </si>
  <si>
    <t>Montáž svítidla pro železnici na sklopný stožár - kompletace a montáž včetně "superlife" světelného zdroje, elektronického předřadníku a připojení kabelu</t>
  </si>
  <si>
    <t>-1825650634</t>
  </si>
  <si>
    <t>7493100050</t>
  </si>
  <si>
    <t>Silnoproudá zařízení Venkovní osvětlení Osvětlovací stožáry sklopné výšky od 7 do 9 m, žárově zinkovaný, vč. Výstroje,stožár nesmí mít dvířka (z důvodu neoprávněného vstupu), přístup ke svorkovnici bude možný až po sklopení stožáru, kdy se dolní část plně otevře a umožní snadný přístup ke svorkovnicím.</t>
  </si>
  <si>
    <t>1439359109</t>
  </si>
  <si>
    <t>7494758020</t>
  </si>
  <si>
    <t>označovací štítek</t>
  </si>
  <si>
    <t>-1831002862</t>
  </si>
  <si>
    <t>7493151010</t>
  </si>
  <si>
    <t>Montáž osvětlovacích stožárů včetně výstroje sklopných výšky do 12 m - včetně připojovací svorkovnice pro 2x svítidla, kabelového vedení ke svítidlům a veškerého příslušenství. Neobsahuje základovou konstrukci a montáž svítidla</t>
  </si>
  <si>
    <t>137739719</t>
  </si>
  <si>
    <t>7492554010</t>
  </si>
  <si>
    <t>Montáž kabelů 4- a 5-žílových Cu do 16 mm2 - uložení do země, chráničky, na rošty, pod omítku apod.</t>
  </si>
  <si>
    <t>893152064</t>
  </si>
  <si>
    <t>7492501930</t>
  </si>
  <si>
    <t>Kabely, vodiče, šňůry Cu - nn Kabel silový 4 a 5-žílový Cu, plastová izolace CYKY 5J4 (5Bx4)</t>
  </si>
  <si>
    <t>2028585031</t>
  </si>
  <si>
    <t>7492751022</t>
  </si>
  <si>
    <t>Montáž ukončení kabelů nn v rozvaděči nebo na přístroji izolovaných s označením 2 - 5-ti žílových do 25 mm2 - montáž kabelové koncovky nebo záklopky včetně odizolování pláště a izolace žil kabelu, ukončení žil v rozvaděči, upevnění kabelových ok, roz. trubice, zakončení stínění apod.</t>
  </si>
  <si>
    <t>520307931</t>
  </si>
  <si>
    <t>7491100130</t>
  </si>
  <si>
    <t>Trubková vedení Ohebné elektroinstalační trubky KOPOFLEX 110 rudá</t>
  </si>
  <si>
    <t>30841987</t>
  </si>
  <si>
    <t>460520174</t>
  </si>
  <si>
    <t>Montáž trubek ochranných uložených volně do rýhy plastových ohebných, vnitřního průměru přes 90 do 110 mm</t>
  </si>
  <si>
    <t>1178420654</t>
  </si>
  <si>
    <t>7592700655</t>
  </si>
  <si>
    <t>Upozorňovadla, značky Upozorňovadla, značky Ostatní Fólie výstražná červená š34cm (HM0673909992034)</t>
  </si>
  <si>
    <t>-977202313</t>
  </si>
  <si>
    <t>7593505150</t>
  </si>
  <si>
    <t>Pokládka výstražné fólie do výkopu</t>
  </si>
  <si>
    <t>-1387281172</t>
  </si>
  <si>
    <t>R00000001</t>
  </si>
  <si>
    <t>beton B13,5</t>
  </si>
  <si>
    <t>-942278196</t>
  </si>
  <si>
    <t>7493100670</t>
  </si>
  <si>
    <t>Silnoproudá zařízení Venkovní osvětlení Svítidla pro železnici LED svítidlo o příkonu 56 - 100 W určené pro osvětlení venkovních prostor veřejnosti přístupných (nástupiště, přechody kolejiště) na ŽDC.</t>
  </si>
  <si>
    <t>-2119028906</t>
  </si>
  <si>
    <t>R00000002</t>
  </si>
  <si>
    <t>kotevní rošt VOstožáru KR-300 se základ deskou</t>
  </si>
  <si>
    <t>-2024307561</t>
  </si>
  <si>
    <t>7493171012</t>
  </si>
  <si>
    <t>Demontáž osvětlovacích stožárů výšky přes 6 do 14 m - včetně veškeré elektrovýzbroje (svítidla, kabely, rozvodnice)</t>
  </si>
  <si>
    <t>-1126220337</t>
  </si>
  <si>
    <t>7492471010</t>
  </si>
  <si>
    <t>Demontáže kabelových vedení nn</t>
  </si>
  <si>
    <t>-126273589</t>
  </si>
  <si>
    <t>132212102</t>
  </si>
  <si>
    <t>Hloubení zapažených i nezapažených rýh šířky do 600 mm ručním nebo pneumatickým nářadím s urovnáním dna do předepsaného profilu a spádu v horninách tř. 3 nesoudržných</t>
  </si>
  <si>
    <t>1165216830</t>
  </si>
  <si>
    <t>Zásyp sypaninou z jakékoliv horniny s uložením výkopku ve vrstvách se zhutněním jam, šachet, rýh nebo kolem objektů v těchto vykopávkách</t>
  </si>
  <si>
    <t>246013069</t>
  </si>
  <si>
    <t>Úprava pláně vyrovnáním výškových rozdílů v hornině tř. 1 až 4 se zhutněním</t>
  </si>
  <si>
    <t>1333430915</t>
  </si>
  <si>
    <t>R00000003</t>
  </si>
  <si>
    <t>odkopání a vytažení betonového základu stožárku 6m</t>
  </si>
  <si>
    <t>-1385293977</t>
  </si>
  <si>
    <t>131203102</t>
  </si>
  <si>
    <t>Hloubení zapažených i nezapažených jam ručním nebo pneumatickým nářadím s urovnáním dna do předepsaného profilu a spádu v horninách tř. 3 nesoudržných</t>
  </si>
  <si>
    <t>2141892974</t>
  </si>
  <si>
    <t>275321411</t>
  </si>
  <si>
    <t>Základy z betonu železového (bez výztuže) patky z betonu bez zvláštních nároků na prostředí tř. C 20/25</t>
  </si>
  <si>
    <t>129809986</t>
  </si>
  <si>
    <t>953945121</t>
  </si>
  <si>
    <t>Kotvy mechanické s vyvrtáním otvoru do betonu, železobetonu nebo tvrdého kamene pro střední zatížení průvlekové, velikost M 10, délka 90 mm</t>
  </si>
  <si>
    <t>-478041772</t>
  </si>
  <si>
    <t>7498150515</t>
  </si>
  <si>
    <t>Vyhotovení výchozí revizní zprávy pro opravné práce pro objem investičních nákladů přes 100 000 do 500 000 Kč - celková prohlídka zařízení provozního souboru nebo stavebního objektu včetně měření, zkoušek zařízení tohoto provozního souboru nebo stavebního objektu revizním technikem na zařízení podle požadavku ČSN, včetně hodnocení a vyhotovení celkové revizní zprávy</t>
  </si>
  <si>
    <t>1412989533</t>
  </si>
  <si>
    <t>7498351010</t>
  </si>
  <si>
    <t>Vydání průkazu způsobilosti pro funkční celek, provizorní stav - vyhotovení dokladu o silnoproudých zařízeních a vydání průkazu způsobilosti</t>
  </si>
  <si>
    <t>94575682</t>
  </si>
  <si>
    <t>7499151030</t>
  </si>
  <si>
    <t>zkušební provoz</t>
  </si>
  <si>
    <t>1869059191</t>
  </si>
  <si>
    <t>7499151040</t>
  </si>
  <si>
    <t>zaškolení obsluhy</t>
  </si>
  <si>
    <t>1773226400</t>
  </si>
  <si>
    <t>7498457010</t>
  </si>
  <si>
    <t>Měření intenzity osvětlení</t>
  </si>
  <si>
    <t>-662900584</t>
  </si>
  <si>
    <t>R00000004</t>
  </si>
  <si>
    <t>Dokumentace skutečného provedení stavby</t>
  </si>
  <si>
    <t>114175496</t>
  </si>
  <si>
    <t>SO 20-05-01 - Most km 9,869</t>
  </si>
  <si>
    <t>-1414701994</t>
  </si>
  <si>
    <t>168*0,03</t>
  </si>
  <si>
    <t>1192554247</t>
  </si>
  <si>
    <t>7*6*4</t>
  </si>
  <si>
    <t>121112003</t>
  </si>
  <si>
    <t>Sejmutí ornice ručně při souvislé ploše, tl. vrstvy do 200 mm</t>
  </si>
  <si>
    <t>187229742</t>
  </si>
  <si>
    <t>30,6*1,25</t>
  </si>
  <si>
    <t>29,37*1,25</t>
  </si>
  <si>
    <t>-772483502</t>
  </si>
  <si>
    <t xml:space="preserve">výkop pro patky zábradlí </t>
  </si>
  <si>
    <t>0,5*0,5*0,85*8</t>
  </si>
  <si>
    <t>-432808594</t>
  </si>
  <si>
    <t>1534725253</t>
  </si>
  <si>
    <t>1,7*19</t>
  </si>
  <si>
    <t>1067036291</t>
  </si>
  <si>
    <t>Poznámka k položce:_x000d_
např.ZPV CZ, s.r.o. Varnsdorf</t>
  </si>
  <si>
    <t>1,7*2</t>
  </si>
  <si>
    <t>410761472</t>
  </si>
  <si>
    <t>1862062935</t>
  </si>
  <si>
    <t>11,245*0,015</t>
  </si>
  <si>
    <t>182311123</t>
  </si>
  <si>
    <t>Rozprostření a urovnání ornice ve svahu sklonu přes 1:5 ručně při souvislé ploše, tl. vrstvy do 200 mm</t>
  </si>
  <si>
    <t>-218189785</t>
  </si>
  <si>
    <t>-263222026</t>
  </si>
  <si>
    <t>687</t>
  </si>
  <si>
    <t>-492019621</t>
  </si>
  <si>
    <t xml:space="preserve">patky zábradlí  betonáž do zeminy bez bednění </t>
  </si>
  <si>
    <t>0,4*0,4*0,85*8*1,1</t>
  </si>
  <si>
    <t>1776218668</t>
  </si>
  <si>
    <t>842712546</t>
  </si>
  <si>
    <t>99,411/1000</t>
  </si>
  <si>
    <t>-847293810</t>
  </si>
  <si>
    <t>58,290*3,5</t>
  </si>
  <si>
    <t>547192248</t>
  </si>
  <si>
    <t>KLENBA OPĚRY A ZÁKLADY 10%</t>
  </si>
  <si>
    <t>28,37*19,120*0,1</t>
  </si>
  <si>
    <t>KŘÍDLA 15 %</t>
  </si>
  <si>
    <t>12,83*0,8*2*0,15</t>
  </si>
  <si>
    <t>4,032*0,8*2*0,15</t>
  </si>
  <si>
    <t>1755478361</t>
  </si>
  <si>
    <t>ZLEVA</t>
  </si>
  <si>
    <t>0,25*0,5*12,9</t>
  </si>
  <si>
    <t>ZPRAVA</t>
  </si>
  <si>
    <t>0,25*0,5*10,820</t>
  </si>
  <si>
    <t>-1020694013</t>
  </si>
  <si>
    <t>251064920</t>
  </si>
  <si>
    <t>(0,08+0,25+0,215)*12,9</t>
  </si>
  <si>
    <t>(0,08+0,25+0,215)*10,820</t>
  </si>
  <si>
    <t>1285458481</t>
  </si>
  <si>
    <t>798260188</t>
  </si>
  <si>
    <t>398,294/1000</t>
  </si>
  <si>
    <t>1278812327</t>
  </si>
  <si>
    <t>74,963*1,33*4,44/1000</t>
  </si>
  <si>
    <t>-502107140</t>
  </si>
  <si>
    <t>0,2*0,24*24</t>
  </si>
  <si>
    <t>-1766809366</t>
  </si>
  <si>
    <t>1,152</t>
  </si>
  <si>
    <t>-1236257569</t>
  </si>
  <si>
    <t xml:space="preserve">dlažby </t>
  </si>
  <si>
    <t>1500288292</t>
  </si>
  <si>
    <t>(32,34+36,00+35,58)*0,274</t>
  </si>
  <si>
    <t xml:space="preserve">sloupky </t>
  </si>
  <si>
    <t>"80x80x10</t>
  </si>
  <si>
    <t>25,44*0,314</t>
  </si>
  <si>
    <t>0,2*0,24*2*24</t>
  </si>
  <si>
    <t>-639058325</t>
  </si>
  <si>
    <t>38,766*1,517</t>
  </si>
  <si>
    <t>1109457989</t>
  </si>
  <si>
    <t>(0,215+0,25+0,5)*2</t>
  </si>
  <si>
    <t>1601563124</t>
  </si>
  <si>
    <t>16,870</t>
  </si>
  <si>
    <t>VLEVO</t>
  </si>
  <si>
    <t>18,950</t>
  </si>
  <si>
    <t>-1619549705</t>
  </si>
  <si>
    <t>35,820</t>
  </si>
  <si>
    <t>-592706684</t>
  </si>
  <si>
    <t>206,98/1000</t>
  </si>
  <si>
    <t>230,40/1000</t>
  </si>
  <si>
    <t>246,91/1000</t>
  </si>
  <si>
    <t>-55293944</t>
  </si>
  <si>
    <t>302,74/1000</t>
  </si>
  <si>
    <t>1082579381</t>
  </si>
  <si>
    <t>144,72/1000</t>
  </si>
  <si>
    <t>-1338102350</t>
  </si>
  <si>
    <t>0,5*0,25*2</t>
  </si>
  <si>
    <t>558556085</t>
  </si>
  <si>
    <t>-2041526291</t>
  </si>
  <si>
    <t xml:space="preserve">vpravo u říms </t>
  </si>
  <si>
    <t>0,86*10,820</t>
  </si>
  <si>
    <t xml:space="preserve">na křídlech </t>
  </si>
  <si>
    <t>1*0,6*7,5*2</t>
  </si>
  <si>
    <t xml:space="preserve">vlevo u říms </t>
  </si>
  <si>
    <t>1,2*12,770</t>
  </si>
  <si>
    <t xml:space="preserve">vlevo u křídel </t>
  </si>
  <si>
    <t>1*0,6*6*2</t>
  </si>
  <si>
    <t>-1907482431</t>
  </si>
  <si>
    <t>pručelí zleva</t>
  </si>
  <si>
    <t>11,360*3,6</t>
  </si>
  <si>
    <t xml:space="preserve">pručelí  zprava</t>
  </si>
  <si>
    <t>10,11*3,6</t>
  </si>
  <si>
    <t>12,83*2</t>
  </si>
  <si>
    <t>4,032*2</t>
  </si>
  <si>
    <t>891564550</t>
  </si>
  <si>
    <t>111,016*30</t>
  </si>
  <si>
    <t>-926937447</t>
  </si>
  <si>
    <t>1037135577</t>
  </si>
  <si>
    <t>(2,4-1,7)*3,995*19,120</t>
  </si>
  <si>
    <t>(2,4-1,7)*2,825*19,120</t>
  </si>
  <si>
    <t>-1562438468</t>
  </si>
  <si>
    <t>91,279*30</t>
  </si>
  <si>
    <t>1968186320</t>
  </si>
  <si>
    <t>91,279</t>
  </si>
  <si>
    <t>1113435224</t>
  </si>
  <si>
    <t>-491060992</t>
  </si>
  <si>
    <t>0,5*0,2*12,770</t>
  </si>
  <si>
    <t>0,5*0,2*10,820</t>
  </si>
  <si>
    <t>985131111</t>
  </si>
  <si>
    <t>Očištění ploch stěn, rubu kleneb a podlah tlakovou vodou</t>
  </si>
  <si>
    <t>354547926</t>
  </si>
  <si>
    <t>opěry O01</t>
  </si>
  <si>
    <t>0,985*19,120</t>
  </si>
  <si>
    <t xml:space="preserve">Pilíř </t>
  </si>
  <si>
    <t xml:space="preserve">pilíř </t>
  </si>
  <si>
    <t>1,105*19,120</t>
  </si>
  <si>
    <t>opěra O02</t>
  </si>
  <si>
    <t xml:space="preserve">přůčelí  zleva </t>
  </si>
  <si>
    <t>13,8+1,892</t>
  </si>
  <si>
    <t>3,8*2</t>
  </si>
  <si>
    <t xml:space="preserve">přůčelí  zprava </t>
  </si>
  <si>
    <t>13,02</t>
  </si>
  <si>
    <t>3,2*2</t>
  </si>
  <si>
    <t>985131211</t>
  </si>
  <si>
    <t>Očištění ploch stěn, rubu kleneb a podlah tryskání pískem sušeným</t>
  </si>
  <si>
    <t>1286832799</t>
  </si>
  <si>
    <t>985132111</t>
  </si>
  <si>
    <t>Očištění ploch líce kleneb a podhledů tlakovou vodou</t>
  </si>
  <si>
    <t>70437040</t>
  </si>
  <si>
    <t>klenby</t>
  </si>
  <si>
    <t>4,440*19,120</t>
  </si>
  <si>
    <t>4,995*19,120</t>
  </si>
  <si>
    <t>985132211</t>
  </si>
  <si>
    <t>Očištění ploch líce kleneb a podhledů tryskání pískem sušeným</t>
  </si>
  <si>
    <t>-1799108838</t>
  </si>
  <si>
    <t>1501179432</t>
  </si>
  <si>
    <t>opěra O01</t>
  </si>
  <si>
    <t>-1947330876</t>
  </si>
  <si>
    <t>336,755*0,5*0,05</t>
  </si>
  <si>
    <t>-613141021</t>
  </si>
  <si>
    <t>8,419*2,7</t>
  </si>
  <si>
    <t>-1678218150</t>
  </si>
  <si>
    <t>362066233</t>
  </si>
  <si>
    <t>985331213</t>
  </si>
  <si>
    <t>Dodatečné vlepování betonářské výztuže včetně vyvrtání a vyčištění otvoru chemickou maltou průměr výztuže 12 mm</t>
  </si>
  <si>
    <t>-1616061966</t>
  </si>
  <si>
    <t>0,3*2*78</t>
  </si>
  <si>
    <t>-340705364</t>
  </si>
  <si>
    <t>1764684901</t>
  </si>
  <si>
    <t>145,978*19</t>
  </si>
  <si>
    <t>440807165</t>
  </si>
  <si>
    <t>-798648042</t>
  </si>
  <si>
    <t>-645552048</t>
  </si>
  <si>
    <t>Poznámka k položce:_x000d_
dobrý přístup k mostu</t>
  </si>
  <si>
    <t>1769574508</t>
  </si>
  <si>
    <t>SO 20-05-02 - Propustek km 10,236 - zrušení</t>
  </si>
  <si>
    <t>1386245402</t>
  </si>
  <si>
    <t>4*0,02</t>
  </si>
  <si>
    <t>-392568430</t>
  </si>
  <si>
    <t xml:space="preserve">Vtok </t>
  </si>
  <si>
    <t>2*1</t>
  </si>
  <si>
    <t xml:space="preserve">výtok </t>
  </si>
  <si>
    <t>1283968184</t>
  </si>
  <si>
    <t>-514297732</t>
  </si>
  <si>
    <t>vykopání propustku</t>
  </si>
  <si>
    <t>2,51*6,990</t>
  </si>
  <si>
    <t xml:space="preserve">bourání stávající opěry </t>
  </si>
  <si>
    <t>0,561*6,990*-1</t>
  </si>
  <si>
    <t>1162238577</t>
  </si>
  <si>
    <t>2106196512</t>
  </si>
  <si>
    <t>13,624</t>
  </si>
  <si>
    <t>2043260651</t>
  </si>
  <si>
    <t>Poznámka k položce:_x000d_
celkem 21 km (např. skládka a recyklace ZPV CZ, Varnsdorf)</t>
  </si>
  <si>
    <t>13,624*11</t>
  </si>
  <si>
    <t>-1146044651</t>
  </si>
  <si>
    <t>13,624*2,0</t>
  </si>
  <si>
    <t>-879452394</t>
  </si>
  <si>
    <t xml:space="preserve">vykopání propustku </t>
  </si>
  <si>
    <t>58331200</t>
  </si>
  <si>
    <t>štěrkopísek netříděný zásypový</t>
  </si>
  <si>
    <t>-1113560494</t>
  </si>
  <si>
    <t>17,545*2,0</t>
  </si>
  <si>
    <t>181202305</t>
  </si>
  <si>
    <t>Úprava pláně na stavbách silnic a dálnic strojně na násypech se zhutněním</t>
  </si>
  <si>
    <t>-592026389</t>
  </si>
  <si>
    <t>46536103</t>
  </si>
  <si>
    <t>-872473084</t>
  </si>
  <si>
    <t>4*0,03</t>
  </si>
  <si>
    <t>-707788641</t>
  </si>
  <si>
    <t>970505297</t>
  </si>
  <si>
    <t>0,561*6,990</t>
  </si>
  <si>
    <t>962041211</t>
  </si>
  <si>
    <t>Bourání mostních konstrukcí zdiva a pilířů z prostého betonu</t>
  </si>
  <si>
    <t>965166082</t>
  </si>
  <si>
    <t>0,65*2,32</t>
  </si>
  <si>
    <t xml:space="preserve">čelo včetně jímky </t>
  </si>
  <si>
    <t>0,7*3,197</t>
  </si>
  <si>
    <t>1634221871</t>
  </si>
  <si>
    <t>římsa</t>
  </si>
  <si>
    <t>0,113*2,320</t>
  </si>
  <si>
    <t>0,113*3,197</t>
  </si>
  <si>
    <t xml:space="preserve">trouby </t>
  </si>
  <si>
    <t>(PI*0,235*0,235*6,990)*2</t>
  </si>
  <si>
    <t>(PI*0,175*0,175*6,990)*-2</t>
  </si>
  <si>
    <t>-111667251</t>
  </si>
  <si>
    <t>1468184217</t>
  </si>
  <si>
    <t>22,092*20</t>
  </si>
  <si>
    <t>325253705</t>
  </si>
  <si>
    <t>2039576781</t>
  </si>
  <si>
    <t>-1453056660</t>
  </si>
  <si>
    <t>1135133423</t>
  </si>
  <si>
    <t>22,092-8,241-4,087</t>
  </si>
  <si>
    <t>-1855958424</t>
  </si>
  <si>
    <t>Poznámka k položce:_x000d_
dobrý přístup, u přejezdu P3543 v km 10,244</t>
  </si>
  <si>
    <t>1721337866</t>
  </si>
  <si>
    <t>SO 20-05-03 - Propustek km 10,260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</si>
  <si>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</si>
  <si>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</si>
  <si>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</si>
  <si>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</si>
  <si>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</si>
  <si>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</si>
  <si>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</si>
  <si>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</si>
  <si>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-842575324</t>
  </si>
  <si>
    <t>-1439858585</t>
  </si>
  <si>
    <t>32*0,01</t>
  </si>
  <si>
    <t>284411735</t>
  </si>
  <si>
    <t>119001401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</si>
  <si>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</si>
  <si>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-1166527038</t>
  </si>
  <si>
    <t>SČVK</t>
  </si>
  <si>
    <t>1172492176</t>
  </si>
  <si>
    <t>Poznámka k položce:_x000d_
včetně případného přeložení do projektované polohy</t>
  </si>
  <si>
    <t xml:space="preserve">ČD TELEMATIKA a SSZT SŽDC </t>
  </si>
  <si>
    <t>1323619754</t>
  </si>
  <si>
    <t xml:space="preserve">pro troubu v silnici </t>
  </si>
  <si>
    <t>1,6*22</t>
  </si>
  <si>
    <t>10,4*10</t>
  </si>
  <si>
    <t>-1689218735</t>
  </si>
  <si>
    <t>131251102</t>
  </si>
  <si>
    <t>Hloubení nezapažených jam a zářezů strojně s urovnáním dna do předepsaného profilu a spádu v hornině třídy těžitelnosti I skupiny 3 přes 20 do 50 m3</t>
  </si>
  <si>
    <t>783856657</t>
  </si>
  <si>
    <t xml:space="preserve">pro vtokovou jímku </t>
  </si>
  <si>
    <t>4,5*3,5</t>
  </si>
  <si>
    <t>"pro výtokovou jímku</t>
  </si>
  <si>
    <t xml:space="preserve">pro jímku u zrušeného propustku </t>
  </si>
  <si>
    <t>5,7*3</t>
  </si>
  <si>
    <t>-1727634731</t>
  </si>
  <si>
    <t>139,200</t>
  </si>
  <si>
    <t>-243905318</t>
  </si>
  <si>
    <t>139,200*11</t>
  </si>
  <si>
    <t>-1820350054</t>
  </si>
  <si>
    <t>-2053186209</t>
  </si>
  <si>
    <t>(139,200+48,6)*2</t>
  </si>
  <si>
    <t>Zásyp sypaninou z jakékoliv horniny strojně s uložením výkopku ve vrstvách se zhutněním jam, šachet, rýh nebo kolem objektů v těchto vykopávkách</t>
  </si>
  <si>
    <t>1194634084</t>
  </si>
  <si>
    <t xml:space="preserve">výtoková jímka </t>
  </si>
  <si>
    <t>1,3*2,0*3</t>
  </si>
  <si>
    <t xml:space="preserve">vtoková jímka </t>
  </si>
  <si>
    <t>2,5*2*2</t>
  </si>
  <si>
    <t>2,7*2*2</t>
  </si>
  <si>
    <t>2,7*1</t>
  </si>
  <si>
    <t>1572171242</t>
  </si>
  <si>
    <t xml:space="preserve">pod kolejí </t>
  </si>
  <si>
    <t>7,65*10</t>
  </si>
  <si>
    <t xml:space="preserve">pod silnicí </t>
  </si>
  <si>
    <t>0,76*22</t>
  </si>
  <si>
    <t>-1970966330</t>
  </si>
  <si>
    <t>(31,3+76,5)*2,0</t>
  </si>
  <si>
    <t>2018163851</t>
  </si>
  <si>
    <t>16,720*1,9</t>
  </si>
  <si>
    <t>1754000125</t>
  </si>
  <si>
    <t>4,54*9,455</t>
  </si>
  <si>
    <t>jimka J2</t>
  </si>
  <si>
    <t>2,322*1,7*2</t>
  </si>
  <si>
    <t>2,322*1,5*2</t>
  </si>
  <si>
    <t>jímka J 1</t>
  </si>
  <si>
    <t>1,955*1,5*2</t>
  </si>
  <si>
    <t>1,955*2,1*2</t>
  </si>
  <si>
    <t>jímka J3</t>
  </si>
  <si>
    <t>1,596*1,3*2</t>
  </si>
  <si>
    <t>1,596*2,2*2</t>
  </si>
  <si>
    <t>1859351951</t>
  </si>
  <si>
    <t>477410245</t>
  </si>
  <si>
    <t>3,9</t>
  </si>
  <si>
    <t>774078761</t>
  </si>
  <si>
    <t>-463286472</t>
  </si>
  <si>
    <t>0,25*9,459*2</t>
  </si>
  <si>
    <t>-1707204506</t>
  </si>
  <si>
    <t>16467384</t>
  </si>
  <si>
    <t>284,4/1000</t>
  </si>
  <si>
    <t>334359115</t>
  </si>
  <si>
    <t xml:space="preserve">Výřez bednění pro prostup trub betonovou konstrukcí  DN 600</t>
  </si>
  <si>
    <t>-1584956000</t>
  </si>
  <si>
    <t>výřez DN 800</t>
  </si>
  <si>
    <t xml:space="preserve">výřez DN 400 </t>
  </si>
  <si>
    <t>380321662</t>
  </si>
  <si>
    <t xml:space="preserve">Kompletní konstrukce čistíren odpadních vod, nádrží, vodojemů, kanálů z betonu železového  bez výztuže a bednění bez zvýšených nároků na prostředí tř. C 30/37, tl. přes 150 do 300 mm</t>
  </si>
  <si>
    <t>-1224168503</t>
  </si>
  <si>
    <t>2,57+6,25</t>
  </si>
  <si>
    <t>380356231</t>
  </si>
  <si>
    <t xml:space="preserve">Bednění kompletních konstrukcí čistíren odpadních vod, nádrží, vodojemů, kanálů  konstrukcí neomítaných z betonu prostého nebo železového ploch rovinných zřízení</t>
  </si>
  <si>
    <t>273791224</t>
  </si>
  <si>
    <t>2,030*1,2*2</t>
  </si>
  <si>
    <t>2,030*1*2</t>
  </si>
  <si>
    <t>1,663*1,6*2</t>
  </si>
  <si>
    <t>1,663*1*2</t>
  </si>
  <si>
    <t>1,302*0,9*2</t>
  </si>
  <si>
    <t>1,302*1,8*2</t>
  </si>
  <si>
    <t>380356232</t>
  </si>
  <si>
    <t xml:space="preserve">Bednění kompletních konstrukcí čistíren odpadních vod, nádrží, vodojemů, kanálů  konstrukcí neomítaných z betonu prostého nebo železového ploch rovinných odstranění</t>
  </si>
  <si>
    <t>-2073678680</t>
  </si>
  <si>
    <t>380361006</t>
  </si>
  <si>
    <t xml:space="preserve">Výztuž kompletních konstrukcí čistíren odpadních vod, nádrží, vodojemů, kanálů  z oceli 10 505 (R) nebo BSt 500</t>
  </si>
  <si>
    <t>-819198334</t>
  </si>
  <si>
    <t>1307,708/1000</t>
  </si>
  <si>
    <t>429172111</t>
  </si>
  <si>
    <t>Oprava ocelových prvků mostních konstrukcí ztužidel, sedel pro centrické uložení mostnic, stoliček, diagonál, svislic, styčníkových plechů, chodníkových konzol, podlahových nosníků, kabelových žlabů a ostatních drobných prvků výroba šroubovaných nebo svařovaných, hmotnosti do 100 kg</t>
  </si>
  <si>
    <t>-650812060</t>
  </si>
  <si>
    <t>Jímka J 1</t>
  </si>
  <si>
    <t>Úhelník 100x50x8</t>
  </si>
  <si>
    <t>(1,34+1,34+1,14+1,14)*8,97</t>
  </si>
  <si>
    <t xml:space="preserve">plechy </t>
  </si>
  <si>
    <t>0,05*0,2*40*12</t>
  </si>
  <si>
    <t>Jímka J 2</t>
  </si>
  <si>
    <t>(1,74+1,74+1,14+1,14)*8,97</t>
  </si>
  <si>
    <t>0,05*0,2*40*14</t>
  </si>
  <si>
    <t>Jímka J 3</t>
  </si>
  <si>
    <t>(1,94+1,94+1,04+1,04)*8,97</t>
  </si>
  <si>
    <t>429172211</t>
  </si>
  <si>
    <t>Oprava ocelových prvků mostních konstrukcí ztužidel, sedel pro centrické uložení mostnic, stoliček, diagonál, svislic, styčníkových plechů, chodníkových konzol, podlahových nosníků, kabelových žlabů a ostatních drobných prvků montáž šroubovaných nebo svařovaných, hmotnosti do 100 kg</t>
  </si>
  <si>
    <t>-2098175890</t>
  </si>
  <si>
    <t>130105220</t>
  </si>
  <si>
    <t>úhelník ocelový nerovnostranný jakost 11 375 100x50x8mm</t>
  </si>
  <si>
    <t>-2022846594</t>
  </si>
  <si>
    <t>Poznámka k položce:_x000d_
Hmotnost: 8,90 kg/m</t>
  </si>
  <si>
    <t>(1,34+1,34+1,14+1,14)*8,97/1000</t>
  </si>
  <si>
    <t>(1,74+1,74+1,14+1,14)*8,97/1000</t>
  </si>
  <si>
    <t>(1,94+1,94+1,04+1,04)*8,97/1000</t>
  </si>
  <si>
    <t>13611218</t>
  </si>
  <si>
    <t>plech ocelový hladký jakost S235JR tl 5mm tabule</t>
  </si>
  <si>
    <t>-1698670626</t>
  </si>
  <si>
    <t>0,05*0,2*40*12/1000</t>
  </si>
  <si>
    <t>0,05*0,2*40*14/1000</t>
  </si>
  <si>
    <t>1781848898</t>
  </si>
  <si>
    <t>2,1*9,455*0,1</t>
  </si>
  <si>
    <t>pod jímky</t>
  </si>
  <si>
    <t>2,1*2,6*0,1</t>
  </si>
  <si>
    <t>2,1*2,2*0,1</t>
  </si>
  <si>
    <t>2,3*2,6*0,1</t>
  </si>
  <si>
    <t>451573111</t>
  </si>
  <si>
    <t>Lože pod potrubí, stoky a drobné objekty v otevřeném výkopu z písku a štěrkopísku do 63 mm</t>
  </si>
  <si>
    <t>-524405905</t>
  </si>
  <si>
    <t xml:space="preserve">lože pod troubou pod silnicí </t>
  </si>
  <si>
    <t>0,35*22</t>
  </si>
  <si>
    <t>1397834420</t>
  </si>
  <si>
    <t xml:space="preserve">v jimkách </t>
  </si>
  <si>
    <t>J1</t>
  </si>
  <si>
    <t>1,2*1</t>
  </si>
  <si>
    <t>J2</t>
  </si>
  <si>
    <t>1,0*1,6</t>
  </si>
  <si>
    <t>J3</t>
  </si>
  <si>
    <t>1,8*0,9</t>
  </si>
  <si>
    <t>-2126397186</t>
  </si>
  <si>
    <t>4,420*1,3*4,44/1000</t>
  </si>
  <si>
    <t>R0000001</t>
  </si>
  <si>
    <t>Rošt do rámu kompozitní na jímku</t>
  </si>
  <si>
    <t>1166610179</t>
  </si>
  <si>
    <t>Poznámka k položce:_x000d_
rošt kompozitní nosnost 5kN/m2včetně dílenské dokumentace a včetně šroubů</t>
  </si>
  <si>
    <t>1,6</t>
  </si>
  <si>
    <t>1,62</t>
  </si>
  <si>
    <t>R0000002</t>
  </si>
  <si>
    <t>2141545711</t>
  </si>
  <si>
    <t>2*3</t>
  </si>
  <si>
    <t>1535226389</t>
  </si>
  <si>
    <t>(1,34+1,34+1,14+1,14)*0,319</t>
  </si>
  <si>
    <t>0,05*0,2*12</t>
  </si>
  <si>
    <t>(1,74+1,74+1,14+1,14)*0,319</t>
  </si>
  <si>
    <t>0,05*0,2*14</t>
  </si>
  <si>
    <t>(1,94+1,94+1,04+1,04)*0,319</t>
  </si>
  <si>
    <t>2125595756</t>
  </si>
  <si>
    <t>5,720*1,517</t>
  </si>
  <si>
    <t>1925466879</t>
  </si>
  <si>
    <t>-566055796</t>
  </si>
  <si>
    <t>trouba patková DN 800 včetně výtokové:</t>
  </si>
  <si>
    <t>8+1</t>
  </si>
  <si>
    <t>Vtoková trouba železobetonová patková</t>
  </si>
  <si>
    <t>1214883239</t>
  </si>
  <si>
    <t>vtoková trouba patková DN 800:</t>
  </si>
  <si>
    <t>899501221</t>
  </si>
  <si>
    <t>Stupadla do šachet a drobných objektů ocelová s PE povlakem vidlicová pro přímé zabudování do hmoždinek</t>
  </si>
  <si>
    <t>-276419139</t>
  </si>
  <si>
    <t xml:space="preserve">do šachty na vtoku </t>
  </si>
  <si>
    <t xml:space="preserve">do šachty na vytoku </t>
  </si>
  <si>
    <t>919542111</t>
  </si>
  <si>
    <t xml:space="preserve">Zřízení propustku, podchodu, mostku nebo kanálu z trub ocelových rýhovaných  včetně montáže spojovacích prstenců, profilu kruhového DN do 800 mm</t>
  </si>
  <si>
    <t>-609994815</t>
  </si>
  <si>
    <t>21,580</t>
  </si>
  <si>
    <t>55314R001</t>
  </si>
  <si>
    <t>trouba ocelová flexibilní Pz s polymerovanou fólií z vlnitého plechu 300/2,0mm</t>
  </si>
  <si>
    <t>1975371656</t>
  </si>
  <si>
    <t>154275337</t>
  </si>
  <si>
    <t xml:space="preserve">do jímek </t>
  </si>
  <si>
    <t>-1339660041</t>
  </si>
  <si>
    <t>původní opěra včetně základu</t>
  </si>
  <si>
    <t>2,2*7,025</t>
  </si>
  <si>
    <t>1253387600</t>
  </si>
  <si>
    <t>1,530*1,495</t>
  </si>
  <si>
    <t xml:space="preserve">opěrná zídka na vtoku </t>
  </si>
  <si>
    <t>1,6*4,41</t>
  </si>
  <si>
    <t>-188085065</t>
  </si>
  <si>
    <t xml:space="preserve">stávající trubky </t>
  </si>
  <si>
    <t>(PI*0,235*0,235*7,6)*2</t>
  </si>
  <si>
    <t>(PI*0,175*0,175*7,635)*-2</t>
  </si>
  <si>
    <t>demolice na vtoku jimka</t>
  </si>
  <si>
    <t>0,36*1,495</t>
  </si>
  <si>
    <t>1,58*0,25*2*4</t>
  </si>
  <si>
    <t>-277708245</t>
  </si>
  <si>
    <t>-514174836</t>
  </si>
  <si>
    <t>71,145*20</t>
  </si>
  <si>
    <t>1752630287</t>
  </si>
  <si>
    <t>-408573943</t>
  </si>
  <si>
    <t>635172481</t>
  </si>
  <si>
    <t>1732073484</t>
  </si>
  <si>
    <t>71,145-20,550-11,678</t>
  </si>
  <si>
    <t>-7258277</t>
  </si>
  <si>
    <t>1034146517</t>
  </si>
  <si>
    <t>-173037923</t>
  </si>
  <si>
    <t>83,035*0,00035</t>
  </si>
  <si>
    <t>-158625444</t>
  </si>
  <si>
    <t>83,035*2</t>
  </si>
  <si>
    <t>521574287</t>
  </si>
  <si>
    <t>166,070*0,4/1000</t>
  </si>
  <si>
    <t>716925409</t>
  </si>
  <si>
    <t>666421535</t>
  </si>
  <si>
    <t>SO 20-05-04 - Propustek km 10,692</t>
  </si>
  <si>
    <t>-319369226</t>
  </si>
  <si>
    <t>8,8*3</t>
  </si>
  <si>
    <t>7,9*3</t>
  </si>
  <si>
    <t>-1159929023</t>
  </si>
  <si>
    <t>50,100*0,01</t>
  </si>
  <si>
    <t>113105113</t>
  </si>
  <si>
    <t xml:space="preserve">Rozebrání dlažeb z lomového kamene  s přemístěním hmot na skládku na vzdálenost do 3 m nebo s naložením na dopravní prostředek, kladených do cementové malty se spárami zalitými cementovou maltou</t>
  </si>
  <si>
    <t>892207961</t>
  </si>
  <si>
    <t xml:space="preserve">stávající dlažba </t>
  </si>
  <si>
    <t>5,04*0,615</t>
  </si>
  <si>
    <t>1,8*1,5</t>
  </si>
  <si>
    <t>-688455160</t>
  </si>
  <si>
    <t>7,1</t>
  </si>
  <si>
    <t>-1199224124</t>
  </si>
  <si>
    <t>165218503</t>
  </si>
  <si>
    <t>3*3</t>
  </si>
  <si>
    <t>9,3*1,25</t>
  </si>
  <si>
    <t>1999242989</t>
  </si>
  <si>
    <t>9,3*1,25*0,35</t>
  </si>
  <si>
    <t>pro čelo</t>
  </si>
  <si>
    <t>14*2,0</t>
  </si>
  <si>
    <t xml:space="preserve">pro troubu </t>
  </si>
  <si>
    <t>8,36*7</t>
  </si>
  <si>
    <t>-240293966</t>
  </si>
  <si>
    <t>-571899278</t>
  </si>
  <si>
    <t>5,21*4</t>
  </si>
  <si>
    <t>-1824371902</t>
  </si>
  <si>
    <t>doprava k přejezdu P3545 km 10,601</t>
  </si>
  <si>
    <t>222,858</t>
  </si>
  <si>
    <t>59,213</t>
  </si>
  <si>
    <t>-2104451429</t>
  </si>
  <si>
    <t>4,069+86,520+20,840</t>
  </si>
  <si>
    <t>1543557429</t>
  </si>
  <si>
    <t>111,429*11</t>
  </si>
  <si>
    <t>1667739819</t>
  </si>
  <si>
    <t>-202855595</t>
  </si>
  <si>
    <t>-926919023</t>
  </si>
  <si>
    <t>111,429*2</t>
  </si>
  <si>
    <t>-2121109036</t>
  </si>
  <si>
    <t>1,2*4</t>
  </si>
  <si>
    <t>-1793158954</t>
  </si>
  <si>
    <t>6,38*7</t>
  </si>
  <si>
    <t>2,55*5*-1</t>
  </si>
  <si>
    <t>-1300617160</t>
  </si>
  <si>
    <t>59,910*2,0</t>
  </si>
  <si>
    <t>4,8*2,0</t>
  </si>
  <si>
    <t>2128284331</t>
  </si>
  <si>
    <t>-716977070</t>
  </si>
  <si>
    <t>152581159</t>
  </si>
  <si>
    <t>20,625*0,03</t>
  </si>
  <si>
    <t>198689174</t>
  </si>
  <si>
    <t>-524727661</t>
  </si>
  <si>
    <t>4,54*5,835</t>
  </si>
  <si>
    <t>0,991*5,0*2</t>
  </si>
  <si>
    <t>0,94*1,2*2</t>
  </si>
  <si>
    <t>2,0*5</t>
  </si>
  <si>
    <t xml:space="preserve">jímka </t>
  </si>
  <si>
    <t>2,295*2,0*2</t>
  </si>
  <si>
    <t>2,295*1,5*2</t>
  </si>
  <si>
    <t>1367460148</t>
  </si>
  <si>
    <t>-47631698</t>
  </si>
  <si>
    <t>2,35</t>
  </si>
  <si>
    <t>-1334604863</t>
  </si>
  <si>
    <t>1468057636</t>
  </si>
  <si>
    <t>0,25*5,825*2</t>
  </si>
  <si>
    <t>677230465</t>
  </si>
  <si>
    <t>1195972138</t>
  </si>
  <si>
    <t>189,6/1000</t>
  </si>
  <si>
    <t>2006740939</t>
  </si>
  <si>
    <t>základy čela</t>
  </si>
  <si>
    <t>6,05</t>
  </si>
  <si>
    <t>647466806</t>
  </si>
  <si>
    <t>-942698119</t>
  </si>
  <si>
    <t xml:space="preserve">základ pod čelo na vtoku </t>
  </si>
  <si>
    <t>základy čel</t>
  </si>
  <si>
    <t>0,991*5*2</t>
  </si>
  <si>
    <t>1,2*0,991*2</t>
  </si>
  <si>
    <t>2065716778</t>
  </si>
  <si>
    <t>1895217926</t>
  </si>
  <si>
    <t>0,66</t>
  </si>
  <si>
    <t>-1944400939</t>
  </si>
  <si>
    <t>1026330851</t>
  </si>
  <si>
    <t>(0,1+0,3+0,807)*5,0</t>
  </si>
  <si>
    <t>-1697150264</t>
  </si>
  <si>
    <t>-438464510</t>
  </si>
  <si>
    <t>(46,2+39,930+58,8)*0,617/1000</t>
  </si>
  <si>
    <t>1383749211</t>
  </si>
  <si>
    <t>5,75</t>
  </si>
  <si>
    <t>616734955</t>
  </si>
  <si>
    <t>1210889047</t>
  </si>
  <si>
    <t>(1,462+1,466)*5,0</t>
  </si>
  <si>
    <t>1058230805</t>
  </si>
  <si>
    <t>1496645082</t>
  </si>
  <si>
    <t>výřez dn 800</t>
  </si>
  <si>
    <t>139494226</t>
  </si>
  <si>
    <t>(1277,321-89)/1000/2</t>
  </si>
  <si>
    <t>-1855718130</t>
  </si>
  <si>
    <t>0,75+3,1</t>
  </si>
  <si>
    <t>90137738</t>
  </si>
  <si>
    <t>2,053*2,0*2</t>
  </si>
  <si>
    <t>1,5*2,295*2</t>
  </si>
  <si>
    <t>2,053*1,0*2</t>
  </si>
  <si>
    <t>-747780833</t>
  </si>
  <si>
    <t>-926062749</t>
  </si>
  <si>
    <t>1082551448</t>
  </si>
  <si>
    <t>(1,640+1,640+1,140+1,140)*8,97</t>
  </si>
  <si>
    <t>283126567</t>
  </si>
  <si>
    <t>-2125531742</t>
  </si>
  <si>
    <t>(1,640+1,640+1,140+1,140)*8,97/1000</t>
  </si>
  <si>
    <t>1112232766</t>
  </si>
  <si>
    <t>2118874058</t>
  </si>
  <si>
    <t>2,1*5,64*0,1</t>
  </si>
  <si>
    <t xml:space="preserve">pod základ čela </t>
  </si>
  <si>
    <t>1,4*5*0,1</t>
  </si>
  <si>
    <t xml:space="preserve">pod vtokovou jímku </t>
  </si>
  <si>
    <t>1,850*2,0*0,1</t>
  </si>
  <si>
    <t>1808191713</t>
  </si>
  <si>
    <t>1,3*5</t>
  </si>
  <si>
    <t>-1534270429</t>
  </si>
  <si>
    <t>včetně prahů</t>
  </si>
  <si>
    <t>9,25*1,25</t>
  </si>
  <si>
    <t>1442344469</t>
  </si>
  <si>
    <t>1,5*1,0</t>
  </si>
  <si>
    <t>-798790545</t>
  </si>
  <si>
    <t>13,063*1,3*4,44/1000</t>
  </si>
  <si>
    <t>899809309</t>
  </si>
  <si>
    <t>1,1*1,6</t>
  </si>
  <si>
    <t>1321643138</t>
  </si>
  <si>
    <t>-1959827778</t>
  </si>
  <si>
    <t>(1,640+1,640+1,140+1,14)*0,319</t>
  </si>
  <si>
    <t>0,05*0,2*2*14</t>
  </si>
  <si>
    <t>263572355</t>
  </si>
  <si>
    <t>2,054*1,517</t>
  </si>
  <si>
    <t>-491171215</t>
  </si>
  <si>
    <t>875486782</t>
  </si>
  <si>
    <t>5+1</t>
  </si>
  <si>
    <t>-315950568</t>
  </si>
  <si>
    <t>-1463280749</t>
  </si>
  <si>
    <t xml:space="preserve">do šachty </t>
  </si>
  <si>
    <t>73445740</t>
  </si>
  <si>
    <t xml:space="preserve">vtok </t>
  </si>
  <si>
    <t>5*0,27</t>
  </si>
  <si>
    <t xml:space="preserve">Těsnění spáry betonové konstrukce pásy, profily, tmely  tmelem polyuretanovým spáry dilatační do 4,0 cm2</t>
  </si>
  <si>
    <t>-313117020</t>
  </si>
  <si>
    <t>1995038186</t>
  </si>
  <si>
    <t>1708173015</t>
  </si>
  <si>
    <t xml:space="preserve">opěry včetně základů </t>
  </si>
  <si>
    <t>1,65*4,695*2</t>
  </si>
  <si>
    <t>0,45*0,5*2</t>
  </si>
  <si>
    <t>0,2*0,5*2</t>
  </si>
  <si>
    <t xml:space="preserve">čela </t>
  </si>
  <si>
    <t>1,26*2,975</t>
  </si>
  <si>
    <t>0,96*2,855</t>
  </si>
  <si>
    <t>1606165415</t>
  </si>
  <si>
    <t>uložné prahy</t>
  </si>
  <si>
    <t>0,5*0,25*4,7*2</t>
  </si>
  <si>
    <t>0,27*4,7</t>
  </si>
  <si>
    <t>-387348628</t>
  </si>
  <si>
    <t>49,795+5,866+3,399</t>
  </si>
  <si>
    <t>983733256</t>
  </si>
  <si>
    <t>59,060*20</t>
  </si>
  <si>
    <t>1238882907</t>
  </si>
  <si>
    <t>-816267106</t>
  </si>
  <si>
    <t>-1012879992</t>
  </si>
  <si>
    <t>204217042</t>
  </si>
  <si>
    <t>-2072685238</t>
  </si>
  <si>
    <t xml:space="preserve">Poznámka k položce:_x000d_
dobrý přístup k mostnímu objektu (zleva  či z přejzdu P3545 v km 10,601)</t>
  </si>
  <si>
    <t>-829530319</t>
  </si>
  <si>
    <t>1157917220</t>
  </si>
  <si>
    <t>64,722*0,00035</t>
  </si>
  <si>
    <t>644635212</t>
  </si>
  <si>
    <t>64,722*2</t>
  </si>
  <si>
    <t>1240294240</t>
  </si>
  <si>
    <t>129,444*0,4/1000</t>
  </si>
  <si>
    <t>-708415961</t>
  </si>
  <si>
    <t>-1556437164</t>
  </si>
  <si>
    <t>SO 20-05-05 - Propustek km 10,777</t>
  </si>
  <si>
    <t>1907834092</t>
  </si>
  <si>
    <t>54,5*0,01</t>
  </si>
  <si>
    <t>-74157686</t>
  </si>
  <si>
    <t>11*3,5</t>
  </si>
  <si>
    <t>8*2</t>
  </si>
  <si>
    <t>-425060415</t>
  </si>
  <si>
    <t>-1859048163</t>
  </si>
  <si>
    <t xml:space="preserve">ČD telematika </t>
  </si>
  <si>
    <t xml:space="preserve">SŽDC SSZT </t>
  </si>
  <si>
    <t>-1040376236</t>
  </si>
  <si>
    <t>5,15*1,25</t>
  </si>
  <si>
    <t>6,9*1,25</t>
  </si>
  <si>
    <t>-374377233</t>
  </si>
  <si>
    <t>5,15*1,25*0,35</t>
  </si>
  <si>
    <t>6,9*1,25*0,35</t>
  </si>
  <si>
    <t xml:space="preserve">pro troubu včetně prahů </t>
  </si>
  <si>
    <t>7,6*9,4</t>
  </si>
  <si>
    <t>1735743753</t>
  </si>
  <si>
    <t>364613546</t>
  </si>
  <si>
    <t>71,440+5,272</t>
  </si>
  <si>
    <t>1900535859</t>
  </si>
  <si>
    <t>76,712*11</t>
  </si>
  <si>
    <t>-884981021</t>
  </si>
  <si>
    <t>-96124499</t>
  </si>
  <si>
    <t>929442215</t>
  </si>
  <si>
    <t>76,712*2</t>
  </si>
  <si>
    <t>-160069297</t>
  </si>
  <si>
    <t>5,9*8,6</t>
  </si>
  <si>
    <t>-2127289602</t>
  </si>
  <si>
    <t>50,740*2,0</t>
  </si>
  <si>
    <t>1471417565</t>
  </si>
  <si>
    <t>-1694760266</t>
  </si>
  <si>
    <t>-2008206943</t>
  </si>
  <si>
    <t>15,063*0,03</t>
  </si>
  <si>
    <t>-111453681</t>
  </si>
  <si>
    <t>-813986867</t>
  </si>
  <si>
    <t>4,54*8,3</t>
  </si>
  <si>
    <t>prahy</t>
  </si>
  <si>
    <t>0,7*1,6*2*2</t>
  </si>
  <si>
    <t>0,7*0,4*2*2</t>
  </si>
  <si>
    <t>2039518035</t>
  </si>
  <si>
    <t>-139297798</t>
  </si>
  <si>
    <t>4,65</t>
  </si>
  <si>
    <t>0,7*0,4*1,6*-1*2</t>
  </si>
  <si>
    <t xml:space="preserve">zesílení desky </t>
  </si>
  <si>
    <t>1,15</t>
  </si>
  <si>
    <t>-1395279018</t>
  </si>
  <si>
    <t>-920551845</t>
  </si>
  <si>
    <t>0,25*8,095*2</t>
  </si>
  <si>
    <t>0,25*1,6*2</t>
  </si>
  <si>
    <t xml:space="preserve">zesílení desky základu </t>
  </si>
  <si>
    <t>1,14*2,1*4</t>
  </si>
  <si>
    <t>-945390632</t>
  </si>
  <si>
    <t>-926565732</t>
  </si>
  <si>
    <t>237/1000</t>
  </si>
  <si>
    <t>-1808078311</t>
  </si>
  <si>
    <t>0,7*0,4*1,6*2</t>
  </si>
  <si>
    <t>1767975431</t>
  </si>
  <si>
    <t>-833315234</t>
  </si>
  <si>
    <t>-1820877757</t>
  </si>
  <si>
    <t>274361116</t>
  </si>
  <si>
    <t>Výztuž základových konstrukcí pasů, prahů, věnců a ostruh z betonářské oceli 10 505 (R) nebo BSt 500</t>
  </si>
  <si>
    <t>-1065553456</t>
  </si>
  <si>
    <t>234,602/1000</t>
  </si>
  <si>
    <t>-1167644871</t>
  </si>
  <si>
    <t>-934084289</t>
  </si>
  <si>
    <t>15,063*1,3*4,44/1000</t>
  </si>
  <si>
    <t>1617527280</t>
  </si>
  <si>
    <t>2,2*8,095*0,1</t>
  </si>
  <si>
    <t>pod základy prahů</t>
  </si>
  <si>
    <t>0,7*1,6*0,1</t>
  </si>
  <si>
    <t>956894334</t>
  </si>
  <si>
    <t>-190601955</t>
  </si>
  <si>
    <t>-1964059486</t>
  </si>
  <si>
    <t>1029166514</t>
  </si>
  <si>
    <t>trouba patková DN 800:</t>
  </si>
  <si>
    <t>Šikmá vtoková ŽB. trouba patková DN 800</t>
  </si>
  <si>
    <t>-718973686</t>
  </si>
  <si>
    <t>vtoková trouba patková dl cca 1,5m DN 800:</t>
  </si>
  <si>
    <t>Šikmá výtoková ŽB. trouba patková DN 800</t>
  </si>
  <si>
    <t>811362670</t>
  </si>
  <si>
    <t>výtoková trouba patková dl cca 1,5m DN 800:</t>
  </si>
  <si>
    <t>1692568787</t>
  </si>
  <si>
    <t>zleva</t>
  </si>
  <si>
    <t>2*3,14*0,6*0,27</t>
  </si>
  <si>
    <t>-995513959</t>
  </si>
  <si>
    <t>2*3,14*0,6</t>
  </si>
  <si>
    <t>-1275448238</t>
  </si>
  <si>
    <t>-346165013</t>
  </si>
  <si>
    <t xml:space="preserve">stavající opěra a základy </t>
  </si>
  <si>
    <t>1,49*6,090</t>
  </si>
  <si>
    <t>1804762031</t>
  </si>
  <si>
    <t xml:space="preserve">čela včetně říms </t>
  </si>
  <si>
    <t>1,48*2,560*2</t>
  </si>
  <si>
    <t>966008113</t>
  </si>
  <si>
    <t xml:space="preserve">Bourání trubního propustku  s odklizením a uložením vybouraného materiálu na skládku na vzdálenost do 3 m nebo s naložením na dopravní prostředek z trub DN přes 500 do 800 mm</t>
  </si>
  <si>
    <t>-907964385</t>
  </si>
  <si>
    <t>stávající propustek včetně betonového lože a obetonávky</t>
  </si>
  <si>
    <t>6,090</t>
  </si>
  <si>
    <t>-868230207</t>
  </si>
  <si>
    <t>-815968345</t>
  </si>
  <si>
    <t>53,296*20</t>
  </si>
  <si>
    <t>256756389</t>
  </si>
  <si>
    <t>-1656262366</t>
  </si>
  <si>
    <t>-2114503094</t>
  </si>
  <si>
    <t>53,296-18,187</t>
  </si>
  <si>
    <t>783133451</t>
  </si>
  <si>
    <t>Poznámka k položce:_x000d_
dobrý přístup k mostnímu objektu (u přejzdu P3546 v km 10,798)</t>
  </si>
  <si>
    <t>-135703600</t>
  </si>
  <si>
    <t>1611220540</t>
  </si>
  <si>
    <t>43,282*0,00035</t>
  </si>
  <si>
    <t>439056706</t>
  </si>
  <si>
    <t>43,282*2</t>
  </si>
  <si>
    <t>-198083969</t>
  </si>
  <si>
    <t>86,564*0,4/1000</t>
  </si>
  <si>
    <t>-1673843539</t>
  </si>
  <si>
    <t>971018680</t>
  </si>
  <si>
    <t>SO 20-05-06 - Propustek km 11,209</t>
  </si>
  <si>
    <t xml:space="preserve">    9 - Ostatní konstrukce a práce-bourání</t>
  </si>
  <si>
    <t>1143760283</t>
  </si>
  <si>
    <t>8*2,5</t>
  </si>
  <si>
    <t>21,4*6</t>
  </si>
  <si>
    <t>243486062</t>
  </si>
  <si>
    <t>148,4*0,02</t>
  </si>
  <si>
    <t>-1977843291</t>
  </si>
  <si>
    <t xml:space="preserve">ČD TELEMATIKA </t>
  </si>
  <si>
    <t>568393232</t>
  </si>
  <si>
    <t>16,5*1,25</t>
  </si>
  <si>
    <t>53,288*1,25</t>
  </si>
  <si>
    <t>-363158174</t>
  </si>
  <si>
    <t xml:space="preserve">vlevo na výtoku </t>
  </si>
  <si>
    <t>4,04*(21,340-5,940)</t>
  </si>
  <si>
    <t xml:space="preserve">vpravo - vtok </t>
  </si>
  <si>
    <t>16,4*1,2*0,35</t>
  </si>
  <si>
    <t>36893625</t>
  </si>
  <si>
    <t>Poznámka k položce:_x000d_
z důvodu špatného přístupu k objektu (např. k přejezdu P 3547 v km 11,542)</t>
  </si>
  <si>
    <t>k přejezdu P 3547,km 11,542</t>
  </si>
  <si>
    <t>138,208</t>
  </si>
  <si>
    <t>23,856</t>
  </si>
  <si>
    <t>-1403683340</t>
  </si>
  <si>
    <t>69,104</t>
  </si>
  <si>
    <t>748456910</t>
  </si>
  <si>
    <t>Poznámka k položce:_x000d_
celkem 22 km (např. skládka a recyklace ZPV CZ, Varnsdorf)</t>
  </si>
  <si>
    <t>69,104*12</t>
  </si>
  <si>
    <t>-408871989</t>
  </si>
  <si>
    <t>-647371811</t>
  </si>
  <si>
    <t>69,104*2</t>
  </si>
  <si>
    <t>-1388351992</t>
  </si>
  <si>
    <t>3,0172*(21,340-5,940)</t>
  </si>
  <si>
    <t>-163010168</t>
  </si>
  <si>
    <t>46,465*2,0</t>
  </si>
  <si>
    <t>-1594317289</t>
  </si>
  <si>
    <t>-45555488</t>
  </si>
  <si>
    <t>87,235*0,03</t>
  </si>
  <si>
    <t>1101863372</t>
  </si>
  <si>
    <t>-1284959929</t>
  </si>
  <si>
    <t>1386073400</t>
  </si>
  <si>
    <t>0,2*0,24*7</t>
  </si>
  <si>
    <t>2075830081</t>
  </si>
  <si>
    <t>0,336</t>
  </si>
  <si>
    <t>-2007783873</t>
  </si>
  <si>
    <t>16,5*1,2</t>
  </si>
  <si>
    <t>53,288*1,2</t>
  </si>
  <si>
    <t>1381822109</t>
  </si>
  <si>
    <t>83,746*1,3*4,44/1000</t>
  </si>
  <si>
    <t>-20662725</t>
  </si>
  <si>
    <t>(14,81+17,82)*0,274</t>
  </si>
  <si>
    <t>7,42*0,314</t>
  </si>
  <si>
    <t>0,2*0,24*2*7</t>
  </si>
  <si>
    <t>1369488498</t>
  </si>
  <si>
    <t>1,517*11,943</t>
  </si>
  <si>
    <t>1947609209</t>
  </si>
  <si>
    <t>5,94</t>
  </si>
  <si>
    <t>4,935</t>
  </si>
  <si>
    <t>438167963</t>
  </si>
  <si>
    <t>428524977</t>
  </si>
  <si>
    <t>94,75/1000</t>
  </si>
  <si>
    <t>114,05/1000</t>
  </si>
  <si>
    <t>1127667834</t>
  </si>
  <si>
    <t>88,30/1000</t>
  </si>
  <si>
    <t>1723742448</t>
  </si>
  <si>
    <t>42,21/1000</t>
  </si>
  <si>
    <t>-900656089</t>
  </si>
  <si>
    <t xml:space="preserve">římsy čel tabulkou </t>
  </si>
  <si>
    <t>938902412</t>
  </si>
  <si>
    <t>Čištění propustků s odstraněním travnatého porostu nebo nánosu, s naložením na dopravní prostředek nebo s přemístěním na hromady na vzdálenost do 20 m strojně tlakovou vodou tloušťky nánosu do 25% průměru propustku přes 500 do 1000 mm</t>
  </si>
  <si>
    <t>784947436</t>
  </si>
  <si>
    <t>-1921557251</t>
  </si>
  <si>
    <t>963015141</t>
  </si>
  <si>
    <t xml:space="preserve">Demontáž prefabrikovaných krycích desek kanálů, šachet nebo žump  hmotnosti do 0,5 t</t>
  </si>
  <si>
    <t>921350154</t>
  </si>
  <si>
    <t xml:space="preserve">demontáž pražců </t>
  </si>
  <si>
    <t>963015171</t>
  </si>
  <si>
    <t xml:space="preserve">Demontáž prefabrikovaných krycích desek kanálů, šachet nebo žump  hmotnosti do 4,0 t</t>
  </si>
  <si>
    <t>-949265505</t>
  </si>
  <si>
    <t xml:space="preserve">demontáž prefabrikátů na levé straně </t>
  </si>
  <si>
    <t>5+5</t>
  </si>
  <si>
    <t>-1075804233</t>
  </si>
  <si>
    <t>"čela</t>
  </si>
  <si>
    <t>4,6</t>
  </si>
  <si>
    <t>vtok</t>
  </si>
  <si>
    <t>2,73</t>
  </si>
  <si>
    <t>1,14*5,940</t>
  </si>
  <si>
    <t>1,14*4,935</t>
  </si>
  <si>
    <t xml:space="preserve">zídky </t>
  </si>
  <si>
    <t>2,5</t>
  </si>
  <si>
    <t>1,2*2</t>
  </si>
  <si>
    <t>0,9</t>
  </si>
  <si>
    <t>0,65*2</t>
  </si>
  <si>
    <t>-370460323</t>
  </si>
  <si>
    <t>-1414928998</t>
  </si>
  <si>
    <t xml:space="preserve">odhad 20% z celkové plochy </t>
  </si>
  <si>
    <t>7,1*0,5*0,2</t>
  </si>
  <si>
    <t>-2129271120</t>
  </si>
  <si>
    <t>0,710*2,7</t>
  </si>
  <si>
    <t>-349219971</t>
  </si>
  <si>
    <t>289225401</t>
  </si>
  <si>
    <t>-1949179261</t>
  </si>
  <si>
    <t xml:space="preserve">čela 50% plochy </t>
  </si>
  <si>
    <t>4,6*0,5</t>
  </si>
  <si>
    <t>2,73*0,5</t>
  </si>
  <si>
    <t>1,14*5,940*0,5</t>
  </si>
  <si>
    <t>1,14*4,935*0,5</t>
  </si>
  <si>
    <t>-2041953018</t>
  </si>
  <si>
    <t>-690323395</t>
  </si>
  <si>
    <t>-977664458</t>
  </si>
  <si>
    <t>1314561380</t>
  </si>
  <si>
    <t>-1729350334</t>
  </si>
  <si>
    <t>24,752*21</t>
  </si>
  <si>
    <t>539061572</t>
  </si>
  <si>
    <t>z důvodu špatného přístupu k objektu (např. k přejezdu P 3547 v km 11,542) naložení i na mezideponii:</t>
  </si>
  <si>
    <t>2*24,752</t>
  </si>
  <si>
    <t>-925063075</t>
  </si>
  <si>
    <t>23,856-19,260</t>
  </si>
  <si>
    <t>-523542446</t>
  </si>
  <si>
    <t>16,380+2,880</t>
  </si>
  <si>
    <t>-1984151054</t>
  </si>
  <si>
    <t>-2066216223</t>
  </si>
  <si>
    <t>SO 20-05-07 - Most km 12,357</t>
  </si>
  <si>
    <t xml:space="preserve">    2 -  Zakládání</t>
  </si>
  <si>
    <t>-1887005836</t>
  </si>
  <si>
    <t>6*6*4</t>
  </si>
  <si>
    <t>-2066293187</t>
  </si>
  <si>
    <t>144*0,03</t>
  </si>
  <si>
    <t>291227498</t>
  </si>
  <si>
    <t>-756331354</t>
  </si>
  <si>
    <t>1,0*1,0*2</t>
  </si>
  <si>
    <t>6,5*1,2</t>
  </si>
  <si>
    <t>4,4*1,2</t>
  </si>
  <si>
    <t>-882702822</t>
  </si>
  <si>
    <t xml:space="preserve">pro desku - spřaženou </t>
  </si>
  <si>
    <t>4,5*4,3</t>
  </si>
  <si>
    <t>ve výbězích pro plovoucí desky</t>
  </si>
  <si>
    <t>3,6*8,97</t>
  </si>
  <si>
    <t>4,4*8,97</t>
  </si>
  <si>
    <t xml:space="preserve">přechody z gabionů </t>
  </si>
  <si>
    <t>2,96*4*4</t>
  </si>
  <si>
    <t xml:space="preserve">pro dlažbu za křídlech </t>
  </si>
  <si>
    <t>1,0*1,0*2*0,35</t>
  </si>
  <si>
    <t>6,5*1,2*0,35</t>
  </si>
  <si>
    <t>4,4*1,2*0,35</t>
  </si>
  <si>
    <t>-27243685</t>
  </si>
  <si>
    <t>10*1*1</t>
  </si>
  <si>
    <t>1008858339</t>
  </si>
  <si>
    <t>143,748</t>
  </si>
  <si>
    <t>775473789</t>
  </si>
  <si>
    <t>Poznámka k položce:_x000d_
celkem 23 km (např. skládka a recyklace ZPV CZ, Varnsdorf)</t>
  </si>
  <si>
    <t>146,748*13</t>
  </si>
  <si>
    <t>-36178235</t>
  </si>
  <si>
    <t>pod desky</t>
  </si>
  <si>
    <t>8,5*5</t>
  </si>
  <si>
    <t>7,7*8,97*2</t>
  </si>
  <si>
    <t>-657311011</t>
  </si>
  <si>
    <t>143,748*2</t>
  </si>
  <si>
    <t>422134230</t>
  </si>
  <si>
    <t>2,26*8,97*2</t>
  </si>
  <si>
    <t xml:space="preserve">přechody  </t>
  </si>
  <si>
    <t>1,85*4*3</t>
  </si>
  <si>
    <t>2130157451</t>
  </si>
  <si>
    <t>62,744*1,9</t>
  </si>
  <si>
    <t>-1095420185</t>
  </si>
  <si>
    <t>1455221034</t>
  </si>
  <si>
    <t>15,080*0,015</t>
  </si>
  <si>
    <t>-483892821</t>
  </si>
  <si>
    <t>-12809216</t>
  </si>
  <si>
    <t xml:space="preserve">nátěr přechodů </t>
  </si>
  <si>
    <t>(2,93+1,95)*4,0*4/2</t>
  </si>
  <si>
    <t>(1,447+2,503)*4,0*4/2</t>
  </si>
  <si>
    <t>1819921748</t>
  </si>
  <si>
    <t>70,640</t>
  </si>
  <si>
    <t>2038144802</t>
  </si>
  <si>
    <t>8,97*2</t>
  </si>
  <si>
    <t>494044962</t>
  </si>
  <si>
    <t>156,6</t>
  </si>
  <si>
    <t>271572211</t>
  </si>
  <si>
    <t>Podsyp pod základové konstrukce se zhutněním a urovnáním povrchu ze štěrkopísku netříděného</t>
  </si>
  <si>
    <t>-652212105</t>
  </si>
  <si>
    <t xml:space="preserve">pod gabiony </t>
  </si>
  <si>
    <t>5,2*0,15*4</t>
  </si>
  <si>
    <t>1413782495</t>
  </si>
  <si>
    <t>15*4,0</t>
  </si>
  <si>
    <t>638594439</t>
  </si>
  <si>
    <t>18,018*4,565*0,1</t>
  </si>
  <si>
    <t>12,37*0,8*4*0,15</t>
  </si>
  <si>
    <t>-1025349906</t>
  </si>
  <si>
    <t xml:space="preserve">římsy zídek </t>
  </si>
  <si>
    <t>1,95</t>
  </si>
  <si>
    <t>-1265124005</t>
  </si>
  <si>
    <t>2139260744</t>
  </si>
  <si>
    <t>(0,08+0,275+0,3+0,08)*8,3*2</t>
  </si>
  <si>
    <t>0,13*3*2</t>
  </si>
  <si>
    <t>(0,08+0,3+0,275+0,06)*4*4</t>
  </si>
  <si>
    <t>-1201734858</t>
  </si>
  <si>
    <t>39725367</t>
  </si>
  <si>
    <t>198,254/1000</t>
  </si>
  <si>
    <t xml:space="preserve">římsy přechodů </t>
  </si>
  <si>
    <t>(152,320+156,80)*0,617/1000</t>
  </si>
  <si>
    <t>969663842</t>
  </si>
  <si>
    <t xml:space="preserve">základy zídek </t>
  </si>
  <si>
    <t>11,15</t>
  </si>
  <si>
    <t xml:space="preserve">dříky zídek </t>
  </si>
  <si>
    <t>6,65</t>
  </si>
  <si>
    <t>-763019028</t>
  </si>
  <si>
    <t>-1484059241</t>
  </si>
  <si>
    <t>835110630</t>
  </si>
  <si>
    <t>2007721351</t>
  </si>
  <si>
    <t>(2692,591+22,626+277,223+307,016)/1000</t>
  </si>
  <si>
    <t>(152,320+156,80)*0,617/1000*-1</t>
  </si>
  <si>
    <t>-1782366077</t>
  </si>
  <si>
    <t>628826568</t>
  </si>
  <si>
    <t>13,9+2,30</t>
  </si>
  <si>
    <t>-1610166183</t>
  </si>
  <si>
    <t>421351111</t>
  </si>
  <si>
    <t xml:space="preserve">Bednění deskových konstrukcí mostů z betonu železového nebo předpjatého  zřízení přesahu spřažené mostovky šíře do 600 mm</t>
  </si>
  <si>
    <t>213254866</t>
  </si>
  <si>
    <t>0,315*8,3</t>
  </si>
  <si>
    <t>0,275*8,3</t>
  </si>
  <si>
    <t>1777280976</t>
  </si>
  <si>
    <t>(0,425+0,38+0,46)*8,3</t>
  </si>
  <si>
    <t>(0,415+0,380+0,46)*8,3</t>
  </si>
  <si>
    <t>670928180</t>
  </si>
  <si>
    <t>1,9*3</t>
  </si>
  <si>
    <t>421351211</t>
  </si>
  <si>
    <t xml:space="preserve">Bednění deskových konstrukcí mostů z betonu železového nebo předpjatého  odstranění přesahu spřažené mostovky šíře do 600 mm</t>
  </si>
  <si>
    <t>350738716</t>
  </si>
  <si>
    <t>-2027714294</t>
  </si>
  <si>
    <t>867616511</t>
  </si>
  <si>
    <t>-169167326</t>
  </si>
  <si>
    <t>(2212,625-198,254)/1000</t>
  </si>
  <si>
    <t>451315125</t>
  </si>
  <si>
    <t xml:space="preserve">Podkladní a výplňové vrstvy z betonu prostého  tloušťky do 150 mm, z betonu C 16/20</t>
  </si>
  <si>
    <t>620649632</t>
  </si>
  <si>
    <t xml:space="preserve">pod základy přechodů </t>
  </si>
  <si>
    <t>1,8*4,150*4</t>
  </si>
  <si>
    <t>-1610848500</t>
  </si>
  <si>
    <t>0,2*0,24*20</t>
  </si>
  <si>
    <t>-1442577185</t>
  </si>
  <si>
    <t>0,960</t>
  </si>
  <si>
    <t>700734252</t>
  </si>
  <si>
    <t>6,10</t>
  </si>
  <si>
    <t>1345215296</t>
  </si>
  <si>
    <t>8,3*4,67</t>
  </si>
  <si>
    <t>1407031157</t>
  </si>
  <si>
    <t>15,080*1,33*4,44/1000</t>
  </si>
  <si>
    <t>721,6/1000</t>
  </si>
  <si>
    <t>1902705231</t>
  </si>
  <si>
    <t>1182960287</t>
  </si>
  <si>
    <t>(49,56+36,36)*0,274</t>
  </si>
  <si>
    <t>21,20*0,314</t>
  </si>
  <si>
    <t>0,2*0,24*2*20</t>
  </si>
  <si>
    <t>-1047489359</t>
  </si>
  <si>
    <t>1,517*32,119</t>
  </si>
  <si>
    <t>-1852021186</t>
  </si>
  <si>
    <t>17,4</t>
  </si>
  <si>
    <t>přechod</t>
  </si>
  <si>
    <t>8,7*4</t>
  </si>
  <si>
    <t>1614549130</t>
  </si>
  <si>
    <t>14,350*2</t>
  </si>
  <si>
    <t>-351175366</t>
  </si>
  <si>
    <t>-657891449</t>
  </si>
  <si>
    <t>317,18/1000</t>
  </si>
  <si>
    <t>232,70/1000</t>
  </si>
  <si>
    <t>1715521350</t>
  </si>
  <si>
    <t>252,28/1000</t>
  </si>
  <si>
    <t>-263837323</t>
  </si>
  <si>
    <t>120,6/1000</t>
  </si>
  <si>
    <t>1620117098</t>
  </si>
  <si>
    <t xml:space="preserve">mezi NK </t>
  </si>
  <si>
    <t>2,23</t>
  </si>
  <si>
    <t xml:space="preserve">mezi přechodem a NK </t>
  </si>
  <si>
    <t>1,475*4</t>
  </si>
  <si>
    <t>-1214221377</t>
  </si>
  <si>
    <t>1580805723</t>
  </si>
  <si>
    <t>5,22*4,99*2</t>
  </si>
  <si>
    <t>11,2*2</t>
  </si>
  <si>
    <t>-714897422</t>
  </si>
  <si>
    <t>99,496*30</t>
  </si>
  <si>
    <t>545422213</t>
  </si>
  <si>
    <t>99,496</t>
  </si>
  <si>
    <t>1688886471</t>
  </si>
  <si>
    <t>(3,455-1,7)*3,940*4,565</t>
  </si>
  <si>
    <t>-215617452</t>
  </si>
  <si>
    <t>31,566*30</t>
  </si>
  <si>
    <t>-781553222</t>
  </si>
  <si>
    <t>31,566</t>
  </si>
  <si>
    <t>1791316665</t>
  </si>
  <si>
    <t>582767820</t>
  </si>
  <si>
    <t xml:space="preserve">pručelí včetně římsy </t>
  </si>
  <si>
    <t>0,545*7,88</t>
  </si>
  <si>
    <t>0,610*8,105</t>
  </si>
  <si>
    <t xml:space="preserve">části křídel </t>
  </si>
  <si>
    <t>0,15*1*4</t>
  </si>
  <si>
    <t>-1919557756</t>
  </si>
  <si>
    <t>7,880+8,105</t>
  </si>
  <si>
    <t>988290438</t>
  </si>
  <si>
    <t>1,485*4,565*2</t>
  </si>
  <si>
    <t>13,39*2</t>
  </si>
  <si>
    <t>12,2*2</t>
  </si>
  <si>
    <t xml:space="preserve">přůčelí </t>
  </si>
  <si>
    <t>11,5*2</t>
  </si>
  <si>
    <t>1126041603</t>
  </si>
  <si>
    <t>1216547881</t>
  </si>
  <si>
    <t>klenba</t>
  </si>
  <si>
    <t>6,190*4,565</t>
  </si>
  <si>
    <t>792416172</t>
  </si>
  <si>
    <t>1519311435</t>
  </si>
  <si>
    <t xml:space="preserve">25% z celkové plochy </t>
  </si>
  <si>
    <t>1,485*4,565*2*0,25</t>
  </si>
  <si>
    <t>6,190*4,565*0,25</t>
  </si>
  <si>
    <t>13,39*2*0,25</t>
  </si>
  <si>
    <t>12,2*2*0,25</t>
  </si>
  <si>
    <t>11,5*2*0,25</t>
  </si>
  <si>
    <t>-1818369407</t>
  </si>
  <si>
    <t xml:space="preserve">odhad 15% z celkové plochy </t>
  </si>
  <si>
    <t>1,485*4,565*2*0,5*0,15</t>
  </si>
  <si>
    <t>6,190*4,565*0,5*0,15</t>
  </si>
  <si>
    <t>13,39*2*0,5*0,15</t>
  </si>
  <si>
    <t>12,2*2*0,5*0,15</t>
  </si>
  <si>
    <t>11,5*2*0,5*0,15</t>
  </si>
  <si>
    <t>-2041255089</t>
  </si>
  <si>
    <t>8,7*2,7</t>
  </si>
  <si>
    <t>-1706754569</t>
  </si>
  <si>
    <t>-581124989</t>
  </si>
  <si>
    <t>1100163028</t>
  </si>
  <si>
    <t>2029285076</t>
  </si>
  <si>
    <t>1592896779</t>
  </si>
  <si>
    <t>56,774*22</t>
  </si>
  <si>
    <t>1090562457</t>
  </si>
  <si>
    <t>-1344884257</t>
  </si>
  <si>
    <t>1480200129</t>
  </si>
  <si>
    <t>1260729944</t>
  </si>
  <si>
    <t>Poznámka k položce:_x000d_
Zhotovení Np - nátěr bet.konstrukcí ve styku se zeminou</t>
  </si>
  <si>
    <t>-1237835899</t>
  </si>
  <si>
    <t>(0,4*70,640)/1000</t>
  </si>
  <si>
    <t>1745113173</t>
  </si>
  <si>
    <t>Poznámka k položce:_x000d_
Zhotovení 2x Na - nátěr bet.konstrukcí ve styku se zeminou</t>
  </si>
  <si>
    <t>70,640*2</t>
  </si>
  <si>
    <t>373877849</t>
  </si>
  <si>
    <t>70,640*0,4/1000</t>
  </si>
  <si>
    <t>131654931</t>
  </si>
  <si>
    <t>vana</t>
  </si>
  <si>
    <t>5,44*8,3</t>
  </si>
  <si>
    <t>6*6,4*2</t>
  </si>
  <si>
    <t>371133030</t>
  </si>
  <si>
    <t>566203145</t>
  </si>
  <si>
    <t>-1571141089</t>
  </si>
  <si>
    <t>1735512978</t>
  </si>
  <si>
    <t>SO 20-05-08 - Propustek km 13,140</t>
  </si>
  <si>
    <t>-2010159209</t>
  </si>
  <si>
    <t>8*3</t>
  </si>
  <si>
    <t>852749502</t>
  </si>
  <si>
    <t>42*0,01</t>
  </si>
  <si>
    <t>114203104</t>
  </si>
  <si>
    <t>Rozebrání dlažeb nebo záhozů s naložením na dopravní prostředek záhozů, rovnanin a soustřeďovacích staveb provedených na sucho</t>
  </si>
  <si>
    <t>358413772</t>
  </si>
  <si>
    <t>0,9*5,6</t>
  </si>
  <si>
    <t>-1517854888</t>
  </si>
  <si>
    <t>-1172846049</t>
  </si>
  <si>
    <t>-1480691833</t>
  </si>
  <si>
    <t>5,6*2,68</t>
  </si>
  <si>
    <t>na vtoku</t>
  </si>
  <si>
    <t>8,35*1,15</t>
  </si>
  <si>
    <t>-1097672822</t>
  </si>
  <si>
    <t>5,6*2,68*0,35</t>
  </si>
  <si>
    <t>8,35*1,15*0,35</t>
  </si>
  <si>
    <t>pro čela</t>
  </si>
  <si>
    <t>15*1,5</t>
  </si>
  <si>
    <t>15,2*1,5</t>
  </si>
  <si>
    <t>7,5*4,195</t>
  </si>
  <si>
    <t>-1903250565</t>
  </si>
  <si>
    <t>-1619438365</t>
  </si>
  <si>
    <t>Poznámka k položce:_x000d_
z důvodu špatného přístupu k objektu (např. k přejezdu P 3549 v km 14,031)</t>
  </si>
  <si>
    <t>170,754</t>
  </si>
  <si>
    <t>36,063</t>
  </si>
  <si>
    <t>1322796568</t>
  </si>
  <si>
    <t>76,763+8,614</t>
  </si>
  <si>
    <t>397741244</t>
  </si>
  <si>
    <t>85,377*13</t>
  </si>
  <si>
    <t>1993324516</t>
  </si>
  <si>
    <t>-1880412465</t>
  </si>
  <si>
    <t>2036895600</t>
  </si>
  <si>
    <t>5,6*0,6</t>
  </si>
  <si>
    <t>8,35*1,25</t>
  </si>
  <si>
    <t>74771978</t>
  </si>
  <si>
    <t>85,377*2</t>
  </si>
  <si>
    <t>239491169</t>
  </si>
  <si>
    <t>5,61*4,195</t>
  </si>
  <si>
    <t>2,4*5,6*-1</t>
  </si>
  <si>
    <t>11,9*1,5</t>
  </si>
  <si>
    <t>2,4*5*-1</t>
  </si>
  <si>
    <t>436400204</t>
  </si>
  <si>
    <t>38,44*2,0</t>
  </si>
  <si>
    <t>-1832846860</t>
  </si>
  <si>
    <t>488598860</t>
  </si>
  <si>
    <t>-158177629</t>
  </si>
  <si>
    <t>24,611*0,03</t>
  </si>
  <si>
    <t>-929316271</t>
  </si>
  <si>
    <t>104596846</t>
  </si>
  <si>
    <t>4,54*4,195</t>
  </si>
  <si>
    <t>0,97*5,0*2</t>
  </si>
  <si>
    <t>0,97*1,2*2</t>
  </si>
  <si>
    <t>0,915*5,6*2</t>
  </si>
  <si>
    <t>0,915*1,2*2</t>
  </si>
  <si>
    <t>1,87*5,6</t>
  </si>
  <si>
    <t>1,84*5,0</t>
  </si>
  <si>
    <t>-1260847697</t>
  </si>
  <si>
    <t>-1494678277</t>
  </si>
  <si>
    <t>1,68</t>
  </si>
  <si>
    <t>-757866533</t>
  </si>
  <si>
    <t>368224507</t>
  </si>
  <si>
    <t>0,25*4,196*2</t>
  </si>
  <si>
    <t>-439410308</t>
  </si>
  <si>
    <t>-1886272189</t>
  </si>
  <si>
    <t>142,2/1000</t>
  </si>
  <si>
    <t>32136026</t>
  </si>
  <si>
    <t>12,62</t>
  </si>
  <si>
    <t>-644092382</t>
  </si>
  <si>
    <t>807511115</t>
  </si>
  <si>
    <t>1,2*0,915*2</t>
  </si>
  <si>
    <t>0,97*5*2</t>
  </si>
  <si>
    <t>1,2*0,97*2</t>
  </si>
  <si>
    <t>-1919258431</t>
  </si>
  <si>
    <t>-1131792621</t>
  </si>
  <si>
    <t xml:space="preserve">římsy čel </t>
  </si>
  <si>
    <t>1,34</t>
  </si>
  <si>
    <t>-1280675832</t>
  </si>
  <si>
    <t>-1788087460</t>
  </si>
  <si>
    <t>(0,1+0,3+0,807)*5,6</t>
  </si>
  <si>
    <t>389040670</t>
  </si>
  <si>
    <t>-670160069</t>
  </si>
  <si>
    <t>(66+68,6+84,7+98)*0,617/1000</t>
  </si>
  <si>
    <t>2086724521</t>
  </si>
  <si>
    <t>11,88</t>
  </si>
  <si>
    <t>-1888853158</t>
  </si>
  <si>
    <t>802679047</t>
  </si>
  <si>
    <t>(1,423+1,351)*5,6</t>
  </si>
  <si>
    <t>(1,312+1,304)*5,0</t>
  </si>
  <si>
    <t>-1250865348</t>
  </si>
  <si>
    <t>-1624061975</t>
  </si>
  <si>
    <t>-50661693</t>
  </si>
  <si>
    <t>(1517,784-196)/1000</t>
  </si>
  <si>
    <t>329887955</t>
  </si>
  <si>
    <t>1263626346</t>
  </si>
  <si>
    <t>4,195*2,2*0,1</t>
  </si>
  <si>
    <t xml:space="preserve">pod základy čel </t>
  </si>
  <si>
    <t>1,4*5,6*0,1</t>
  </si>
  <si>
    <t>1,4*5,0*0,1</t>
  </si>
  <si>
    <t>-1783087146</t>
  </si>
  <si>
    <t xml:space="preserve">základy čel </t>
  </si>
  <si>
    <t>0,41*5</t>
  </si>
  <si>
    <t>0,19*5,6</t>
  </si>
  <si>
    <t>-639066137</t>
  </si>
  <si>
    <t>463215111</t>
  </si>
  <si>
    <t xml:space="preserve">Rovnanina z lomového kamene  neupraveného, netříděného</t>
  </si>
  <si>
    <t>1497940546</t>
  </si>
  <si>
    <t>1289848381</t>
  </si>
  <si>
    <t>-534923165</t>
  </si>
  <si>
    <t>13,798*1,3*4,44/1000</t>
  </si>
  <si>
    <t>-1833181815</t>
  </si>
  <si>
    <t>6,1</t>
  </si>
  <si>
    <t>-1642197181</t>
  </si>
  <si>
    <t>4+1</t>
  </si>
  <si>
    <t>-1536964841</t>
  </si>
  <si>
    <t>-700617006</t>
  </si>
  <si>
    <t>5,6*0,27</t>
  </si>
  <si>
    <t>6,42*0,27</t>
  </si>
  <si>
    <t>423099509</t>
  </si>
  <si>
    <t>6,42</t>
  </si>
  <si>
    <t>1821730187</t>
  </si>
  <si>
    <t>římsy čel</t>
  </si>
  <si>
    <t>-537701450</t>
  </si>
  <si>
    <t>1,12*2,150</t>
  </si>
  <si>
    <t>1,21*2,450</t>
  </si>
  <si>
    <t>115114029</t>
  </si>
  <si>
    <t xml:space="preserve">stávající propustek včetně obetonávky </t>
  </si>
  <si>
    <t>6,810</t>
  </si>
  <si>
    <t>1009719459</t>
  </si>
  <si>
    <t>-1164050740</t>
  </si>
  <si>
    <t>36,036*22</t>
  </si>
  <si>
    <t>851977034</t>
  </si>
  <si>
    <t>z důvodu špatného přístupu k objektu (např. k přejezdu P 3549 v km 14,031), naložení i na mezideponii:</t>
  </si>
  <si>
    <t>2*36,063</t>
  </si>
  <si>
    <t>-1151485733</t>
  </si>
  <si>
    <t>1852781042</t>
  </si>
  <si>
    <t>36,063-12,895</t>
  </si>
  <si>
    <t>-202655823</t>
  </si>
  <si>
    <t>-1817055627</t>
  </si>
  <si>
    <t>1062010055</t>
  </si>
  <si>
    <t>-1094184760</t>
  </si>
  <si>
    <t>63,189*0,00035</t>
  </si>
  <si>
    <t>1133000801</t>
  </si>
  <si>
    <t>63,189*2</t>
  </si>
  <si>
    <t>1737869701</t>
  </si>
  <si>
    <t>126,378*0,4/1000</t>
  </si>
  <si>
    <t>1490171372</t>
  </si>
  <si>
    <t>998711194</t>
  </si>
  <si>
    <t xml:space="preserve">Přesun hmot pro izolace proti vodě, vlhkosti a plynům  stanovený z hmotnosti přesunovaného materiálu Příplatek k cenám za zvětšený přesun přes vymezenou největší dopravní vzdálenost do 1000 m</t>
  </si>
  <si>
    <t>-1459996386</t>
  </si>
  <si>
    <t>-1043555211</t>
  </si>
  <si>
    <t>SO 20-05-09 - Propustek km 13,305</t>
  </si>
  <si>
    <t>1867085298</t>
  </si>
  <si>
    <t>1,785*6</t>
  </si>
  <si>
    <t>-591084912</t>
  </si>
  <si>
    <t>21,420*0,01</t>
  </si>
  <si>
    <t>-1249743885</t>
  </si>
  <si>
    <t>-1769379180</t>
  </si>
  <si>
    <t>276982388</t>
  </si>
  <si>
    <t>4,745*1,15</t>
  </si>
  <si>
    <t>8,776*1,15</t>
  </si>
  <si>
    <t>-768714305</t>
  </si>
  <si>
    <t>4,745*1,15*0,35</t>
  </si>
  <si>
    <t>14*1,5</t>
  </si>
  <si>
    <t>12*1,5</t>
  </si>
  <si>
    <t>7,64*4,220</t>
  </si>
  <si>
    <t xml:space="preserve">výběhy do trati vlevo </t>
  </si>
  <si>
    <t>1,76*3,0*2</t>
  </si>
  <si>
    <t>-39602347</t>
  </si>
  <si>
    <t>2093606514</t>
  </si>
  <si>
    <t>177,242</t>
  </si>
  <si>
    <t>58,333</t>
  </si>
  <si>
    <t>817609671</t>
  </si>
  <si>
    <t>85,621</t>
  </si>
  <si>
    <t>-1266763021</t>
  </si>
  <si>
    <t>85,621*13</t>
  </si>
  <si>
    <t>1696210895</t>
  </si>
  <si>
    <t>894246740</t>
  </si>
  <si>
    <t>1271383160</t>
  </si>
  <si>
    <t>2018785538</t>
  </si>
  <si>
    <t>85,621*2</t>
  </si>
  <si>
    <t>787906705</t>
  </si>
  <si>
    <t>5,9*4,22</t>
  </si>
  <si>
    <t>2,4*5,2*-1</t>
  </si>
  <si>
    <t>2,4*4*-1</t>
  </si>
  <si>
    <t xml:space="preserve">zásyp výběhů </t>
  </si>
  <si>
    <t>1,15*2,26*2</t>
  </si>
  <si>
    <t>1988893543</t>
  </si>
  <si>
    <t>48,516*2,0</t>
  </si>
  <si>
    <t>769501608</t>
  </si>
  <si>
    <t>-467377698</t>
  </si>
  <si>
    <t>-1867593771</t>
  </si>
  <si>
    <t>15,549*0,03</t>
  </si>
  <si>
    <t>1863653832</t>
  </si>
  <si>
    <t>-1252723807</t>
  </si>
  <si>
    <t>4,51*4,219</t>
  </si>
  <si>
    <t>0,925*5,1*2</t>
  </si>
  <si>
    <t>0,925*1,2*2</t>
  </si>
  <si>
    <t>0,959*4*2</t>
  </si>
  <si>
    <t>0,959*1,2*2</t>
  </si>
  <si>
    <t>2,1*5,1</t>
  </si>
  <si>
    <t>2,1*4,0</t>
  </si>
  <si>
    <t>2,64*2,28*2</t>
  </si>
  <si>
    <t>90444785</t>
  </si>
  <si>
    <t>1322720609</t>
  </si>
  <si>
    <t>1,688</t>
  </si>
  <si>
    <t>2037137421</t>
  </si>
  <si>
    <t>-639992058</t>
  </si>
  <si>
    <t>0,25*4,219*2</t>
  </si>
  <si>
    <t>323880138</t>
  </si>
  <si>
    <t>1287659338</t>
  </si>
  <si>
    <t>-1277459739</t>
  </si>
  <si>
    <t>10,870</t>
  </si>
  <si>
    <t>-1997198719</t>
  </si>
  <si>
    <t>1456670764</t>
  </si>
  <si>
    <t xml:space="preserve">základ pod čelo na výtoku </t>
  </si>
  <si>
    <t>1,2*0,925*2</t>
  </si>
  <si>
    <t>0,96*4*2</t>
  </si>
  <si>
    <t>1,2*0,96*2</t>
  </si>
  <si>
    <t>4951567</t>
  </si>
  <si>
    <t>-278284481</t>
  </si>
  <si>
    <t>1,155</t>
  </si>
  <si>
    <t>456269390</t>
  </si>
  <si>
    <t>-98351273</t>
  </si>
  <si>
    <t>(0,1+0,3+0,807)*5,1</t>
  </si>
  <si>
    <t>(0,1+0,3+0,807)*4,0</t>
  </si>
  <si>
    <t>-666233054</t>
  </si>
  <si>
    <t>313909340</t>
  </si>
  <si>
    <t>(60+71,390+54,600+82,6)*0,617/1000</t>
  </si>
  <si>
    <t>-1618970771</t>
  </si>
  <si>
    <t>dle přílohy č. 6</t>
  </si>
  <si>
    <t xml:space="preserve">římsová zídka 2 </t>
  </si>
  <si>
    <t>5938455R02</t>
  </si>
  <si>
    <t>ŘÍMSOVA ZÍDKA 2 (2,46 t)</t>
  </si>
  <si>
    <t>-1649602774</t>
  </si>
  <si>
    <t>1639421082</t>
  </si>
  <si>
    <t>10,688</t>
  </si>
  <si>
    <t>691727055</t>
  </si>
  <si>
    <t>-1056706341</t>
  </si>
  <si>
    <t>(1,336+1,397)*5,2</t>
  </si>
  <si>
    <t>(1,375+1,392)*4</t>
  </si>
  <si>
    <t>-626763714</t>
  </si>
  <si>
    <t>1514862591</t>
  </si>
  <si>
    <t>127003677</t>
  </si>
  <si>
    <t>(1325,653-166)/1000</t>
  </si>
  <si>
    <t>-927420810</t>
  </si>
  <si>
    <t xml:space="preserve">pod zídky  </t>
  </si>
  <si>
    <t>(2,260+0,15)*(1,49+0,15+0,15)*2</t>
  </si>
  <si>
    <t>-1402744820</t>
  </si>
  <si>
    <t>4,22*2,2*0,1</t>
  </si>
  <si>
    <t>1,4*5,1*0,1</t>
  </si>
  <si>
    <t>1,4*4,0*0,1</t>
  </si>
  <si>
    <t>84267513</t>
  </si>
  <si>
    <t>0,45*4</t>
  </si>
  <si>
    <t>0,45*5,2</t>
  </si>
  <si>
    <t>-1914850525</t>
  </si>
  <si>
    <t>4,745*1,2</t>
  </si>
  <si>
    <t>8,776*1,2</t>
  </si>
  <si>
    <t>-904181543</t>
  </si>
  <si>
    <t>246560002</t>
  </si>
  <si>
    <t>16,225*1,3*4,44/1000</t>
  </si>
  <si>
    <t>1527523024</t>
  </si>
  <si>
    <t>738288596</t>
  </si>
  <si>
    <t>2108814247</t>
  </si>
  <si>
    <t>313108761</t>
  </si>
  <si>
    <t>0,49*2</t>
  </si>
  <si>
    <t>931994141</t>
  </si>
  <si>
    <t xml:space="preserve">Těsnění spáry betonové konstrukce pásy, profily, tmely  tmelem polyuretanovým spáry pracovní do 1,5 cm2</t>
  </si>
  <si>
    <t>361898819</t>
  </si>
  <si>
    <t>5,35*2</t>
  </si>
  <si>
    <t>1355180166</t>
  </si>
  <si>
    <t>2016113868</t>
  </si>
  <si>
    <t>3,12*4,990</t>
  </si>
  <si>
    <t>NK - kamenné desky</t>
  </si>
  <si>
    <t>0,22*4,990</t>
  </si>
  <si>
    <t>0,6*0,5*2</t>
  </si>
  <si>
    <t>0,9*0,5*2</t>
  </si>
  <si>
    <t>805644765</t>
  </si>
  <si>
    <t>1,1*2,465</t>
  </si>
  <si>
    <t>1,1*2,495</t>
  </si>
  <si>
    <t>810047221</t>
  </si>
  <si>
    <t>-1278580939</t>
  </si>
  <si>
    <t>58,333*22</t>
  </si>
  <si>
    <t>1521796441</t>
  </si>
  <si>
    <t>2*58,333</t>
  </si>
  <si>
    <t>2045239861</t>
  </si>
  <si>
    <t>1011725105</t>
  </si>
  <si>
    <t>58,333-13,097</t>
  </si>
  <si>
    <t>13024306</t>
  </si>
  <si>
    <t>-1060476456</t>
  </si>
  <si>
    <t>-228618955</t>
  </si>
  <si>
    <t>1248503002</t>
  </si>
  <si>
    <t>71,805*0,00035</t>
  </si>
  <si>
    <t>-793445454</t>
  </si>
  <si>
    <t>71,805*2</t>
  </si>
  <si>
    <t>1071406611</t>
  </si>
  <si>
    <t>143,610*0,4/1000</t>
  </si>
  <si>
    <t>-977365741</t>
  </si>
  <si>
    <t>910943919</t>
  </si>
  <si>
    <t>SO 20-05-10 - Most km 14,306</t>
  </si>
  <si>
    <t>-424646208</t>
  </si>
  <si>
    <t>20*4*2</t>
  </si>
  <si>
    <t>-2111813912</t>
  </si>
  <si>
    <t>160*0,03</t>
  </si>
  <si>
    <t>-2111079219</t>
  </si>
  <si>
    <t>1913443345</t>
  </si>
  <si>
    <t xml:space="preserve">ČD TELEMATIKA , SŽDC SSZT </t>
  </si>
  <si>
    <t>28,670</t>
  </si>
  <si>
    <t>121151113</t>
  </si>
  <si>
    <t>Sejmutí ornice strojně při souvislé ploše přes 100 do 500 m2, tl. vrstvy do 200 mm</t>
  </si>
  <si>
    <t>-1548254442</t>
  </si>
  <si>
    <t>1,0*1,0*4</t>
  </si>
  <si>
    <t xml:space="preserve">ostatní dlažby </t>
  </si>
  <si>
    <t>48,9*1,25</t>
  </si>
  <si>
    <t>36*1,25</t>
  </si>
  <si>
    <t>-2072667529</t>
  </si>
  <si>
    <t>ve výbězích pro plovoucí desky včetně odkopu pro ZKPP</t>
  </si>
  <si>
    <t>9,7*9,115</t>
  </si>
  <si>
    <t>9,95*9,115</t>
  </si>
  <si>
    <t>2,240*4,750*2,095*4</t>
  </si>
  <si>
    <t>1,0*1,0*4*0,35</t>
  </si>
  <si>
    <t>48,9*1,25*0,35</t>
  </si>
  <si>
    <t>36*1,25*0,35</t>
  </si>
  <si>
    <t>-1772308623</t>
  </si>
  <si>
    <t>-1930819322</t>
  </si>
  <si>
    <t>12,085*1*1*2</t>
  </si>
  <si>
    <t>457716219</t>
  </si>
  <si>
    <t>Poznámka k položce:_x000d_
z důvodu špatného přístupu k objektu (např. z přejezdu P3550 v km 14,661)</t>
  </si>
  <si>
    <t>613,634</t>
  </si>
  <si>
    <t>82,036</t>
  </si>
  <si>
    <t>-86268242</t>
  </si>
  <si>
    <t>306,817</t>
  </si>
  <si>
    <t>-2063926815</t>
  </si>
  <si>
    <t>306,817*14</t>
  </si>
  <si>
    <t>-1778119570</t>
  </si>
  <si>
    <t>-1567133982</t>
  </si>
  <si>
    <t>1,0</t>
  </si>
  <si>
    <t>968857115</t>
  </si>
  <si>
    <t>7*9,115*2</t>
  </si>
  <si>
    <t>-460747748</t>
  </si>
  <si>
    <t>306,817*2</t>
  </si>
  <si>
    <t>1886774188</t>
  </si>
  <si>
    <t>ve výbězích včetně zřízení ZKPP</t>
  </si>
  <si>
    <t>7,11*9,115</t>
  </si>
  <si>
    <t>7,30*9,115</t>
  </si>
  <si>
    <t>-1218332035</t>
  </si>
  <si>
    <t>131,348*1,9</t>
  </si>
  <si>
    <t>1331039163</t>
  </si>
  <si>
    <t>-88406204</t>
  </si>
  <si>
    <t>110,125*0,015</t>
  </si>
  <si>
    <t>724941062</t>
  </si>
  <si>
    <t>-1919793295</t>
  </si>
  <si>
    <t>9,115*2</t>
  </si>
  <si>
    <t>-551355009</t>
  </si>
  <si>
    <t>3,2</t>
  </si>
  <si>
    <t>393513043</t>
  </si>
  <si>
    <t>-1764949150</t>
  </si>
  <si>
    <t>(0,08+0,275+0,3+0,08)*4,67*2</t>
  </si>
  <si>
    <t>0,11*2*2</t>
  </si>
  <si>
    <t>(0,08+0,45+0,2+0,06)*4,750*4</t>
  </si>
  <si>
    <t>1725293660</t>
  </si>
  <si>
    <t>-753407571</t>
  </si>
  <si>
    <t>(113,960+211,6+78,440)*0,888/1000</t>
  </si>
  <si>
    <t>(156,560+205,920)*0,617/1000</t>
  </si>
  <si>
    <t>231,04*0,888/1000</t>
  </si>
  <si>
    <t>-890520583</t>
  </si>
  <si>
    <t xml:space="preserve">Rumburský práh </t>
  </si>
  <si>
    <t xml:space="preserve">2,15 </t>
  </si>
  <si>
    <t xml:space="preserve">Velkošenovský práh </t>
  </si>
  <si>
    <t>2,150</t>
  </si>
  <si>
    <t>1697627885</t>
  </si>
  <si>
    <t>1208942788</t>
  </si>
  <si>
    <t>13,25+8,75</t>
  </si>
  <si>
    <t>-982772324</t>
  </si>
  <si>
    <t>1990375328</t>
  </si>
  <si>
    <t>(0,87+0,92)*4,510</t>
  </si>
  <si>
    <t>(0,87+0,92)*4,515</t>
  </si>
  <si>
    <t>334351115</t>
  </si>
  <si>
    <t xml:space="preserve">Bednění mostních opěr a úložných prahů ze systémového bednění  zřízení z palubek, pro železobeton</t>
  </si>
  <si>
    <t>1732052175</t>
  </si>
  <si>
    <t>2133906238</t>
  </si>
  <si>
    <t>(2,185+3,229)*4,750*4/2</t>
  </si>
  <si>
    <t>(1,62+2,719)*4,750*4/2</t>
  </si>
  <si>
    <t>-640525088</t>
  </si>
  <si>
    <t>-766502472</t>
  </si>
  <si>
    <t>(3282,658+645,213)/1000</t>
  </si>
  <si>
    <t>(156,560+205,920)*0,617/1000*-1</t>
  </si>
  <si>
    <t>231,04*0,888/1000*-1</t>
  </si>
  <si>
    <t>334361266</t>
  </si>
  <si>
    <t xml:space="preserve">Výztuž betonářská mostních konstrukcí  opěr, úložných prahů, křídel, závěrných zídek, bloků ložisek, pilířů a sloupů z oceli 10 505 (R) nebo BSt 500 úložných prahů ložisek</t>
  </si>
  <si>
    <t>-685538220</t>
  </si>
  <si>
    <t>997,676/1000</t>
  </si>
  <si>
    <t>-1339176406</t>
  </si>
  <si>
    <t>421321129</t>
  </si>
  <si>
    <t>Mostní železobetonové nosné konstrukce deskové nebo klenbové deskové, z betonu C 35/45</t>
  </si>
  <si>
    <t>1959059126</t>
  </si>
  <si>
    <t>11,30</t>
  </si>
  <si>
    <t>1440572082</t>
  </si>
  <si>
    <t>2144393549</t>
  </si>
  <si>
    <t>3,012*4,512</t>
  </si>
  <si>
    <t>33223614</t>
  </si>
  <si>
    <t>773033384</t>
  </si>
  <si>
    <t>0,8873*4,692</t>
  </si>
  <si>
    <t>0,550*4,692</t>
  </si>
  <si>
    <t>(0,235+0,105)*4,692</t>
  </si>
  <si>
    <t>0,875*4,692</t>
  </si>
  <si>
    <t>-970805868</t>
  </si>
  <si>
    <t>2,09*2</t>
  </si>
  <si>
    <t>1265181832</t>
  </si>
  <si>
    <t>-758128018</t>
  </si>
  <si>
    <t>576790849</t>
  </si>
  <si>
    <t>2533,248/1000</t>
  </si>
  <si>
    <t>(113,960+211,6+78,440)*0,888/1000*-1</t>
  </si>
  <si>
    <t>-1908593914</t>
  </si>
  <si>
    <t>1,8*4,9*4</t>
  </si>
  <si>
    <t>-1670229334</t>
  </si>
  <si>
    <t>0,2*0,24*14</t>
  </si>
  <si>
    <t>1238487318</t>
  </si>
  <si>
    <t>0,672</t>
  </si>
  <si>
    <t>-1223937168</t>
  </si>
  <si>
    <t>1,065*3,670</t>
  </si>
  <si>
    <t>1,049*3,670</t>
  </si>
  <si>
    <t>411070286</t>
  </si>
  <si>
    <t>3,37*4,510</t>
  </si>
  <si>
    <t>-1667508595</t>
  </si>
  <si>
    <t>4,19</t>
  </si>
  <si>
    <t>4,18</t>
  </si>
  <si>
    <t>450794939</t>
  </si>
  <si>
    <t>4,9*5,5</t>
  </si>
  <si>
    <t>1720453085</t>
  </si>
  <si>
    <t>-1973761405</t>
  </si>
  <si>
    <t>125,324*1,33*4,44/1000</t>
  </si>
  <si>
    <t>501,6/1000</t>
  </si>
  <si>
    <t>1878075873</t>
  </si>
  <si>
    <t>(13,98+14,12+36,36)*0,274</t>
  </si>
  <si>
    <t>14,84*0,314</t>
  </si>
  <si>
    <t>0,2*0,24*2*14</t>
  </si>
  <si>
    <t>-1615727649</t>
  </si>
  <si>
    <t>1,517*23,666</t>
  </si>
  <si>
    <t>1726582192</t>
  </si>
  <si>
    <t>8,105*4</t>
  </si>
  <si>
    <t>1375003588</t>
  </si>
  <si>
    <t>10,765</t>
  </si>
  <si>
    <t>10,720</t>
  </si>
  <si>
    <t>-1846798465</t>
  </si>
  <si>
    <t>-1847745933</t>
  </si>
  <si>
    <t>89,47/1000</t>
  </si>
  <si>
    <t>90,34/1000</t>
  </si>
  <si>
    <t>794057789</t>
  </si>
  <si>
    <t>176,60/1000</t>
  </si>
  <si>
    <t>1704722120</t>
  </si>
  <si>
    <t>84,42/1000</t>
  </si>
  <si>
    <t>-1047407916</t>
  </si>
  <si>
    <t>1,375*4</t>
  </si>
  <si>
    <t>-1313024816</t>
  </si>
  <si>
    <t>1541830041</t>
  </si>
  <si>
    <t>5*2,9*2</t>
  </si>
  <si>
    <t>1782011730</t>
  </si>
  <si>
    <t>29*30</t>
  </si>
  <si>
    <t>-468897340</t>
  </si>
  <si>
    <t>1959743454</t>
  </si>
  <si>
    <t>-716400267</t>
  </si>
  <si>
    <t>stávající uložné prahy</t>
  </si>
  <si>
    <t>0,4*0,8*4,510*2</t>
  </si>
  <si>
    <t>1,87*4,610</t>
  </si>
  <si>
    <t>0,146*7,955</t>
  </si>
  <si>
    <t>0,146*7,980</t>
  </si>
  <si>
    <t xml:space="preserve">rovnoběžná křídla </t>
  </si>
  <si>
    <t>6*0,8*4</t>
  </si>
  <si>
    <t>-1167007700</t>
  </si>
  <si>
    <t>7,955+7,980</t>
  </si>
  <si>
    <t>-275303468</t>
  </si>
  <si>
    <t>0,77*4,510*2</t>
  </si>
  <si>
    <t>0,89+0,5</t>
  </si>
  <si>
    <t>0,71+0,5</t>
  </si>
  <si>
    <t>-526395541</t>
  </si>
  <si>
    <t>0,77*4,510*2/2</t>
  </si>
  <si>
    <t>(0,89+0,5)/2</t>
  </si>
  <si>
    <t>(0,71+0,5)/2</t>
  </si>
  <si>
    <t>-634433579</t>
  </si>
  <si>
    <t>546007185</t>
  </si>
  <si>
    <t>985324211</t>
  </si>
  <si>
    <t>Ochranný nátěr betonu akrylátový dvojnásobný s impregnací (OS-B)</t>
  </si>
  <si>
    <t>2087085384</t>
  </si>
  <si>
    <t xml:space="preserve">sjednocení betonů </t>
  </si>
  <si>
    <t>11,92</t>
  </si>
  <si>
    <t>11,6</t>
  </si>
  <si>
    <t xml:space="preserve">podhled + uložné prahy včetně říms </t>
  </si>
  <si>
    <t>4,55*8,503</t>
  </si>
  <si>
    <t>1,410*4,510*2</t>
  </si>
  <si>
    <t xml:space="preserve">odpočet sanace </t>
  </si>
  <si>
    <t>-4,773</t>
  </si>
  <si>
    <t>1139091707</t>
  </si>
  <si>
    <t>-1656302978</t>
  </si>
  <si>
    <t xml:space="preserve">úložné prahy </t>
  </si>
  <si>
    <t>60*0,45</t>
  </si>
  <si>
    <t>985422121</t>
  </si>
  <si>
    <t>Injektáž trhlin v betonových nebo železobetonových konstrukcích nízkotlaká do 0,6 MP s injektážními jehlami vloženými do vrtů včetně jejich vyvrtání epoxidovou injektážní hmotou šířka trhlin přes 0,5 do 1 mm tloušťka konstrukce do 100 mm</t>
  </si>
  <si>
    <t>-78255326</t>
  </si>
  <si>
    <t xml:space="preserve">v opěrách </t>
  </si>
  <si>
    <t>6,9*2</t>
  </si>
  <si>
    <t>1098099994</t>
  </si>
  <si>
    <t>1813286355</t>
  </si>
  <si>
    <t>1417993873</t>
  </si>
  <si>
    <t>82,036*23</t>
  </si>
  <si>
    <t>-2121098613</t>
  </si>
  <si>
    <t>z důvodu špatného přístupu k objektu (např. z přejezdu P3550 v km 14,661), naložení i na mezideponii:</t>
  </si>
  <si>
    <t>2*82,036</t>
  </si>
  <si>
    <t>1765479123</t>
  </si>
  <si>
    <t>1133234712</t>
  </si>
  <si>
    <t>82,036-79,279</t>
  </si>
  <si>
    <t>1926404136</t>
  </si>
  <si>
    <t>-254374131</t>
  </si>
  <si>
    <t>-957209010</t>
  </si>
  <si>
    <t>5,65*5,84</t>
  </si>
  <si>
    <t>7,25*9,115</t>
  </si>
  <si>
    <t>7,28*9,115</t>
  </si>
  <si>
    <t>896292127</t>
  </si>
  <si>
    <t>4,715*2</t>
  </si>
  <si>
    <t>4,750*4</t>
  </si>
  <si>
    <t>-761930504</t>
  </si>
  <si>
    <t>-1661885745</t>
  </si>
  <si>
    <t>293036573</t>
  </si>
  <si>
    <t>SO 20-05-11 - Propustek km 15,134</t>
  </si>
  <si>
    <t>-1734270622</t>
  </si>
  <si>
    <t>24*4*2</t>
  </si>
  <si>
    <t>-1359692632</t>
  </si>
  <si>
    <t>192*0,02</t>
  </si>
  <si>
    <t>1176403217</t>
  </si>
  <si>
    <t>-1987633910</t>
  </si>
  <si>
    <t>27,775</t>
  </si>
  <si>
    <t>1631422069</t>
  </si>
  <si>
    <t>22,7*1,25</t>
  </si>
  <si>
    <t>42,5*1,25</t>
  </si>
  <si>
    <t>-559872521</t>
  </si>
  <si>
    <t>9,0*8,5</t>
  </si>
  <si>
    <t>9,35*8,5</t>
  </si>
  <si>
    <t>2,321*4,000*2,035*4</t>
  </si>
  <si>
    <t>22,7*1,25*0,35</t>
  </si>
  <si>
    <t>42,5*1,25*0,35</t>
  </si>
  <si>
    <t>-1087038695</t>
  </si>
  <si>
    <t>-1924780608</t>
  </si>
  <si>
    <t>12,0*1*1*2</t>
  </si>
  <si>
    <t>-1738152243</t>
  </si>
  <si>
    <t>k přejezdu P 3552, km 15,051</t>
  </si>
  <si>
    <t xml:space="preserve">zemnina </t>
  </si>
  <si>
    <t>522,944</t>
  </si>
  <si>
    <t>73,680</t>
  </si>
  <si>
    <t>-1312496733</t>
  </si>
  <si>
    <t>261,472</t>
  </si>
  <si>
    <t>1975434093</t>
  </si>
  <si>
    <t>261,472*15</t>
  </si>
  <si>
    <t>-1287927999</t>
  </si>
  <si>
    <t>1878019432</t>
  </si>
  <si>
    <t>1033861343</t>
  </si>
  <si>
    <t>7,7*8,5*2</t>
  </si>
  <si>
    <t>271755265</t>
  </si>
  <si>
    <t>261,472*2</t>
  </si>
  <si>
    <t>897590772</t>
  </si>
  <si>
    <t>6,9*8,5</t>
  </si>
  <si>
    <t>7*8,5</t>
  </si>
  <si>
    <t>904495795</t>
  </si>
  <si>
    <t>118,150*1,9</t>
  </si>
  <si>
    <t>-2031046614</t>
  </si>
  <si>
    <t>-481953009</t>
  </si>
  <si>
    <t>85,5*0,015</t>
  </si>
  <si>
    <t>236223306</t>
  </si>
  <si>
    <t>2022821202</t>
  </si>
  <si>
    <t>396618199</t>
  </si>
  <si>
    <t>2,8</t>
  </si>
  <si>
    <t>1488033988</t>
  </si>
  <si>
    <t>-289057089</t>
  </si>
  <si>
    <t>(0,08+0,450+0,2+0,06)*3,715*2</t>
  </si>
  <si>
    <t>-1723321660</t>
  </si>
  <si>
    <t>663018664</t>
  </si>
  <si>
    <t>(166,060+61,480+88,160)*0,888/1000</t>
  </si>
  <si>
    <t>(102,960+144,200)*0,617/1000</t>
  </si>
  <si>
    <t>(212,8+140,400)*0,888/1000</t>
  </si>
  <si>
    <t>-2043103619</t>
  </si>
  <si>
    <t>2,20</t>
  </si>
  <si>
    <t>1530466924</t>
  </si>
  <si>
    <t>-925063179</t>
  </si>
  <si>
    <t>12,20+7,7</t>
  </si>
  <si>
    <t>1794951927</t>
  </si>
  <si>
    <t>-1041254601</t>
  </si>
  <si>
    <t>(0,91+0,99)*4,695</t>
  </si>
  <si>
    <t>-1631184128</t>
  </si>
  <si>
    <t>-306147782</t>
  </si>
  <si>
    <t>(2,094+3,14)*4,0*4/2</t>
  </si>
  <si>
    <t>(1,51+2,56)*4,0*4/2</t>
  </si>
  <si>
    <t>1229568052</t>
  </si>
  <si>
    <t>161972984</t>
  </si>
  <si>
    <t>(2983+317,210)/1000</t>
  </si>
  <si>
    <t>(102,960+144,200)*0,617/1000*-1</t>
  </si>
  <si>
    <t>(212,8+140,400)*0,888/1000*-1</t>
  </si>
  <si>
    <t>397948729</t>
  </si>
  <si>
    <t>1028,222/1000</t>
  </si>
  <si>
    <t>-1923199808</t>
  </si>
  <si>
    <t>1842123685</t>
  </si>
  <si>
    <t>8,45</t>
  </si>
  <si>
    <t>960625210</t>
  </si>
  <si>
    <t>127197920</t>
  </si>
  <si>
    <t>2,036*4,696</t>
  </si>
  <si>
    <t>96145405</t>
  </si>
  <si>
    <t>9,561</t>
  </si>
  <si>
    <t>-1964359841</t>
  </si>
  <si>
    <t>1,019*3,715</t>
  </si>
  <si>
    <t>0,635*3,715</t>
  </si>
  <si>
    <t>(0,235+0,105)*3,715</t>
  </si>
  <si>
    <t>0,95*3,715</t>
  </si>
  <si>
    <t>1611494466</t>
  </si>
  <si>
    <t>1,86*2</t>
  </si>
  <si>
    <t>-819358213</t>
  </si>
  <si>
    <t>-1455688968</t>
  </si>
  <si>
    <t>20520332</t>
  </si>
  <si>
    <t>1873,245/1000</t>
  </si>
  <si>
    <t>(166,060+61,480+88,160)*0,888/1000*-1</t>
  </si>
  <si>
    <t>-1923764174</t>
  </si>
  <si>
    <t>1,8*4,750*4</t>
  </si>
  <si>
    <t>-1044563272</t>
  </si>
  <si>
    <t>2022072239</t>
  </si>
  <si>
    <t>1503905825</t>
  </si>
  <si>
    <t>0,79*3,855</t>
  </si>
  <si>
    <t>-2090624362</t>
  </si>
  <si>
    <t>2,4*4,695</t>
  </si>
  <si>
    <t>1590138464</t>
  </si>
  <si>
    <t>4,08</t>
  </si>
  <si>
    <t>4,17</t>
  </si>
  <si>
    <t>-304213269</t>
  </si>
  <si>
    <t>3,83*5,54</t>
  </si>
  <si>
    <t>815858316</t>
  </si>
  <si>
    <t>-1373992321</t>
  </si>
  <si>
    <t>96,768*1,33*4,44/1000</t>
  </si>
  <si>
    <t>499,8/1000</t>
  </si>
  <si>
    <t>23332535</t>
  </si>
  <si>
    <t>(22,23+36,36)*0,274</t>
  </si>
  <si>
    <t>-765716549</t>
  </si>
  <si>
    <t>1,517*22,058</t>
  </si>
  <si>
    <t>-1809907527</t>
  </si>
  <si>
    <t>6,235*4</t>
  </si>
  <si>
    <t>-2042981259</t>
  </si>
  <si>
    <t>9,765</t>
  </si>
  <si>
    <t>-797932257</t>
  </si>
  <si>
    <t>1847394188</t>
  </si>
  <si>
    <t>142,27/1000</t>
  </si>
  <si>
    <t>-246732131</t>
  </si>
  <si>
    <t>441440415</t>
  </si>
  <si>
    <t>1365657445</t>
  </si>
  <si>
    <t>1,35*4</t>
  </si>
  <si>
    <t>884735023</t>
  </si>
  <si>
    <t>-1209418934</t>
  </si>
  <si>
    <t>3,75*2,2*2</t>
  </si>
  <si>
    <t>1962895554</t>
  </si>
  <si>
    <t>16,5*30</t>
  </si>
  <si>
    <t>1664893437</t>
  </si>
  <si>
    <t>16,5</t>
  </si>
  <si>
    <t>949101112</t>
  </si>
  <si>
    <t xml:space="preserve">Lešení pomocné pracovní pro objekty pozemních staveb  pro zatížení do 150 kg/m2, o výšce lešeňové podlahy přes 1,9 do 3,5 m</t>
  </si>
  <si>
    <t>1159501205</t>
  </si>
  <si>
    <t>2,035*4,695</t>
  </si>
  <si>
    <t>187038197</t>
  </si>
  <si>
    <t>324149273</t>
  </si>
  <si>
    <t>0,4*0,8*4,695*2</t>
  </si>
  <si>
    <t>1,9*3,635</t>
  </si>
  <si>
    <t>5,9*0,8*4</t>
  </si>
  <si>
    <t>-1493262715</t>
  </si>
  <si>
    <t>Poznámka k položce:_x000d_
Výzsk SMT</t>
  </si>
  <si>
    <t>6,97+7,005</t>
  </si>
  <si>
    <t>-972588046</t>
  </si>
  <si>
    <t>1,150*4,695*2</t>
  </si>
  <si>
    <t>0,766+0,3</t>
  </si>
  <si>
    <t>0,4+0,4</t>
  </si>
  <si>
    <t>(2,7*2)+1,2+0,3</t>
  </si>
  <si>
    <t>(2*2)+0,45+0,55</t>
  </si>
  <si>
    <t>-186156672</t>
  </si>
  <si>
    <t>-1297531278</t>
  </si>
  <si>
    <t>924771446</t>
  </si>
  <si>
    <t>-1300780351</t>
  </si>
  <si>
    <t>1,150*4,695*2*0,5</t>
  </si>
  <si>
    <t>(0,766+0,3)*0,5</t>
  </si>
  <si>
    <t>(0,4+0,4)*0,5</t>
  </si>
  <si>
    <t>1798886784</t>
  </si>
  <si>
    <t>112056849</t>
  </si>
  <si>
    <t>-695350745</t>
  </si>
  <si>
    <t>12,2</t>
  </si>
  <si>
    <t>14,95</t>
  </si>
  <si>
    <t xml:space="preserve">opěry + prahy </t>
  </si>
  <si>
    <t>2,045*4,695*2</t>
  </si>
  <si>
    <t xml:space="preserve">podhled </t>
  </si>
  <si>
    <t>4,965*2,035</t>
  </si>
  <si>
    <t>-6,332</t>
  </si>
  <si>
    <t>-2020461233</t>
  </si>
  <si>
    <t>117107430</t>
  </si>
  <si>
    <t>-628544946</t>
  </si>
  <si>
    <t>6,3*2</t>
  </si>
  <si>
    <t>-443359279</t>
  </si>
  <si>
    <t>Poznámka k položce:_x000d_
zhoršený přístup k objektu (např. z přejezdu P3552 v km 15,051)</t>
  </si>
  <si>
    <t>1867215761</t>
  </si>
  <si>
    <t>-1105430162</t>
  </si>
  <si>
    <t>73,680*24</t>
  </si>
  <si>
    <t>-313272738</t>
  </si>
  <si>
    <t>zhoršený přístup k objektu (např. z přejezdu P3552 v km 15,051), naložení i na mezideponii:</t>
  </si>
  <si>
    <t>2*73,680</t>
  </si>
  <si>
    <t>-1810365827</t>
  </si>
  <si>
    <t>-1087420411</t>
  </si>
  <si>
    <t>73,680-69,101</t>
  </si>
  <si>
    <t>1859746668</t>
  </si>
  <si>
    <t>-1405917758</t>
  </si>
  <si>
    <t>Poznámka k položce:_x000d_
např. k přejezdu P 3552, km 15,051</t>
  </si>
  <si>
    <t>1133647204</t>
  </si>
  <si>
    <t>5,8*4,75</t>
  </si>
  <si>
    <t>6,95*8,515</t>
  </si>
  <si>
    <t>6,8*8,515</t>
  </si>
  <si>
    <t>-117050702</t>
  </si>
  <si>
    <t>3,715*2</t>
  </si>
  <si>
    <t>4,0*4</t>
  </si>
  <si>
    <t>897496036</t>
  </si>
  <si>
    <t>998711292</t>
  </si>
  <si>
    <t xml:space="preserve">Přesun hmot pro izolace proti vodě, vlhkosti a plynům  stanovený procentní sazbou (%) z ceny Příplatek k cenám za zvětšený přesun přes vymezenou největší dopravní vzdálenost do 100 m</t>
  </si>
  <si>
    <t>1613629721</t>
  </si>
  <si>
    <t>-1186890789</t>
  </si>
  <si>
    <t>SO 20-05-12 - Propustek km 15,483</t>
  </si>
  <si>
    <t>1457988397</t>
  </si>
  <si>
    <t>11,5</t>
  </si>
  <si>
    <t>10,6</t>
  </si>
  <si>
    <t>-1732723536</t>
  </si>
  <si>
    <t>22,100*0,02</t>
  </si>
  <si>
    <t>1339999185</t>
  </si>
  <si>
    <t>1056228809</t>
  </si>
  <si>
    <t>10,6*1,25</t>
  </si>
  <si>
    <t>11,5*1,25</t>
  </si>
  <si>
    <t>-451697962</t>
  </si>
  <si>
    <t>10,6*1,25*0,35</t>
  </si>
  <si>
    <t>11,5*1,25*0,7</t>
  </si>
  <si>
    <t>-1797888488</t>
  </si>
  <si>
    <t>např. k přejezdu P 3552, km 15,051</t>
  </si>
  <si>
    <t>29,402</t>
  </si>
  <si>
    <t>3,422</t>
  </si>
  <si>
    <t>-1056036760</t>
  </si>
  <si>
    <t>14,701</t>
  </si>
  <si>
    <t>2138612219</t>
  </si>
  <si>
    <t>85,377*15</t>
  </si>
  <si>
    <t>1266962142</t>
  </si>
  <si>
    <t>14,701*2</t>
  </si>
  <si>
    <t>1963150798</t>
  </si>
  <si>
    <t>1660426494</t>
  </si>
  <si>
    <t>27,625*0,03</t>
  </si>
  <si>
    <t>-1592999079</t>
  </si>
  <si>
    <t>-1197149401</t>
  </si>
  <si>
    <t>0,3*0,5*3,455</t>
  </si>
  <si>
    <t>0,3*0,5*3,430</t>
  </si>
  <si>
    <t>1322665359</t>
  </si>
  <si>
    <t>-74818096</t>
  </si>
  <si>
    <t>(0,25+0,1+0,3)*3,455</t>
  </si>
  <si>
    <t>(0,25+0,1+0,3)*3,430</t>
  </si>
  <si>
    <t>-204921211</t>
  </si>
  <si>
    <t>1833132547</t>
  </si>
  <si>
    <t>119,2/1000</t>
  </si>
  <si>
    <t>-1999429750</t>
  </si>
  <si>
    <t>-1066721668</t>
  </si>
  <si>
    <t>-7168962</t>
  </si>
  <si>
    <t>27,625*1,3*4,44/1000</t>
  </si>
  <si>
    <t>1078956042</t>
  </si>
  <si>
    <t>1281865131</t>
  </si>
  <si>
    <t>1370679501</t>
  </si>
  <si>
    <t>stávající římsy</t>
  </si>
  <si>
    <t>0,14*3,430</t>
  </si>
  <si>
    <t>0,12*3,455</t>
  </si>
  <si>
    <t>985121101</t>
  </si>
  <si>
    <t>Tryskání degradovaného betonu stěn, rubu kleneb a podlah křemičitým pískem sušeným</t>
  </si>
  <si>
    <t>-1272630407</t>
  </si>
  <si>
    <t>2,9</t>
  </si>
  <si>
    <t>337371912</t>
  </si>
  <si>
    <t>1095484390</t>
  </si>
  <si>
    <t>2,9*0,5</t>
  </si>
  <si>
    <t>-1034823715</t>
  </si>
  <si>
    <t>44075501</t>
  </si>
  <si>
    <t>-1892367584</t>
  </si>
  <si>
    <t xml:space="preserve">římsy sjednocení </t>
  </si>
  <si>
    <t>1,13*3,455</t>
  </si>
  <si>
    <t>1,13*3,430</t>
  </si>
  <si>
    <t>0,15*2</t>
  </si>
  <si>
    <t>-1097775126</t>
  </si>
  <si>
    <t>22*0,3*2</t>
  </si>
  <si>
    <t>-1479106558</t>
  </si>
  <si>
    <t>-74097709</t>
  </si>
  <si>
    <t>3,422*24</t>
  </si>
  <si>
    <t>-202406001</t>
  </si>
  <si>
    <t>2*3,422</t>
  </si>
  <si>
    <t>738526893</t>
  </si>
  <si>
    <t>-1589774382</t>
  </si>
  <si>
    <t>-1174094170</t>
  </si>
  <si>
    <t>SO 20-05-13 - Propustek km 16,166 - zrušení</t>
  </si>
  <si>
    <t>-494490196</t>
  </si>
  <si>
    <t>710783529</t>
  </si>
  <si>
    <t>1114803421</t>
  </si>
  <si>
    <t>935373109</t>
  </si>
  <si>
    <t>2,3*5,760</t>
  </si>
  <si>
    <t>-696528284</t>
  </si>
  <si>
    <t>-1659706207</t>
  </si>
  <si>
    <t>13,248</t>
  </si>
  <si>
    <t>690688692</t>
  </si>
  <si>
    <t>13,248*16</t>
  </si>
  <si>
    <t>1000685933</t>
  </si>
  <si>
    <t>13,248*2</t>
  </si>
  <si>
    <t>1354493907</t>
  </si>
  <si>
    <t>2,3*7,9</t>
  </si>
  <si>
    <t>1820279377</t>
  </si>
  <si>
    <t>18,170*2,0</t>
  </si>
  <si>
    <t>152722593</t>
  </si>
  <si>
    <t>1280706754</t>
  </si>
  <si>
    <t>-1644508810</t>
  </si>
  <si>
    <t>124540</t>
  </si>
  <si>
    <t>-1065119065</t>
  </si>
  <si>
    <t xml:space="preserve">bourání stávajícího </t>
  </si>
  <si>
    <t>1,31*5,79</t>
  </si>
  <si>
    <t xml:space="preserve">odpočet otvor </t>
  </si>
  <si>
    <t>0,5*0,5*5,79*-1</t>
  </si>
  <si>
    <t>0,81*2*2</t>
  </si>
  <si>
    <t>1498504699</t>
  </si>
  <si>
    <t>-1840229105</t>
  </si>
  <si>
    <t>23,349*25</t>
  </si>
  <si>
    <t>550392752</t>
  </si>
  <si>
    <t>23,349</t>
  </si>
  <si>
    <t>-1919389527</t>
  </si>
  <si>
    <t>1824265102</t>
  </si>
  <si>
    <t>Poznámka k položce:_x000d_
dobrý přístup k propustku, hned u přejezdu P3554 v km 16,160</t>
  </si>
  <si>
    <t>SO 20-05-14 - Propustek km 16,193</t>
  </si>
  <si>
    <t>845388552</t>
  </si>
  <si>
    <t>10*3</t>
  </si>
  <si>
    <t>-1738441373</t>
  </si>
  <si>
    <t>60*0,01</t>
  </si>
  <si>
    <t>-741942776</t>
  </si>
  <si>
    <t>1,5*4</t>
  </si>
  <si>
    <t>859408838</t>
  </si>
  <si>
    <t>1567323806</t>
  </si>
  <si>
    <t xml:space="preserve">SSZT SŽDC </t>
  </si>
  <si>
    <t>-583445560</t>
  </si>
  <si>
    <t>3,0*1,25</t>
  </si>
  <si>
    <t>332352870</t>
  </si>
  <si>
    <t>3,0*1,25*0,35</t>
  </si>
  <si>
    <t>15*2,0</t>
  </si>
  <si>
    <t>12*2,0</t>
  </si>
  <si>
    <t>8,6*5,220</t>
  </si>
  <si>
    <t>1094117894</t>
  </si>
  <si>
    <t>2121645670</t>
  </si>
  <si>
    <t>98,892+5,382</t>
  </si>
  <si>
    <t>-1015426584</t>
  </si>
  <si>
    <t>104,274*16</t>
  </si>
  <si>
    <t>-402190523</t>
  </si>
  <si>
    <t>371034229</t>
  </si>
  <si>
    <t>9,3*1,35</t>
  </si>
  <si>
    <t>-63909017</t>
  </si>
  <si>
    <t>104,274*2</t>
  </si>
  <si>
    <t>-2041230124</t>
  </si>
  <si>
    <t>6,575*5,22</t>
  </si>
  <si>
    <t>2,5*4,8*-1</t>
  </si>
  <si>
    <t>2,5*5*-1</t>
  </si>
  <si>
    <t>1846495131</t>
  </si>
  <si>
    <t>63,822*2,0</t>
  </si>
  <si>
    <t>1457707587</t>
  </si>
  <si>
    <t>1615254509</t>
  </si>
  <si>
    <t>596374296</t>
  </si>
  <si>
    <t>15,375*0,03</t>
  </si>
  <si>
    <t>1777954061</t>
  </si>
  <si>
    <t>1132305927</t>
  </si>
  <si>
    <t>4,54*5,22</t>
  </si>
  <si>
    <t>0,94*5,0*2</t>
  </si>
  <si>
    <t>0,950*4,8*2</t>
  </si>
  <si>
    <t>0,95*1,2*2</t>
  </si>
  <si>
    <t>2,1*5,0</t>
  </si>
  <si>
    <t>2,1*4,8</t>
  </si>
  <si>
    <t>1402683650</t>
  </si>
  <si>
    <t>563803276</t>
  </si>
  <si>
    <t>2,088</t>
  </si>
  <si>
    <t>1456992468</t>
  </si>
  <si>
    <t>0,25*5,22*2</t>
  </si>
  <si>
    <t>1540115488</t>
  </si>
  <si>
    <t>-2078902832</t>
  </si>
  <si>
    <t>653167189</t>
  </si>
  <si>
    <t>11,172</t>
  </si>
  <si>
    <t>733544915</t>
  </si>
  <si>
    <t>-560726835</t>
  </si>
  <si>
    <t>1,2*0,94*2</t>
  </si>
  <si>
    <t>0,95*4,8*2</t>
  </si>
  <si>
    <t>1,2*0,95*2</t>
  </si>
  <si>
    <t>-266516258</t>
  </si>
  <si>
    <t>-750260932</t>
  </si>
  <si>
    <t>1,245</t>
  </si>
  <si>
    <t>1991698292</t>
  </si>
  <si>
    <t>-2103608903</t>
  </si>
  <si>
    <t>(0,1+0,3+0,807)*4,8</t>
  </si>
  <si>
    <t>1733764856</t>
  </si>
  <si>
    <t>-1269327571</t>
  </si>
  <si>
    <t>(91+78,650+56,4+58,8)*0,617/1000</t>
  </si>
  <si>
    <t>-996153852</t>
  </si>
  <si>
    <t>11,215</t>
  </si>
  <si>
    <t>1497691663</t>
  </si>
  <si>
    <t>-748358288</t>
  </si>
  <si>
    <t>(1,476+1,449)*4,8</t>
  </si>
  <si>
    <t>(1,35+1,302)*5,0</t>
  </si>
  <si>
    <t>814569152</t>
  </si>
  <si>
    <t>-262093619</t>
  </si>
  <si>
    <t>1482720583</t>
  </si>
  <si>
    <t>(1431,288-176)/1000</t>
  </si>
  <si>
    <t>-595029884</t>
  </si>
  <si>
    <t>5,22*2,2*0,1</t>
  </si>
  <si>
    <t>1,4*4,8*0,1</t>
  </si>
  <si>
    <t>413368906</t>
  </si>
  <si>
    <t>0,39*4,8</t>
  </si>
  <si>
    <t>0,46*5,0</t>
  </si>
  <si>
    <t>-1036885543</t>
  </si>
  <si>
    <t>-1335231432</t>
  </si>
  <si>
    <t>14721233</t>
  </si>
  <si>
    <t>16,305*1,3*4,44/1000</t>
  </si>
  <si>
    <t>1621143164</t>
  </si>
  <si>
    <t>-1574010852</t>
  </si>
  <si>
    <t>1577433419</t>
  </si>
  <si>
    <t>219537139</t>
  </si>
  <si>
    <t>2,5*0,27</t>
  </si>
  <si>
    <t>-336232132</t>
  </si>
  <si>
    <t>-324054252</t>
  </si>
  <si>
    <t>-695717956</t>
  </si>
  <si>
    <t>1,23*6,55*2</t>
  </si>
  <si>
    <t>0,34*6,55</t>
  </si>
  <si>
    <t>2,1*2,990</t>
  </si>
  <si>
    <t>2,1*3,065</t>
  </si>
  <si>
    <t>-1811463628</t>
  </si>
  <si>
    <t xml:space="preserve">řimsy čel </t>
  </si>
  <si>
    <t>0,17*2,990</t>
  </si>
  <si>
    <t>0,17*3,065</t>
  </si>
  <si>
    <t>1987050275</t>
  </si>
  <si>
    <t>2,990+3,065</t>
  </si>
  <si>
    <t>1541059456</t>
  </si>
  <si>
    <t>-1897267022</t>
  </si>
  <si>
    <t>83,424*25</t>
  </si>
  <si>
    <t>-108684404</t>
  </si>
  <si>
    <t>1822277686</t>
  </si>
  <si>
    <t>1170220240</t>
  </si>
  <si>
    <t>83,424-2,470</t>
  </si>
  <si>
    <t>-1069944294</t>
  </si>
  <si>
    <t>Poznámka k položce:_x000d_
dobrý přístup k propustku, u přejezdu P3554 v km 16,160</t>
  </si>
  <si>
    <t>75797068</t>
  </si>
  <si>
    <t>-1447680908</t>
  </si>
  <si>
    <t>67,335*0,00035</t>
  </si>
  <si>
    <t>-1307537331</t>
  </si>
  <si>
    <t>67,335*2</t>
  </si>
  <si>
    <t>1045814639</t>
  </si>
  <si>
    <t>134,670*0,4/1000</t>
  </si>
  <si>
    <t>276095526</t>
  </si>
  <si>
    <t>-806909532</t>
  </si>
  <si>
    <t>SO 20-06-01 - Přejezd km 10,039(3542)</t>
  </si>
  <si>
    <t>R5963104060</t>
  </si>
  <si>
    <t>Přejezd polymerový pro zatížené komunikace - vnitřní</t>
  </si>
  <si>
    <t>-1395604766</t>
  </si>
  <si>
    <t>4,8/0,6</t>
  </si>
  <si>
    <t>R5963104050</t>
  </si>
  <si>
    <t xml:space="preserve">Přejezd polymerový  - náběhový klín</t>
  </si>
  <si>
    <t>277214851</t>
  </si>
  <si>
    <t>-526906594</t>
  </si>
  <si>
    <t>Podkladní vrstva vozovky</t>
  </si>
  <si>
    <t>13,5*0,2</t>
  </si>
  <si>
    <t>-1375488097</t>
  </si>
  <si>
    <t>2*4,5*0,7</t>
  </si>
  <si>
    <t xml:space="preserve">Asfaltový beton ACO 11S 50/70 střednězrnný-obrusná vrstva -  ABS III</t>
  </si>
  <si>
    <t>-1772750256</t>
  </si>
  <si>
    <t>(34,1*0,05)*2,3</t>
  </si>
  <si>
    <t xml:space="preserve">Asfaltový beton ACL 16S 50/70 hrubozrnný-ložní vrstva  -  ( R materiál)</t>
  </si>
  <si>
    <t>1288950872</t>
  </si>
  <si>
    <t>16,2*0,05</t>
  </si>
  <si>
    <t>1731910730</t>
  </si>
  <si>
    <t>11*0,5</t>
  </si>
  <si>
    <t>59132000020</t>
  </si>
  <si>
    <t xml:space="preserve">Demontáž dřevěné  konstrukce přejezdu část vnitřní</t>
  </si>
  <si>
    <t>567641009</t>
  </si>
  <si>
    <t>1,4*4,5</t>
  </si>
  <si>
    <t>1612219191</t>
  </si>
  <si>
    <t>4,3+6,7</t>
  </si>
  <si>
    <t>-906471107</t>
  </si>
  <si>
    <t>-1840729205</t>
  </si>
  <si>
    <t>4,4+6,6</t>
  </si>
  <si>
    <t>5913070020</t>
  </si>
  <si>
    <t xml:space="preserve">Montáž polymerové přejezdové konstrukce  , část vnitřní</t>
  </si>
  <si>
    <t>-1109931585</t>
  </si>
  <si>
    <t>Montáž dílů polymerové přejezdové konstrukce v koleji , náběhový klín</t>
  </si>
  <si>
    <t>1306458890</t>
  </si>
  <si>
    <t xml:space="preserve">Zřízení konstrukce vozovky asfaltobetonové dle vzorového listu Ž   obrusná vrstva tloušťky do 5 cm</t>
  </si>
  <si>
    <t>-727726949</t>
  </si>
  <si>
    <t xml:space="preserve">Zřízení konstrukce vozovky asfaltobetonové dle vzorového listu Ž  ložní  vrstva tloušťky do 5 cm</t>
  </si>
  <si>
    <t>-1477131048</t>
  </si>
  <si>
    <t>2*1,8*4,5</t>
  </si>
  <si>
    <t>-1517409077</t>
  </si>
  <si>
    <t>2*1,5*4,5</t>
  </si>
  <si>
    <t>-1706215248</t>
  </si>
  <si>
    <t>2*2,5*4,5*0,2</t>
  </si>
  <si>
    <t>-1253047146</t>
  </si>
  <si>
    <t>721821339</t>
  </si>
  <si>
    <t>Dř. pražce</t>
  </si>
  <si>
    <t>2*5*0,085</t>
  </si>
  <si>
    <t>Doprava dodávek zhotovitele, nebo výzisku mechanizací přes 3,5 t objemnějšího kusového materiálu 100 km</t>
  </si>
  <si>
    <t>1392062436</t>
  </si>
  <si>
    <t>Poznámka k položce:_x000d_
Poznámka k položce: VÝZISK NA SKLÁDKU dř. pražce</t>
  </si>
  <si>
    <t>-746287285</t>
  </si>
  <si>
    <t>-932883341</t>
  </si>
  <si>
    <t>4,8*0,450</t>
  </si>
  <si>
    <t>-1807349426</t>
  </si>
  <si>
    <t>1431945173</t>
  </si>
  <si>
    <t>SO 20-06-02 - Přejezd km 10,244(3543)</t>
  </si>
  <si>
    <t xml:space="preserve">Přejezd celopryžový  Strail vnitřní</t>
  </si>
  <si>
    <t>1675069074</t>
  </si>
  <si>
    <t>16,2/0,6</t>
  </si>
  <si>
    <t>-1730576200</t>
  </si>
  <si>
    <t>Poznámka k položce:_x000d_
Poznámka k položce: 2 ks</t>
  </si>
  <si>
    <t>257918490</t>
  </si>
  <si>
    <t>120*0,15*1,8</t>
  </si>
  <si>
    <t>-805763811</t>
  </si>
  <si>
    <t>2*13*0,7</t>
  </si>
  <si>
    <t>453488192</t>
  </si>
  <si>
    <t>-1655799683</t>
  </si>
  <si>
    <t>83,75*0,07*2,3</t>
  </si>
  <si>
    <t>-1513546989</t>
  </si>
  <si>
    <t>14*0,5</t>
  </si>
  <si>
    <t>1358882895</t>
  </si>
  <si>
    <t>14/4</t>
  </si>
  <si>
    <t>Beton lehce zhutnitelný C20/25</t>
  </si>
  <si>
    <t>-828602553</t>
  </si>
  <si>
    <t>14*0,21</t>
  </si>
  <si>
    <t>-1080987593</t>
  </si>
  <si>
    <t>2*14</t>
  </si>
  <si>
    <t>-914213922</t>
  </si>
  <si>
    <t>-212242029</t>
  </si>
  <si>
    <t>1478271077</t>
  </si>
  <si>
    <t xml:space="preserve">Montáž celopryžové přejezdové konstrukce  , část vnitřní</t>
  </si>
  <si>
    <t>-2107372216</t>
  </si>
  <si>
    <t>-702010330</t>
  </si>
  <si>
    <t>-114346531</t>
  </si>
  <si>
    <t>2*(1,3+1,1)*12,5*2</t>
  </si>
  <si>
    <t>343587670</t>
  </si>
  <si>
    <t>472869186</t>
  </si>
  <si>
    <t>(3,5+3,2)*12,5</t>
  </si>
  <si>
    <t>973507460</t>
  </si>
  <si>
    <t>1454176619</t>
  </si>
  <si>
    <t>1307773728</t>
  </si>
  <si>
    <t>(0,4+0,9)*12,5</t>
  </si>
  <si>
    <t>1857670878</t>
  </si>
  <si>
    <t>Naložení vybouraných hmot</t>
  </si>
  <si>
    <t>-1380644687</t>
  </si>
  <si>
    <t>bet žlab</t>
  </si>
  <si>
    <t>14*0,376*2,3</t>
  </si>
  <si>
    <t>646449295</t>
  </si>
  <si>
    <t>870787217</t>
  </si>
  <si>
    <t xml:space="preserve">VÝZISK  žlab</t>
  </si>
  <si>
    <t>961028831</t>
  </si>
  <si>
    <t>Beton žlab</t>
  </si>
  <si>
    <t>14*0,377</t>
  </si>
  <si>
    <t>1822083644</t>
  </si>
  <si>
    <t>16,2*1,45</t>
  </si>
  <si>
    <t>335594543</t>
  </si>
  <si>
    <t>9909000500</t>
  </si>
  <si>
    <t>Poplatek uložení odpadu betonových prefabrikátů</t>
  </si>
  <si>
    <t>549508113</t>
  </si>
  <si>
    <t>SO 20-06-03 - Přejezd km 10,334(3544)</t>
  </si>
  <si>
    <t>238570108</t>
  </si>
  <si>
    <t>-1537351680</t>
  </si>
  <si>
    <t>-1066988753</t>
  </si>
  <si>
    <t>9,4*0,2*1,8</t>
  </si>
  <si>
    <t>-1494660380</t>
  </si>
  <si>
    <t>2*2,5*0,7</t>
  </si>
  <si>
    <t>-1857344937</t>
  </si>
  <si>
    <t>9,4*0,05*2,3</t>
  </si>
  <si>
    <t>88917255</t>
  </si>
  <si>
    <t>130181960</t>
  </si>
  <si>
    <t>4,2*0,5</t>
  </si>
  <si>
    <t>111096102</t>
  </si>
  <si>
    <t>-587430933</t>
  </si>
  <si>
    <t>5*1,2</t>
  </si>
  <si>
    <t>-494964770</t>
  </si>
  <si>
    <t>2*2,1</t>
  </si>
  <si>
    <t>1222249532</t>
  </si>
  <si>
    <t>-2103082063</t>
  </si>
  <si>
    <t>1755312045</t>
  </si>
  <si>
    <t>R5914040010</t>
  </si>
  <si>
    <t xml:space="preserve">Čištění krytých odvodňovacích zařízení -  trub propustek</t>
  </si>
  <si>
    <t>-603785892</t>
  </si>
  <si>
    <t>99108047</t>
  </si>
  <si>
    <t>-421938323</t>
  </si>
  <si>
    <t>1109546160</t>
  </si>
  <si>
    <t>10,3*0,3</t>
  </si>
  <si>
    <t>1384704838</t>
  </si>
  <si>
    <t>3,09*1,6</t>
  </si>
  <si>
    <t>-1648882670</t>
  </si>
  <si>
    <t>Dř. pražce - výzisk</t>
  </si>
  <si>
    <t>10*0,085</t>
  </si>
  <si>
    <t>-1030064929</t>
  </si>
  <si>
    <t>Poznámka k položce:_x000d_
Poznámka k položce: VÝZISK NA SKLÁDKU - dř. pražce</t>
  </si>
  <si>
    <t>1302412001</t>
  </si>
  <si>
    <t>Poznámka k položce:_x000d_
Poznámka k položce: VÝZISK NA SKLÁDKU - zemina a kamení</t>
  </si>
  <si>
    <t>495748816</t>
  </si>
  <si>
    <t>3,6*0,65</t>
  </si>
  <si>
    <t>-1290155757</t>
  </si>
  <si>
    <t>-977035778</t>
  </si>
  <si>
    <t>SO 20-06-04 - Přejezd km 10,601(3545)</t>
  </si>
  <si>
    <t>5963201015</t>
  </si>
  <si>
    <t>-809540111</t>
  </si>
  <si>
    <t>7,2/0,6</t>
  </si>
  <si>
    <t>770872545</t>
  </si>
  <si>
    <t>-366910882</t>
  </si>
  <si>
    <t>2*1,3*5,5*0,3</t>
  </si>
  <si>
    <t>264372617</t>
  </si>
  <si>
    <t>2*5,5*0,7</t>
  </si>
  <si>
    <t>5963146000</t>
  </si>
  <si>
    <t>116466134</t>
  </si>
  <si>
    <t>36*0,04*2,3</t>
  </si>
  <si>
    <t>Asfaltový beton ACL 16S 50/70 hrubozrnný-ložní vrstva - OKSI</t>
  </si>
  <si>
    <t>545507433</t>
  </si>
  <si>
    <t>19,8*0,07*2,3</t>
  </si>
  <si>
    <t>-1956143267</t>
  </si>
  <si>
    <t>9*0,5</t>
  </si>
  <si>
    <t>-890974764</t>
  </si>
  <si>
    <t>2*6</t>
  </si>
  <si>
    <t>1535462051</t>
  </si>
  <si>
    <t>5+4</t>
  </si>
  <si>
    <t>430245101</t>
  </si>
  <si>
    <t xml:space="preserve"> 36+6*1,285</t>
  </si>
  <si>
    <t>1091529249</t>
  </si>
  <si>
    <t>-63624353</t>
  </si>
  <si>
    <t>-1052669637</t>
  </si>
  <si>
    <t>408531133</t>
  </si>
  <si>
    <t xml:space="preserve">Zřízení konstrukce vozovky asfaltobetonové dle vzorového listu Ž  ložní  vrstva tloušťky do 7 cm   OKS I</t>
  </si>
  <si>
    <t>-807488110</t>
  </si>
  <si>
    <t>2*1,8*5,5</t>
  </si>
  <si>
    <t>1504647091</t>
  </si>
  <si>
    <t>2*1,3*5,5*2</t>
  </si>
  <si>
    <t>-17766875</t>
  </si>
  <si>
    <t>2,145+3,188</t>
  </si>
  <si>
    <t>210924620</t>
  </si>
  <si>
    <t xml:space="preserve">VÝZISK </t>
  </si>
  <si>
    <t>(36*0,04+6*1,285*0,15)*2,3</t>
  </si>
  <si>
    <t>5,333*1,6</t>
  </si>
  <si>
    <t>-1880645311</t>
  </si>
  <si>
    <t>401254294</t>
  </si>
  <si>
    <t>7,2*0,45</t>
  </si>
  <si>
    <t>-997147986</t>
  </si>
  <si>
    <t>SO 20-06-05 - Přejezd km 10,798(3546)</t>
  </si>
  <si>
    <t>-1425260490</t>
  </si>
  <si>
    <t>-2022308626</t>
  </si>
  <si>
    <t>-956405413</t>
  </si>
  <si>
    <t>Zřízení ocelového doumadlového bezpečnostního zábradlí</t>
  </si>
  <si>
    <t>98611139</t>
  </si>
  <si>
    <t xml:space="preserve">Poznámka k položce:_x000d_
Výkop a betonáž patek  (4 m3)+dodávka a osazení zabradlí vč antikorozní úpravy  (2*7m)</t>
  </si>
  <si>
    <t>SO 20-06-06 - Přejezd km 11,542(3547)</t>
  </si>
  <si>
    <t>143400477</t>
  </si>
  <si>
    <t>-1108037260</t>
  </si>
  <si>
    <t>-1845771941</t>
  </si>
  <si>
    <t>5965101135</t>
  </si>
  <si>
    <t>-1462146785</t>
  </si>
  <si>
    <t>59631201000</t>
  </si>
  <si>
    <t>Přejezd celopryžový užitý - pouze vnitřní panely</t>
  </si>
  <si>
    <t>986649910</t>
  </si>
  <si>
    <t>654756459</t>
  </si>
  <si>
    <t>43*0,2*1,8</t>
  </si>
  <si>
    <t>806585492</t>
  </si>
  <si>
    <t>2*5*0,7</t>
  </si>
  <si>
    <t>Asfaltový beton ACO 11S 50/70 střednězrnný-obrusná vrstva ABS III</t>
  </si>
  <si>
    <t>1081135527</t>
  </si>
  <si>
    <t>43*0,05*2,3</t>
  </si>
  <si>
    <t>R5963146020</t>
  </si>
  <si>
    <t>Asfaltový beton ACL 16S 50/70 hrubozrnný-ložní vrstva R-materiál</t>
  </si>
  <si>
    <t>1962658642</t>
  </si>
  <si>
    <t>-1981190580</t>
  </si>
  <si>
    <t>8*0,5</t>
  </si>
  <si>
    <t>381302367</t>
  </si>
  <si>
    <t>3+5</t>
  </si>
  <si>
    <t>-856055481</t>
  </si>
  <si>
    <t>-1932717141</t>
  </si>
  <si>
    <t>-934228696</t>
  </si>
  <si>
    <t>-1884840409</t>
  </si>
  <si>
    <t>-1498118687</t>
  </si>
  <si>
    <t>-474639082</t>
  </si>
  <si>
    <t>-1432910963</t>
  </si>
  <si>
    <t>1040849944</t>
  </si>
  <si>
    <t>-1684661294</t>
  </si>
  <si>
    <t>47*0,3</t>
  </si>
  <si>
    <t>237215389</t>
  </si>
  <si>
    <t>47*0,3*1,6</t>
  </si>
  <si>
    <t>929600719</t>
  </si>
  <si>
    <t>-824216014</t>
  </si>
  <si>
    <t>Doprava dodávek zhotovitele, dodávek objednatele nebo výzisku mechanizací přes 3,5 t objemnějšího kusového materiálu do40 km</t>
  </si>
  <si>
    <t>2098805003</t>
  </si>
  <si>
    <t>-532461910</t>
  </si>
  <si>
    <t>6*0,45</t>
  </si>
  <si>
    <t>2012053009</t>
  </si>
  <si>
    <t>-1263877357</t>
  </si>
  <si>
    <t>SO 20-06-07 - Přejezd km 14,031(3549)</t>
  </si>
  <si>
    <t>-462700220</t>
  </si>
  <si>
    <t>-231789332</t>
  </si>
  <si>
    <t>1933413587</t>
  </si>
  <si>
    <t>Strail pojistka proti posunu</t>
  </si>
  <si>
    <t>-913969058</t>
  </si>
  <si>
    <t>-493163407</t>
  </si>
  <si>
    <t>1253577468</t>
  </si>
  <si>
    <t>14,5*0,2*1,8</t>
  </si>
  <si>
    <t>2002618367</t>
  </si>
  <si>
    <t>2*3,5*0,7</t>
  </si>
  <si>
    <t>2099524172</t>
  </si>
  <si>
    <t>14,5*0,05*2,3</t>
  </si>
  <si>
    <t>2040300813</t>
  </si>
  <si>
    <t>893828158</t>
  </si>
  <si>
    <t>3+3</t>
  </si>
  <si>
    <t>5913095020</t>
  </si>
  <si>
    <t>-1437756734</t>
  </si>
  <si>
    <t>151419702</t>
  </si>
  <si>
    <t>-1460327838</t>
  </si>
  <si>
    <t>5913250010</t>
  </si>
  <si>
    <t>Zřízení konstrukce vozovky asfaltobetonové dle vzorového listu Ž lehké - ložní a obrusná vrstva tloušťky do 12 cm</t>
  </si>
  <si>
    <t>-1137889987</t>
  </si>
  <si>
    <t>R59140750</t>
  </si>
  <si>
    <t>-909584311</t>
  </si>
  <si>
    <t>-659110095</t>
  </si>
  <si>
    <t>6"m</t>
  </si>
  <si>
    <t>2073139066</t>
  </si>
  <si>
    <t>16*0,2</t>
  </si>
  <si>
    <t>1887914519</t>
  </si>
  <si>
    <t>3,2*1,6</t>
  </si>
  <si>
    <t>-275193902</t>
  </si>
  <si>
    <t>1371876508</t>
  </si>
  <si>
    <t>NOVÝ MATERIÁL - přej konstr užitá</t>
  </si>
  <si>
    <t>6*0,298</t>
  </si>
  <si>
    <t>2100739052</t>
  </si>
  <si>
    <t>-283438144</t>
  </si>
  <si>
    <t>SO 20-06-08 - Přejezd km 14,661(3550)</t>
  </si>
  <si>
    <t>200274515</t>
  </si>
  <si>
    <t>12/0,6</t>
  </si>
  <si>
    <t>-884980893</t>
  </si>
  <si>
    <t>-1756949984</t>
  </si>
  <si>
    <t>31,9*0,15*1,8</t>
  </si>
  <si>
    <t>-1516868164</t>
  </si>
  <si>
    <t>50,6*0,15*1,8</t>
  </si>
  <si>
    <t>1357470997</t>
  </si>
  <si>
    <t>2*10*0,7</t>
  </si>
  <si>
    <t>640521968</t>
  </si>
  <si>
    <t>38091261</t>
  </si>
  <si>
    <t>50,6*0,08*2,3</t>
  </si>
  <si>
    <t>-783935887</t>
  </si>
  <si>
    <t>40,55*0,5</t>
  </si>
  <si>
    <t>1970390470</t>
  </si>
  <si>
    <t>10/4</t>
  </si>
  <si>
    <t>1338252700</t>
  </si>
  <si>
    <t>10*0,25</t>
  </si>
  <si>
    <t>866020303</t>
  </si>
  <si>
    <t>2*12,8</t>
  </si>
  <si>
    <t>157443697</t>
  </si>
  <si>
    <t>14,35+7,2</t>
  </si>
  <si>
    <t>-1814323129</t>
  </si>
  <si>
    <t>1919738674</t>
  </si>
  <si>
    <t>21,55+2*9,5</t>
  </si>
  <si>
    <t>-128793858</t>
  </si>
  <si>
    <t>-2024779955</t>
  </si>
  <si>
    <t>-771053597</t>
  </si>
  <si>
    <t>(2+2,6)*11</t>
  </si>
  <si>
    <t>372620294</t>
  </si>
  <si>
    <t>(1,4+1,5)*11</t>
  </si>
  <si>
    <t>2108821463</t>
  </si>
  <si>
    <t>-2042052211</t>
  </si>
  <si>
    <t>-952164767</t>
  </si>
  <si>
    <t>5914035520.1</t>
  </si>
  <si>
    <t>-1378604244</t>
  </si>
  <si>
    <t>Hloubení rýh+ reprofilace příkopu</t>
  </si>
  <si>
    <t>-1409995649</t>
  </si>
  <si>
    <t>0,42*11+1,4*11+10*0,25</t>
  </si>
  <si>
    <t>1297124173</t>
  </si>
  <si>
    <t>1773398278</t>
  </si>
  <si>
    <t>10*0,625</t>
  </si>
  <si>
    <t>-205072795</t>
  </si>
  <si>
    <t>-1045833485</t>
  </si>
  <si>
    <t xml:space="preserve">Poznámka k položce:_x000d_
Poznámka k položce: VÝZISK  žlab</t>
  </si>
  <si>
    <t>12446794</t>
  </si>
  <si>
    <t>12*0,45</t>
  </si>
  <si>
    <t>344952387</t>
  </si>
  <si>
    <t>-230182170</t>
  </si>
  <si>
    <t>SO 20-06-09 - Přejezd km 14,916(3551)</t>
  </si>
  <si>
    <t>5963110010</t>
  </si>
  <si>
    <t>Přejezd Intermont 1285x3000x170 ŽPP 1</t>
  </si>
  <si>
    <t>1034072267</t>
  </si>
  <si>
    <t>6/3</t>
  </si>
  <si>
    <t>5963134000</t>
  </si>
  <si>
    <t>Náběhový klín dřevěný</t>
  </si>
  <si>
    <t>624197554</t>
  </si>
  <si>
    <t>Kamenivo drcené štěrkodrť frakce 0/63</t>
  </si>
  <si>
    <t>503160612</t>
  </si>
  <si>
    <t>1381191092</t>
  </si>
  <si>
    <t>1094545623</t>
  </si>
  <si>
    <t>16*0,05*2,3</t>
  </si>
  <si>
    <t>707205665</t>
  </si>
  <si>
    <t>-1300792132</t>
  </si>
  <si>
    <t>1678432097</t>
  </si>
  <si>
    <t>5913075020</t>
  </si>
  <si>
    <t xml:space="preserve">Montáž betonové přejezdové konstrukce  část vnitřní</t>
  </si>
  <si>
    <t>805675185</t>
  </si>
  <si>
    <t>5913195040</t>
  </si>
  <si>
    <t>Montáž dřevěných dílů přejezdu , náběhový klín</t>
  </si>
  <si>
    <t>-1972954547</t>
  </si>
  <si>
    <t>1200952949</t>
  </si>
  <si>
    <t>-732748095</t>
  </si>
  <si>
    <t>-1104244633</t>
  </si>
  <si>
    <t>224555117</t>
  </si>
  <si>
    <t>18*0,2</t>
  </si>
  <si>
    <t>-388124909</t>
  </si>
  <si>
    <t>3,6*1,6</t>
  </si>
  <si>
    <t>-903339087</t>
  </si>
  <si>
    <t>-834342046</t>
  </si>
  <si>
    <t>-1288529343</t>
  </si>
  <si>
    <t>-1421263430</t>
  </si>
  <si>
    <t>2*1,555</t>
  </si>
  <si>
    <t>-322360745</t>
  </si>
  <si>
    <t>-918623079</t>
  </si>
  <si>
    <t>SO 20-06-10 - Přejezd km 15,051(3552)</t>
  </si>
  <si>
    <t>R5963110010</t>
  </si>
  <si>
    <t>1040039193</t>
  </si>
  <si>
    <t>5963110015</t>
  </si>
  <si>
    <t>Přejezd Intermont 600x3000x170 ŽPP 2 -</t>
  </si>
  <si>
    <t>-1930547267</t>
  </si>
  <si>
    <t>5963104050</t>
  </si>
  <si>
    <t>Náběhový klín</t>
  </si>
  <si>
    <t>1158322321</t>
  </si>
  <si>
    <t>-1363274368</t>
  </si>
  <si>
    <t>30,68*0,2*1,8</t>
  </si>
  <si>
    <t>-537384596</t>
  </si>
  <si>
    <t>30,68*0,05*2,3</t>
  </si>
  <si>
    <t>-1677930452</t>
  </si>
  <si>
    <t>742967741</t>
  </si>
  <si>
    <t>1486447991</t>
  </si>
  <si>
    <t>5913075010</t>
  </si>
  <si>
    <t xml:space="preserve">Montáž betonové přejezdové konstrukce  , vnitřní a vnější bez závěr zídek</t>
  </si>
  <si>
    <t>-1721700917</t>
  </si>
  <si>
    <t>5913065040</t>
  </si>
  <si>
    <t>Montáž dílů beton přejezdu , náběhového klínu</t>
  </si>
  <si>
    <t>-18136231</t>
  </si>
  <si>
    <t>723142814</t>
  </si>
  <si>
    <t>-1144682131</t>
  </si>
  <si>
    <t>1006740311</t>
  </si>
  <si>
    <t>-1108429492</t>
  </si>
  <si>
    <t>39,2*0,3</t>
  </si>
  <si>
    <t>-1039398772</t>
  </si>
  <si>
    <t>11,76*1,7</t>
  </si>
  <si>
    <t>699909438</t>
  </si>
  <si>
    <t>-991920945</t>
  </si>
  <si>
    <t>4*0,298+1,507</t>
  </si>
  <si>
    <t>653682709</t>
  </si>
  <si>
    <t>6*0,98</t>
  </si>
  <si>
    <t>2104101489</t>
  </si>
  <si>
    <t>Poplatek za uložení odpadu betonových pefabrikátů</t>
  </si>
  <si>
    <t>1332516493</t>
  </si>
  <si>
    <t>SO 20-06-11 - Přejezd km 16,160(3554)</t>
  </si>
  <si>
    <t>5 - Komunikace pozemní</t>
  </si>
  <si>
    <t>1795562754</t>
  </si>
  <si>
    <t>-179839856</t>
  </si>
  <si>
    <t>-944321981</t>
  </si>
  <si>
    <t>-400904855</t>
  </si>
  <si>
    <t>-1595304787</t>
  </si>
  <si>
    <t>19,8*0,15*1,8</t>
  </si>
  <si>
    <t>439904217</t>
  </si>
  <si>
    <t>-2107508208</t>
  </si>
  <si>
    <t>55*0,04*2,3</t>
  </si>
  <si>
    <t>-807086753</t>
  </si>
  <si>
    <t>21,6*0,08*2,3</t>
  </si>
  <si>
    <t>-617109517</t>
  </si>
  <si>
    <t>24*0,5</t>
  </si>
  <si>
    <t>2135527618</t>
  </si>
  <si>
    <t>8/4</t>
  </si>
  <si>
    <t>R59641223020</t>
  </si>
  <si>
    <t>2139525984</t>
  </si>
  <si>
    <t>1234641430</t>
  </si>
  <si>
    <t>-1553704116</t>
  </si>
  <si>
    <t>5,2+5,7</t>
  </si>
  <si>
    <t>-438243997</t>
  </si>
  <si>
    <t>49+0,5*6</t>
  </si>
  <si>
    <t>231044661</t>
  </si>
  <si>
    <t>4*6</t>
  </si>
  <si>
    <t>-1716550</t>
  </si>
  <si>
    <t>-1160470044</t>
  </si>
  <si>
    <t>524090289</t>
  </si>
  <si>
    <t>3*1,1*6</t>
  </si>
  <si>
    <t>-1952397456</t>
  </si>
  <si>
    <t>-75303817</t>
  </si>
  <si>
    <t>48,827+6</t>
  </si>
  <si>
    <t>-237093436</t>
  </si>
  <si>
    <t>(2*1,1+1,4)*6</t>
  </si>
  <si>
    <t>Zřízení silničního žlabu - štěrbinový ( vč. 1m čistící kus)</t>
  </si>
  <si>
    <t>100185506</t>
  </si>
  <si>
    <t>307188599</t>
  </si>
  <si>
    <t>Poznámka k položce:_x000d_
Poznámka k položce: vč reprofilace</t>
  </si>
  <si>
    <t>2*0,26*6+0,8*8+13*0,25</t>
  </si>
  <si>
    <t>64077123</t>
  </si>
  <si>
    <t>(52*0,04+21,6*0,08)*2,3</t>
  </si>
  <si>
    <t>12,77*1,6</t>
  </si>
  <si>
    <t>440967977</t>
  </si>
  <si>
    <t>496970977</t>
  </si>
  <si>
    <t>Přejezdová konstrukce stávající na depo správce</t>
  </si>
  <si>
    <t>-1367258823</t>
  </si>
  <si>
    <t>7,2*1,45</t>
  </si>
  <si>
    <t>1635068636</t>
  </si>
  <si>
    <t>1822181056</t>
  </si>
  <si>
    <t>SO 30-10-01 - Výstroj trati</t>
  </si>
  <si>
    <t xml:space="preserve">    5 - Dodávky</t>
  </si>
  <si>
    <t xml:space="preserve">    D1 - D1</t>
  </si>
  <si>
    <t>Dodávky</t>
  </si>
  <si>
    <t>5962101000</t>
  </si>
  <si>
    <t>Návěstidlo - rychostník</t>
  </si>
  <si>
    <t>-2082360154</t>
  </si>
  <si>
    <t>R5962101025</t>
  </si>
  <si>
    <t>Návěstidlo - očekávejte traťovou rychlost - trojúhelník včetně cedule zkrácená vzdálenost</t>
  </si>
  <si>
    <t>1657013223</t>
  </si>
  <si>
    <t>5962101045</t>
  </si>
  <si>
    <t>Návěstidlo - konec nástupiště</t>
  </si>
  <si>
    <t>2012958070</t>
  </si>
  <si>
    <t>5962101105</t>
  </si>
  <si>
    <t>Návěstidlo - staničník 480x610 pozink dvoumístný</t>
  </si>
  <si>
    <t>854002114</t>
  </si>
  <si>
    <t>R5962101105</t>
  </si>
  <si>
    <t>Návěstidlo - staničník 480x610 pozink dvoumístný žlutý</t>
  </si>
  <si>
    <t>1151353812</t>
  </si>
  <si>
    <t>5962101110</t>
  </si>
  <si>
    <t>Návěstidlo - sklonovník reflexní</t>
  </si>
  <si>
    <t>-1031853051</t>
  </si>
  <si>
    <t>5962101120</t>
  </si>
  <si>
    <t>Návěstidlo - hektometrovník železobetonový se znaky</t>
  </si>
  <si>
    <t>-2013196998</t>
  </si>
  <si>
    <t>R5962101050</t>
  </si>
  <si>
    <t>Návěstidlo - vlak se blíží k zastávce</t>
  </si>
  <si>
    <t>57301561</t>
  </si>
  <si>
    <t>5962104000</t>
  </si>
  <si>
    <t>Námezní betonový vč.nátěru</t>
  </si>
  <si>
    <t>-1341880687</t>
  </si>
  <si>
    <t>Sloupek ocelový pozinkovaný</t>
  </si>
  <si>
    <t>112348410</t>
  </si>
  <si>
    <t>5962119025</t>
  </si>
  <si>
    <t>Zajištění PPK -beton sloupek pro konzolovou značkiu</t>
  </si>
  <si>
    <t>-1579837825</t>
  </si>
  <si>
    <t>D1</t>
  </si>
  <si>
    <t>5912023010</t>
  </si>
  <si>
    <t>Demontáž návěstidla uloženého ve stezce-námezníku</t>
  </si>
  <si>
    <t>232690637</t>
  </si>
  <si>
    <t>R5912020100</t>
  </si>
  <si>
    <t>Demontáž návěstidla -vlak se blíží k zastávce</t>
  </si>
  <si>
    <t>881281320</t>
  </si>
  <si>
    <t>5912030030</t>
  </si>
  <si>
    <t>Demontáž návěstidla vč sloupku a patky - předvěstníku</t>
  </si>
  <si>
    <t>-213993948</t>
  </si>
  <si>
    <t>5912030040</t>
  </si>
  <si>
    <t>Demontáž návěstidla vč sloupku a patky - rychlostníku</t>
  </si>
  <si>
    <t>-321883303</t>
  </si>
  <si>
    <t>5912030050</t>
  </si>
  <si>
    <t>Demontáž návěstidla vč sloupku a patky - sklonovníku</t>
  </si>
  <si>
    <t>-289257605</t>
  </si>
  <si>
    <t>5912030110</t>
  </si>
  <si>
    <t>Demontáž návěstidla vč sloupku a patky - konec nástupiště</t>
  </si>
  <si>
    <t>1901096330</t>
  </si>
  <si>
    <t>5912037010</t>
  </si>
  <si>
    <t>Montáž návěstidla uloženého ve stezce - námezníku</t>
  </si>
  <si>
    <t>290376549</t>
  </si>
  <si>
    <t>5912045030</t>
  </si>
  <si>
    <t>Montáž návěstidla vč. sloupku a patky- předvěstníku</t>
  </si>
  <si>
    <t>-343283025</t>
  </si>
  <si>
    <t>5912045040</t>
  </si>
  <si>
    <t>Montáž návěstidla vč. sloupku a patky- rychostníku</t>
  </si>
  <si>
    <t>-1034856640</t>
  </si>
  <si>
    <t>5912045050</t>
  </si>
  <si>
    <t>Montáž návěstidla vč. sloupku a patky- sklonovníku</t>
  </si>
  <si>
    <t>-1548659900</t>
  </si>
  <si>
    <t>5912045090</t>
  </si>
  <si>
    <t>Montáž návěstidla vč. sloupku a patky- staničníku</t>
  </si>
  <si>
    <t>-2029587183</t>
  </si>
  <si>
    <t>R5912045100</t>
  </si>
  <si>
    <t>Montáž návěstidla vč sloupků a patky - Vlak se blíží k zastávce</t>
  </si>
  <si>
    <t>2043519209</t>
  </si>
  <si>
    <t>5912045110</t>
  </si>
  <si>
    <t>Montáž návěstidla vč. sloupku a patky- konec nástupiště</t>
  </si>
  <si>
    <t>35478929</t>
  </si>
  <si>
    <t>5912050120</t>
  </si>
  <si>
    <t>Staničení - demontáž hektometrovníku želbet</t>
  </si>
  <si>
    <t>-595593612</t>
  </si>
  <si>
    <t>5912050220</t>
  </si>
  <si>
    <t>Staničení - montáž hektometrovníku želbet</t>
  </si>
  <si>
    <t>1364521328</t>
  </si>
  <si>
    <t>5912065110</t>
  </si>
  <si>
    <t>Montáž zajišťovací značky vč sloupku konzolové</t>
  </si>
  <si>
    <t>-813358858</t>
  </si>
  <si>
    <t>Doprava obousměrná (např. dodávek z vlastních zásob zhotovitele nebo objednatele nebo výzisku) mechanizací o nosnosti přes 3,5 t sypanin (kameniva, písku, suti, dlažebních kostek, atd.) do 40 km. Poznámka: 1. Ceny jsou určeny pro dopravu silničními i kolejovými vozidly.2. V cenách obousměrné dopravy jsou započteny náklady na přepravu materiálu na místo určení včetně složení, poplatku za použití dopravní cesty a zpáteční cesty nenaloženého dopravního prostředku.3. V cenách jednosměrné dopravy jsou započteny náklady na přepravu materiálu na místo určení včetně složení a poplatku za použití dopravní cesty. Tyto položky se použijí i v případě, kdy se předpokládá, že dopravní prostředek bude naložen i na zpáteční cestě. V tomto případě se použijí položky pro každý směr samostatně (např. doprava materiálu na stavbu a odvoz výzisku nebo suti ze stavby).</t>
  </si>
  <si>
    <t>-114476420</t>
  </si>
  <si>
    <t>(dem + nové hm)+(dem+ nová) návest</t>
  </si>
  <si>
    <t>(160+146)*0,157+(25+110)*0,12</t>
  </si>
  <si>
    <t xml:space="preserve">Poplatek uložení odpadu betonových prefabrikátů   . Poznámka: 1. V cenách jsou započteny náklady na uložení stavebního odpadu na oficiální skládku.2. Je třeba zohlednit regionální rozdíly v cenách poplatků za uložení suti a odpadů. Tyto se mohou výrazně lišit s ohledem nejen na region, ale také na množství a druh ukládaného odpadu.</t>
  </si>
  <si>
    <t>1796948832</t>
  </si>
  <si>
    <t>160*0,157+25*0,12</t>
  </si>
  <si>
    <t>SO 40-01-01 - Oprava staničních kolejí ŽST Šluknov</t>
  </si>
  <si>
    <t xml:space="preserve">    741 - Elektroinstalace - silnoproud</t>
  </si>
  <si>
    <t>995691948</t>
  </si>
  <si>
    <t>kol. 1a2+ stezky</t>
  </si>
  <si>
    <t>262*2,11*1,8+106,2*1,8</t>
  </si>
  <si>
    <t>-2053330027</t>
  </si>
  <si>
    <t>248,08*0,05*1,8</t>
  </si>
  <si>
    <t>sanace</t>
  </si>
  <si>
    <t>(0,707*88+0,95*165)*1,8</t>
  </si>
  <si>
    <t>204328296</t>
  </si>
  <si>
    <t>437</t>
  </si>
  <si>
    <t>-1785635275</t>
  </si>
  <si>
    <t>5955101012</t>
  </si>
  <si>
    <t>Kamenivo drcené - štěrk frakce 16-32</t>
  </si>
  <si>
    <t>1946359851</t>
  </si>
  <si>
    <t>25% z celk množství san vrstvy+odvodnění</t>
  </si>
  <si>
    <t>(1,178*88+1,187*165)*1,8*0,25</t>
  </si>
  <si>
    <t>-2135282065</t>
  </si>
  <si>
    <t>Opláštění vsakovacích žeber+sanace</t>
  </si>
  <si>
    <t>258*3+(88+170)*5</t>
  </si>
  <si>
    <t>5964103030</t>
  </si>
  <si>
    <t>Drenážní plastové díly - trubka s částečnou perforací DN 200 mm</t>
  </si>
  <si>
    <t>-1729577062</t>
  </si>
  <si>
    <t>5964103120</t>
  </si>
  <si>
    <t>Drenážní plastové díly - šachta průchozí DN 400</t>
  </si>
  <si>
    <t>-997025028</t>
  </si>
  <si>
    <t>-822411589</t>
  </si>
  <si>
    <t>262*2/20</t>
  </si>
  <si>
    <t>5905050070</t>
  </si>
  <si>
    <t>Souvislá výměna KL se snesením KR koleje pražce betonové</t>
  </si>
  <si>
    <t>451622707</t>
  </si>
  <si>
    <t>"kol. 1 a 2" 0,262</t>
  </si>
  <si>
    <t>5905023020</t>
  </si>
  <si>
    <t>Úprava povrchu stezky rozprostřením štěrkodrtí přes 3 do 5 cm</t>
  </si>
  <si>
    <t>140412273</t>
  </si>
  <si>
    <t>(2*92,2+170)*0,7</t>
  </si>
  <si>
    <t>Doplněné stezky štěrkem souvisle</t>
  </si>
  <si>
    <t>1911312553</t>
  </si>
  <si>
    <t>(2*92+170)*0,3</t>
  </si>
  <si>
    <t>Demontáž kolejového roštu koleje na úložišti pražce betonové tv. S49 „c“</t>
  </si>
  <si>
    <t>-323284816</t>
  </si>
  <si>
    <t>0,262</t>
  </si>
  <si>
    <t>5906135070</t>
  </si>
  <si>
    <t>Demontáž kolejového roštu koleje na úložišti pražce dřevěné tv. S49 rozdělení "c". Poznámka: 1. V cenách jsou započteny náklady na demontáž a rozebrání kolejového roštu do součástí, manipulaci, naložení výzisku na dopravní prostředek a uložení na úložišti. 2. V cenách nejsou obsaženy náklady na dopravu a vytřídění.</t>
  </si>
  <si>
    <t>1055247059</t>
  </si>
  <si>
    <t>-1125509290</t>
  </si>
  <si>
    <t>kol. 1 a 2</t>
  </si>
  <si>
    <t>1671796573</t>
  </si>
  <si>
    <t>262*0,599</t>
  </si>
  <si>
    <t>-214795728</t>
  </si>
  <si>
    <t>262,189*0,668</t>
  </si>
  <si>
    <t>-873992541</t>
  </si>
  <si>
    <t>379209281</t>
  </si>
  <si>
    <t>-876484879</t>
  </si>
  <si>
    <t>-391567813</t>
  </si>
  <si>
    <t>262*2/25+4</t>
  </si>
  <si>
    <t>5910040030</t>
  </si>
  <si>
    <t>Umožnění volné dilatace kolejnice demontáž upevňovadel bez osazení kluzných podložek rozdělení pražců "u"</t>
  </si>
  <si>
    <t>1936507400</t>
  </si>
  <si>
    <t>262*2</t>
  </si>
  <si>
    <t>5910040120</t>
  </si>
  <si>
    <t>Umožnění volné dilatace kolejnice montáž upevňovadel bez odstranění kluzných podložek rozdělení pražců "d". Poznámka: 1. V cenách jsou započteny náklady na uvolnění, demontáž a rovnoměrné prodloužení nebo zkrácení kolejnice, vyznačení značek a vedení dokumentace. 2. V cenách nejsou obsaženy náklady na demontáž kolejnicových spojek.</t>
  </si>
  <si>
    <t>-433579767</t>
  </si>
  <si>
    <t>5914055010</t>
  </si>
  <si>
    <t>Zřízení krytých odvodňovacích zařízení - potrubí trativodu</t>
  </si>
  <si>
    <t>-496637933</t>
  </si>
  <si>
    <t>5914055020</t>
  </si>
  <si>
    <t>Zřízení krytých odvodňovacích zařízení - šachty trativodu</t>
  </si>
  <si>
    <t>1438682837</t>
  </si>
  <si>
    <t>5914075020</t>
  </si>
  <si>
    <t>Zřízení konstrukční vrstvy pražcového podloží bez geomembrány tl. 0,30 m</t>
  </si>
  <si>
    <t>-1559391933</t>
  </si>
  <si>
    <t>75% vyzískaný štěrk + 25% drc štěrk 16/32</t>
  </si>
  <si>
    <t xml:space="preserve">962,5 </t>
  </si>
  <si>
    <t>5914075220</t>
  </si>
  <si>
    <t>Zřízení konstrukční vrstvy pražcového podloží vč výztužného prvku tl. 0,30 m</t>
  </si>
  <si>
    <t>1741835009</t>
  </si>
  <si>
    <t>štěrkodrť vč geotextilie</t>
  </si>
  <si>
    <t>4*88+ 3,7*165</t>
  </si>
  <si>
    <t>Hloubení rýh nebo jam na železničnim spodku I. třídy</t>
  </si>
  <si>
    <t>465629228</t>
  </si>
  <si>
    <t>0,47*88+0,37*165</t>
  </si>
  <si>
    <t>720978473</t>
  </si>
  <si>
    <t>(0,707*88+0,95*165)+(1,178*88+1,187*165)</t>
  </si>
  <si>
    <t>-318790856</t>
  </si>
  <si>
    <t>1186,236+416,466</t>
  </si>
  <si>
    <t>9902100500</t>
  </si>
  <si>
    <t>-1298736416</t>
  </si>
  <si>
    <t>VÝZISK - kol štěrk na skládku+ zemina + plast</t>
  </si>
  <si>
    <t>(262*2,1+106,2)*1,8+(102,41+518,485)*1,6+262/0,67*
2*(0,00009+0,000196)</t>
  </si>
  <si>
    <t>9902200500</t>
  </si>
  <si>
    <t>Doprava dodávek zhotovitele, dodávek objednatele nebo výzisku mechanizací přes 3,5 t objemnějšího kusového materiálu do 60km</t>
  </si>
  <si>
    <t>-2087801621</t>
  </si>
  <si>
    <t xml:space="preserve">Výzisk - betonové pražce  na skládku</t>
  </si>
  <si>
    <t>262/0,67*0,260</t>
  </si>
  <si>
    <t>1438838700</t>
  </si>
  <si>
    <t>437*0,31+21*25*0,0494</t>
  </si>
  <si>
    <t>1984106892</t>
  </si>
  <si>
    <t>161,405*70</t>
  </si>
  <si>
    <t>1596360675</t>
  </si>
  <si>
    <t xml:space="preserve">Betonové pražce </t>
  </si>
  <si>
    <t>262/0,67*0,26</t>
  </si>
  <si>
    <t>-766942233</t>
  </si>
  <si>
    <t>-1088929509</t>
  </si>
  <si>
    <t>Poznámka k položce:_x000d_
Poznámka k položce: PKP.ASP,,VKL</t>
  </si>
  <si>
    <t>-1169430817</t>
  </si>
  <si>
    <t>Poplatek za likvidaci betonových kolejnicových podpor</t>
  </si>
  <si>
    <t>-1861128924</t>
  </si>
  <si>
    <t>1454769410</t>
  </si>
  <si>
    <t>262/0,67*2*0,000286</t>
  </si>
  <si>
    <t>132312112</t>
  </si>
  <si>
    <t>Hloubení rýh š do 800 mm v nesoudržných horninách třídy těžitelnosti II, skupiny 4 ručně</t>
  </si>
  <si>
    <t>-299364433</t>
  </si>
  <si>
    <t>0,8*0,8*200*2</t>
  </si>
  <si>
    <t>34575131</t>
  </si>
  <si>
    <t>žlab kabelový s víkem PVC (100x100)</t>
  </si>
  <si>
    <t>798686045</t>
  </si>
  <si>
    <t>59213011</t>
  </si>
  <si>
    <t>žlab kabelový betonový k ochraně zemního drátovodného vedení 100x23x19cm</t>
  </si>
  <si>
    <t>-607369340</t>
  </si>
  <si>
    <t>174211101</t>
  </si>
  <si>
    <t>Zásyp jam, šachet rýh nebo kolem objektů sypaninou bez zhutnění ručně</t>
  </si>
  <si>
    <t>-265387649</t>
  </si>
  <si>
    <t>0,8*0,8*200</t>
  </si>
  <si>
    <t>741</t>
  </si>
  <si>
    <t>Elektroinstalace - silnoproud</t>
  </si>
  <si>
    <t>741120213</t>
  </si>
  <si>
    <t>Montáž vodič Cu izolovaný plný a laněný s PVC pláštěm žíla 240-300 mm2 volně (CY, CHAH-R(V))</t>
  </si>
  <si>
    <t>-1948210688</t>
  </si>
  <si>
    <t>-757691261</t>
  </si>
  <si>
    <t>460510203</t>
  </si>
  <si>
    <t>Kanály do rýhy neasfaltované z prefabrikovaných betonových žlabů rozměrů 23x18,5/13x13 cm</t>
  </si>
  <si>
    <t>1050603560</t>
  </si>
  <si>
    <t>460510273</t>
  </si>
  <si>
    <t>Kanály do rýhy ze žlabů plastových šířky do 10 cm</t>
  </si>
  <si>
    <t>-1674957527</t>
  </si>
  <si>
    <t>1943743530</t>
  </si>
  <si>
    <t>0,8*0,8*190*2</t>
  </si>
  <si>
    <t>174111101</t>
  </si>
  <si>
    <t>Zásyp jam, šachet rýh nebo kolem objektů sypaninou se zhutněním ručně</t>
  </si>
  <si>
    <t>1702771410</t>
  </si>
  <si>
    <t>-675185985</t>
  </si>
  <si>
    <t>741120213D</t>
  </si>
  <si>
    <t>Demontáž vodič Cu izolovaný plný a laněný s PVC pláštěm žíla 240-300 mm2 volně (CY, CHAH-R(V))</t>
  </si>
  <si>
    <t>-1075981209</t>
  </si>
  <si>
    <t>589149711</t>
  </si>
  <si>
    <t>460510273d</t>
  </si>
  <si>
    <t>Demontáž kanálů z rýhy ze žlabů plastových šířky do 10 cm</t>
  </si>
  <si>
    <t>-1206922537</t>
  </si>
  <si>
    <t>SO 98-98 - Všeobecný objekt</t>
  </si>
  <si>
    <t xml:space="preserve">VRN - Vedlejší rozpočtové náklady  SO</t>
  </si>
  <si>
    <t xml:space="preserve">Vedlejší rozpočtové náklady  SO</t>
  </si>
  <si>
    <t>021102001</t>
  </si>
  <si>
    <t>Průzkumné práce pro opravy Geotechnický průzkum železničního spodku - zemního tělesa</t>
  </si>
  <si>
    <t>soub.</t>
  </si>
  <si>
    <t>-1019179680</t>
  </si>
  <si>
    <t>022101011</t>
  </si>
  <si>
    <t>Geodetické práce Geodetické práce v průběhu opravy</t>
  </si>
  <si>
    <t>soub</t>
  </si>
  <si>
    <t>-490868570</t>
  </si>
  <si>
    <t>022101021</t>
  </si>
  <si>
    <t xml:space="preserve">Geodetické práce Geodetické práce po ukončení opravy  - GDSPS</t>
  </si>
  <si>
    <t>796419223</t>
  </si>
  <si>
    <t>022111001</t>
  </si>
  <si>
    <t>Geodetické práce Kontrola PPK při směrové a výškové úpravě koleje zaměřením APK trať jednokolejná</t>
  </si>
  <si>
    <t>477240880</t>
  </si>
  <si>
    <t>023101041</t>
  </si>
  <si>
    <t>Projektové práce Projektové práce v rozsahu ZRN (vyjma dále jmenované práce) přes 20 mil. Kč</t>
  </si>
  <si>
    <t>1708137320</t>
  </si>
  <si>
    <t>023121011</t>
  </si>
  <si>
    <t>Projektové práce Projektová dokumentace - přípravné práce Zjednodušený projekt opravy zabezpečovacích, sdělovacích, elektrických zařízení</t>
  </si>
  <si>
    <t>1462720694</t>
  </si>
  <si>
    <t>023131001</t>
  </si>
  <si>
    <t>Projektové práce Dokumentace skutečného provedení stavby ( DSPS)</t>
  </si>
  <si>
    <t>626834335</t>
  </si>
  <si>
    <t>029101001</t>
  </si>
  <si>
    <t>Ostatní náklady Náklady na informační cedule, desky, publikační náklady, aj.</t>
  </si>
  <si>
    <t>-594567785</t>
  </si>
  <si>
    <t>Poznámka k položce:_x000d_
Poznámka k položce: Informování o uzavírce komunikace</t>
  </si>
  <si>
    <t>031101031</t>
  </si>
  <si>
    <t>Zařízení a vybavení staveniště</t>
  </si>
  <si>
    <t>-1467908776</t>
  </si>
  <si>
    <t>033111001</t>
  </si>
  <si>
    <t>Provozní vlivy Výluka silničního provozu se zajištěním objížďky</t>
  </si>
  <si>
    <t>-1355271432</t>
  </si>
  <si>
    <t>Poznámka k položce:_x000d_
Poznámka k položce: Zajištění DIO</t>
  </si>
  <si>
    <t>-932452450</t>
  </si>
  <si>
    <t>Poznámka k položce:_x000d_
Mimo mostní objekty. Případné zatěžovací zkoušky u mostních objektů jsou v rozpočtu opravy daného mostního objektu.</t>
  </si>
  <si>
    <t>024101501R</t>
  </si>
  <si>
    <t>Posouzení shody (TSI) ve fázi realizace, včetně zajištění souhlasu DÚ s uvedením stavby</t>
  </si>
  <si>
    <t>-444878486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</si>
</sst>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3366"/>
      <name val="Arial CE"/>
    </font>
    <font>
      <sz val="10"/>
      <color rgb="FF003366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1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/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35" fillId="0" borderId="0" xfId="0" applyFont="1" applyAlignment="1" applyProtection="1">
      <alignment horizontal="left" vertical="center"/>
    </xf>
    <xf numFmtId="0" fontId="7" fillId="0" borderId="0" xfId="0" applyFont="1" applyAlignment="1" applyProtection="1">
      <alignment horizontal="left" vertical="center"/>
    </xf>
    <xf numFmtId="0" fontId="7" fillId="0" borderId="0" xfId="0" applyFont="1" applyAlignment="1" applyProtection="1">
      <alignment horizontal="left" vertical="center" wrapText="1"/>
    </xf>
    <xf numFmtId="0" fontId="7" fillId="0" borderId="0" xfId="0" applyFont="1" applyAlignment="1" applyProtection="1">
      <alignment vertical="center"/>
      <protection locked="0"/>
    </xf>
    <xf numFmtId="0" fontId="7" fillId="0" borderId="3" xfId="0" applyFont="1" applyBorder="1" applyAlignment="1">
      <alignment vertical="center"/>
    </xf>
    <xf numFmtId="0" fontId="7" fillId="0" borderId="14" xfId="0" applyFont="1" applyBorder="1" applyAlignment="1" applyProtection="1">
      <alignment vertical="center"/>
    </xf>
    <xf numFmtId="0" fontId="7" fillId="0" borderId="0" xfId="0" applyFont="1" applyBorder="1" applyAlignment="1" applyProtection="1">
      <alignment vertical="center"/>
    </xf>
    <xf numFmtId="0" fontId="7" fillId="0" borderId="15" xfId="0" applyFont="1" applyBorder="1" applyAlignment="1" applyProtection="1">
      <alignment vertical="center"/>
    </xf>
    <xf numFmtId="0" fontId="7" fillId="0" borderId="0" xfId="0" applyFont="1" applyAlignment="1">
      <alignment horizontal="left" vertical="center"/>
    </xf>
    <xf numFmtId="0" fontId="8" fillId="0" borderId="3" xfId="0" applyFont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8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 wrapText="1"/>
    </xf>
    <xf numFmtId="167" fontId="8" fillId="0" borderId="0" xfId="0" applyNumberFormat="1" applyFont="1" applyAlignment="1" applyProtection="1">
      <alignment vertical="center"/>
    </xf>
    <xf numFmtId="0" fontId="8" fillId="0" borderId="0" xfId="0" applyFont="1" applyAlignment="1" applyProtection="1">
      <alignment vertical="center"/>
      <protection locked="0"/>
    </xf>
    <xf numFmtId="0" fontId="8" fillId="0" borderId="3" xfId="0" applyFont="1" applyBorder="1" applyAlignment="1">
      <alignment vertical="center"/>
    </xf>
    <xf numFmtId="0" fontId="8" fillId="0" borderId="14" xfId="0" applyFont="1" applyBorder="1" applyAlignment="1" applyProtection="1">
      <alignment vertical="center"/>
    </xf>
    <xf numFmtId="0" fontId="8" fillId="0" borderId="0" xfId="0" applyFont="1" applyBorder="1" applyAlignment="1" applyProtection="1">
      <alignment vertical="center"/>
    </xf>
    <xf numFmtId="0" fontId="8" fillId="0" borderId="15" xfId="0" applyFont="1" applyBorder="1" applyAlignment="1" applyProtection="1">
      <alignment vertical="center"/>
    </xf>
    <xf numFmtId="0" fontId="8" fillId="0" borderId="0" xfId="0" applyFont="1" applyAlignment="1">
      <alignment horizontal="left"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/>
    <xf numFmtId="0" fontId="10" fillId="0" borderId="0" xfId="0" applyFont="1" applyAlignment="1" applyProtection="1"/>
    <xf numFmtId="0" fontId="10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10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10" fillId="0" borderId="3" xfId="0" applyFont="1" applyBorder="1" applyAlignment="1"/>
    <xf numFmtId="0" fontId="10" fillId="0" borderId="14" xfId="0" applyFont="1" applyBorder="1" applyAlignment="1" applyProtection="1"/>
    <xf numFmtId="0" fontId="10" fillId="0" borderId="0" xfId="0" applyFont="1" applyBorder="1" applyAlignment="1" applyProtection="1"/>
    <xf numFmtId="166" fontId="10" fillId="0" borderId="0" xfId="0" applyNumberFormat="1" applyFont="1" applyBorder="1" applyAlignment="1" applyProtection="1"/>
    <xf numFmtId="166" fontId="10" fillId="0" borderId="15" xfId="0" applyNumberFormat="1" applyFont="1" applyBorder="1" applyAlignment="1" applyProtection="1"/>
    <xf numFmtId="0" fontId="10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4" fontId="10" fillId="0" borderId="0" xfId="0" applyNumberFormat="1" applyFont="1" applyAlignment="1">
      <alignment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167" fontId="36" fillId="0" borderId="22" xfId="0" applyNumberFormat="1" applyFont="1" applyBorder="1" applyAlignment="1" applyProtection="1">
      <alignment vertical="center"/>
    </xf>
    <xf numFmtId="4" fontId="36" fillId="2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</xf>
    <xf numFmtId="0" fontId="37" fillId="0" borderId="22" xfId="0" applyFont="1" applyBorder="1" applyAlignment="1" applyProtection="1">
      <alignment vertical="center"/>
    </xf>
    <xf numFmtId="0" fontId="37" fillId="0" borderId="3" xfId="0" applyFont="1" applyBorder="1" applyAlignment="1">
      <alignment vertical="center"/>
    </xf>
    <xf numFmtId="0" fontId="36" fillId="2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20" xfId="0" applyFont="1" applyBorder="1" applyAlignment="1" applyProtection="1">
      <alignment horizontal="left" vertical="center"/>
    </xf>
    <xf numFmtId="0" fontId="11" fillId="0" borderId="20" xfId="0" applyFont="1" applyBorder="1" applyAlignment="1" applyProtection="1">
      <alignment vertical="center"/>
    </xf>
    <xf numFmtId="4" fontId="11" fillId="0" borderId="20" xfId="0" applyNumberFormat="1" applyFont="1" applyBorder="1" applyAlignment="1" applyProtection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 applyProtection="1">
      <alignment horizontal="left"/>
    </xf>
    <xf numFmtId="4" fontId="11" fillId="0" borderId="0" xfId="0" applyNumberFormat="1" applyFont="1" applyAlignment="1" applyProtection="1"/>
    <xf numFmtId="0" fontId="38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8" fillId="0" borderId="19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vertical="center"/>
    </xf>
    <xf numFmtId="0" fontId="8" fillId="0" borderId="21" xfId="0" applyFont="1" applyBorder="1" applyAlignment="1" applyProtection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6" fillId="2" borderId="19" xfId="0" applyFont="1" applyFill="1" applyBorder="1" applyAlignment="1" applyProtection="1">
      <alignment horizontal="left" vertical="center"/>
      <protection locked="0"/>
    </xf>
    <xf numFmtId="0" fontId="36" fillId="0" borderId="20" xfId="0" applyFont="1" applyBorder="1" applyAlignment="1" applyProtection="1">
      <alignment horizontal="center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styles" Target="styles.xml" /><Relationship Id="rId64" Type="http://schemas.openxmlformats.org/officeDocument/2006/relationships/theme" Target="theme/theme1.xml" /><Relationship Id="rId65" Type="http://schemas.openxmlformats.org/officeDocument/2006/relationships/calcChain" Target="calcChain.xml" /><Relationship Id="rId66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&#65279;<?xml version="1.0" encoding="utf-8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&#65279;<?xml version="1.0" encoding="utf-8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&#65279;<?xml version="1.0" encoding="utf-8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&#65279;<?xml version="1.0" encoding="utf-8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&#65279;<?xml version="1.0" encoding="utf-8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30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4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32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36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37</v>
      </c>
      <c r="E29" s="48"/>
      <c r="F29" s="33" t="s">
        <v>38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39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41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43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44</v>
      </c>
      <c r="U35" s="55"/>
      <c r="V35" s="55"/>
      <c r="W35" s="55"/>
      <c r="X35" s="57" t="s">
        <v>45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46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47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48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49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48</v>
      </c>
      <c r="AI60" s="43"/>
      <c r="AJ60" s="43"/>
      <c r="AK60" s="43"/>
      <c r="AL60" s="43"/>
      <c r="AM60" s="65" t="s">
        <v>49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50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51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48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49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48</v>
      </c>
      <c r="AI75" s="43"/>
      <c r="AJ75" s="43"/>
      <c r="AK75" s="43"/>
      <c r="AL75" s="43"/>
      <c r="AM75" s="65" t="s">
        <v>49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1181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Oprava úseku Rumburk - Velký Šenov_OPRAVA č. 3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4. 9. 2020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53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31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54</v>
      </c>
      <c r="D92" s="95"/>
      <c r="E92" s="95"/>
      <c r="F92" s="95"/>
      <c r="G92" s="95"/>
      <c r="H92" s="96"/>
      <c r="I92" s="97" t="s">
        <v>55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56</v>
      </c>
      <c r="AH92" s="95"/>
      <c r="AI92" s="95"/>
      <c r="AJ92" s="95"/>
      <c r="AK92" s="95"/>
      <c r="AL92" s="95"/>
      <c r="AM92" s="95"/>
      <c r="AN92" s="97" t="s">
        <v>57</v>
      </c>
      <c r="AO92" s="95"/>
      <c r="AP92" s="99"/>
      <c r="AQ92" s="100" t="s">
        <v>58</v>
      </c>
      <c r="AR92" s="45"/>
      <c r="AS92" s="101" t="s">
        <v>59</v>
      </c>
      <c r="AT92" s="102" t="s">
        <v>60</v>
      </c>
      <c r="AU92" s="102" t="s">
        <v>61</v>
      </c>
      <c r="AV92" s="102" t="s">
        <v>62</v>
      </c>
      <c r="AW92" s="102" t="s">
        <v>63</v>
      </c>
      <c r="AX92" s="102" t="s">
        <v>64</v>
      </c>
      <c r="AY92" s="102" t="s">
        <v>65</v>
      </c>
      <c r="AZ92" s="102" t="s">
        <v>66</v>
      </c>
      <c r="BA92" s="102" t="s">
        <v>67</v>
      </c>
      <c r="BB92" s="102" t="s">
        <v>68</v>
      </c>
      <c r="BC92" s="102" t="s">
        <v>69</v>
      </c>
      <c r="BD92" s="103" t="s">
        <v>70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71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ROUND(SUM(AG95:AG155),2)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ROUND(SUM(AS95:AS155),2)</f>
        <v>0</v>
      </c>
      <c r="AT94" s="115">
        <f>ROUND(SUM(AV94:AW94),2)</f>
        <v>0</v>
      </c>
      <c r="AU94" s="116">
        <f>ROUND(SUM(AU95:AU155),5)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ROUND(SUM(AZ95:AZ155),2)</f>
        <v>0</v>
      </c>
      <c r="BA94" s="115">
        <f>ROUND(SUM(BA95:BA155),2)</f>
        <v>0</v>
      </c>
      <c r="BB94" s="115">
        <f>ROUND(SUM(BB95:BB155),2)</f>
        <v>0</v>
      </c>
      <c r="BC94" s="115">
        <f>ROUND(SUM(BC95:BC155),2)</f>
        <v>0</v>
      </c>
      <c r="BD94" s="117">
        <f>ROUND(SUM(BD95:BD155),2)</f>
        <v>0</v>
      </c>
      <c r="BE94" s="6"/>
      <c r="BS94" s="118" t="s">
        <v>72</v>
      </c>
      <c r="BT94" s="118" t="s">
        <v>73</v>
      </c>
      <c r="BU94" s="119" t="s">
        <v>74</v>
      </c>
      <c r="BV94" s="118" t="s">
        <v>75</v>
      </c>
      <c r="BW94" s="118" t="s">
        <v>5</v>
      </c>
      <c r="BX94" s="118" t="s">
        <v>76</v>
      </c>
      <c r="CL94" s="118" t="s">
        <v>1</v>
      </c>
    </row>
    <row r="95" s="7" customFormat="1" ht="24.75" customHeight="1">
      <c r="A95" s="120" t="s">
        <v>77</v>
      </c>
      <c r="B95" s="121"/>
      <c r="C95" s="122"/>
      <c r="D95" s="123" t="s">
        <v>78</v>
      </c>
      <c r="E95" s="123"/>
      <c r="F95" s="123"/>
      <c r="G95" s="123"/>
      <c r="H95" s="123"/>
      <c r="I95" s="124"/>
      <c r="J95" s="123" t="s">
        <v>79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'PS 10-07-01 - Rumburk - Š...'!J30</f>
        <v>0</v>
      </c>
      <c r="AH95" s="124"/>
      <c r="AI95" s="124"/>
      <c r="AJ95" s="124"/>
      <c r="AK95" s="124"/>
      <c r="AL95" s="124"/>
      <c r="AM95" s="124"/>
      <c r="AN95" s="125">
        <f>SUM(AG95,AT95)</f>
        <v>0</v>
      </c>
      <c r="AO95" s="124"/>
      <c r="AP95" s="124"/>
      <c r="AQ95" s="126" t="s">
        <v>80</v>
      </c>
      <c r="AR95" s="127"/>
      <c r="AS95" s="128">
        <v>0</v>
      </c>
      <c r="AT95" s="129">
        <f>ROUND(SUM(AV95:AW95),2)</f>
        <v>0</v>
      </c>
      <c r="AU95" s="130">
        <f>'PS 10-07-01 - Rumburk - Š...'!P117</f>
        <v>0</v>
      </c>
      <c r="AV95" s="129">
        <f>'PS 10-07-01 - Rumburk - Š...'!J33</f>
        <v>0</v>
      </c>
      <c r="AW95" s="129">
        <f>'PS 10-07-01 - Rumburk - Š...'!J34</f>
        <v>0</v>
      </c>
      <c r="AX95" s="129">
        <f>'PS 10-07-01 - Rumburk - Š...'!J35</f>
        <v>0</v>
      </c>
      <c r="AY95" s="129">
        <f>'PS 10-07-01 - Rumburk - Š...'!J36</f>
        <v>0</v>
      </c>
      <c r="AZ95" s="129">
        <f>'PS 10-07-01 - Rumburk - Š...'!F33</f>
        <v>0</v>
      </c>
      <c r="BA95" s="129">
        <f>'PS 10-07-01 - Rumburk - Š...'!F34</f>
        <v>0</v>
      </c>
      <c r="BB95" s="129">
        <f>'PS 10-07-01 - Rumburk - Š...'!F35</f>
        <v>0</v>
      </c>
      <c r="BC95" s="129">
        <f>'PS 10-07-01 - Rumburk - Š...'!F36</f>
        <v>0</v>
      </c>
      <c r="BD95" s="131">
        <f>'PS 10-07-01 - Rumburk - Š...'!F37</f>
        <v>0</v>
      </c>
      <c r="BE95" s="7"/>
      <c r="BT95" s="132" t="s">
        <v>81</v>
      </c>
      <c r="BV95" s="132" t="s">
        <v>75</v>
      </c>
      <c r="BW95" s="132" t="s">
        <v>82</v>
      </c>
      <c r="BX95" s="132" t="s">
        <v>5</v>
      </c>
      <c r="CL95" s="132" t="s">
        <v>1</v>
      </c>
      <c r="CM95" s="132" t="s">
        <v>83</v>
      </c>
    </row>
    <row r="96" s="7" customFormat="1" ht="24.75" customHeight="1">
      <c r="A96" s="120" t="s">
        <v>77</v>
      </c>
      <c r="B96" s="121"/>
      <c r="C96" s="122"/>
      <c r="D96" s="123" t="s">
        <v>84</v>
      </c>
      <c r="E96" s="123"/>
      <c r="F96" s="123"/>
      <c r="G96" s="123"/>
      <c r="H96" s="123"/>
      <c r="I96" s="124"/>
      <c r="J96" s="123" t="s">
        <v>85</v>
      </c>
      <c r="K96" s="123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5">
        <f>'PS 20-07-02 - Šluknov - V...'!J30</f>
        <v>0</v>
      </c>
      <c r="AH96" s="124"/>
      <c r="AI96" s="124"/>
      <c r="AJ96" s="124"/>
      <c r="AK96" s="124"/>
      <c r="AL96" s="124"/>
      <c r="AM96" s="124"/>
      <c r="AN96" s="125">
        <f>SUM(AG96,AT96)</f>
        <v>0</v>
      </c>
      <c r="AO96" s="124"/>
      <c r="AP96" s="124"/>
      <c r="AQ96" s="126" t="s">
        <v>80</v>
      </c>
      <c r="AR96" s="127"/>
      <c r="AS96" s="128">
        <v>0</v>
      </c>
      <c r="AT96" s="129">
        <f>ROUND(SUM(AV96:AW96),2)</f>
        <v>0</v>
      </c>
      <c r="AU96" s="130">
        <f>'PS 20-07-02 - Šluknov - V...'!P118</f>
        <v>0</v>
      </c>
      <c r="AV96" s="129">
        <f>'PS 20-07-02 - Šluknov - V...'!J33</f>
        <v>0</v>
      </c>
      <c r="AW96" s="129">
        <f>'PS 20-07-02 - Šluknov - V...'!J34</f>
        <v>0</v>
      </c>
      <c r="AX96" s="129">
        <f>'PS 20-07-02 - Šluknov - V...'!J35</f>
        <v>0</v>
      </c>
      <c r="AY96" s="129">
        <f>'PS 20-07-02 - Šluknov - V...'!J36</f>
        <v>0</v>
      </c>
      <c r="AZ96" s="129">
        <f>'PS 20-07-02 - Šluknov - V...'!F33</f>
        <v>0</v>
      </c>
      <c r="BA96" s="129">
        <f>'PS 20-07-02 - Šluknov - V...'!F34</f>
        <v>0</v>
      </c>
      <c r="BB96" s="129">
        <f>'PS 20-07-02 - Šluknov - V...'!F35</f>
        <v>0</v>
      </c>
      <c r="BC96" s="129">
        <f>'PS 20-07-02 - Šluknov - V...'!F36</f>
        <v>0</v>
      </c>
      <c r="BD96" s="131">
        <f>'PS 20-07-02 - Šluknov - V...'!F37</f>
        <v>0</v>
      </c>
      <c r="BE96" s="7"/>
      <c r="BT96" s="132" t="s">
        <v>81</v>
      </c>
      <c r="BV96" s="132" t="s">
        <v>75</v>
      </c>
      <c r="BW96" s="132" t="s">
        <v>86</v>
      </c>
      <c r="BX96" s="132" t="s">
        <v>5</v>
      </c>
      <c r="CL96" s="132" t="s">
        <v>1</v>
      </c>
      <c r="CM96" s="132" t="s">
        <v>83</v>
      </c>
    </row>
    <row r="97" s="7" customFormat="1" ht="24.75" customHeight="1">
      <c r="A97" s="120" t="s">
        <v>77</v>
      </c>
      <c r="B97" s="121"/>
      <c r="C97" s="122"/>
      <c r="D97" s="123" t="s">
        <v>87</v>
      </c>
      <c r="E97" s="123"/>
      <c r="F97" s="123"/>
      <c r="G97" s="123"/>
      <c r="H97" s="123"/>
      <c r="I97" s="124"/>
      <c r="J97" s="123" t="s">
        <v>88</v>
      </c>
      <c r="K97" s="123"/>
      <c r="L97" s="123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5">
        <f>'PS 10-08-01 - Rumburk - Š...'!J30</f>
        <v>0</v>
      </c>
      <c r="AH97" s="124"/>
      <c r="AI97" s="124"/>
      <c r="AJ97" s="124"/>
      <c r="AK97" s="124"/>
      <c r="AL97" s="124"/>
      <c r="AM97" s="124"/>
      <c r="AN97" s="125">
        <f>SUM(AG97,AT97)</f>
        <v>0</v>
      </c>
      <c r="AO97" s="124"/>
      <c r="AP97" s="124"/>
      <c r="AQ97" s="126" t="s">
        <v>80</v>
      </c>
      <c r="AR97" s="127"/>
      <c r="AS97" s="128">
        <v>0</v>
      </c>
      <c r="AT97" s="129">
        <f>ROUND(SUM(AV97:AW97),2)</f>
        <v>0</v>
      </c>
      <c r="AU97" s="130">
        <f>'PS 10-08-01 - Rumburk - Š...'!P118</f>
        <v>0</v>
      </c>
      <c r="AV97" s="129">
        <f>'PS 10-08-01 - Rumburk - Š...'!J33</f>
        <v>0</v>
      </c>
      <c r="AW97" s="129">
        <f>'PS 10-08-01 - Rumburk - Š...'!J34</f>
        <v>0</v>
      </c>
      <c r="AX97" s="129">
        <f>'PS 10-08-01 - Rumburk - Š...'!J35</f>
        <v>0</v>
      </c>
      <c r="AY97" s="129">
        <f>'PS 10-08-01 - Rumburk - Š...'!J36</f>
        <v>0</v>
      </c>
      <c r="AZ97" s="129">
        <f>'PS 10-08-01 - Rumburk - Š...'!F33</f>
        <v>0</v>
      </c>
      <c r="BA97" s="129">
        <f>'PS 10-08-01 - Rumburk - Š...'!F34</f>
        <v>0</v>
      </c>
      <c r="BB97" s="129">
        <f>'PS 10-08-01 - Rumburk - Š...'!F35</f>
        <v>0</v>
      </c>
      <c r="BC97" s="129">
        <f>'PS 10-08-01 - Rumburk - Š...'!F36</f>
        <v>0</v>
      </c>
      <c r="BD97" s="131">
        <f>'PS 10-08-01 - Rumburk - Š...'!F37</f>
        <v>0</v>
      </c>
      <c r="BE97" s="7"/>
      <c r="BT97" s="132" t="s">
        <v>81</v>
      </c>
      <c r="BV97" s="132" t="s">
        <v>75</v>
      </c>
      <c r="BW97" s="132" t="s">
        <v>89</v>
      </c>
      <c r="BX97" s="132" t="s">
        <v>5</v>
      </c>
      <c r="CL97" s="132" t="s">
        <v>1</v>
      </c>
      <c r="CM97" s="132" t="s">
        <v>83</v>
      </c>
    </row>
    <row r="98" s="7" customFormat="1" ht="24.75" customHeight="1">
      <c r="A98" s="120" t="s">
        <v>77</v>
      </c>
      <c r="B98" s="121"/>
      <c r="C98" s="122"/>
      <c r="D98" s="123" t="s">
        <v>90</v>
      </c>
      <c r="E98" s="123"/>
      <c r="F98" s="123"/>
      <c r="G98" s="123"/>
      <c r="H98" s="123"/>
      <c r="I98" s="124"/>
      <c r="J98" s="123" t="s">
        <v>91</v>
      </c>
      <c r="K98" s="123"/>
      <c r="L98" s="123"/>
      <c r="M98" s="123"/>
      <c r="N98" s="123"/>
      <c r="O98" s="123"/>
      <c r="P98" s="123"/>
      <c r="Q98" s="123"/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5">
        <f>'PS 20-08-02 - Šluknov - V...'!J30</f>
        <v>0</v>
      </c>
      <c r="AH98" s="124"/>
      <c r="AI98" s="124"/>
      <c r="AJ98" s="124"/>
      <c r="AK98" s="124"/>
      <c r="AL98" s="124"/>
      <c r="AM98" s="124"/>
      <c r="AN98" s="125">
        <f>SUM(AG98,AT98)</f>
        <v>0</v>
      </c>
      <c r="AO98" s="124"/>
      <c r="AP98" s="124"/>
      <c r="AQ98" s="126" t="s">
        <v>80</v>
      </c>
      <c r="AR98" s="127"/>
      <c r="AS98" s="128">
        <v>0</v>
      </c>
      <c r="AT98" s="129">
        <f>ROUND(SUM(AV98:AW98),2)</f>
        <v>0</v>
      </c>
      <c r="AU98" s="130">
        <f>'PS 20-08-02 - Šluknov - V...'!P118</f>
        <v>0</v>
      </c>
      <c r="AV98" s="129">
        <f>'PS 20-08-02 - Šluknov - V...'!J33</f>
        <v>0</v>
      </c>
      <c r="AW98" s="129">
        <f>'PS 20-08-02 - Šluknov - V...'!J34</f>
        <v>0</v>
      </c>
      <c r="AX98" s="129">
        <f>'PS 20-08-02 - Šluknov - V...'!J35</f>
        <v>0</v>
      </c>
      <c r="AY98" s="129">
        <f>'PS 20-08-02 - Šluknov - V...'!J36</f>
        <v>0</v>
      </c>
      <c r="AZ98" s="129">
        <f>'PS 20-08-02 - Šluknov - V...'!F33</f>
        <v>0</v>
      </c>
      <c r="BA98" s="129">
        <f>'PS 20-08-02 - Šluknov - V...'!F34</f>
        <v>0</v>
      </c>
      <c r="BB98" s="129">
        <f>'PS 20-08-02 - Šluknov - V...'!F35</f>
        <v>0</v>
      </c>
      <c r="BC98" s="129">
        <f>'PS 20-08-02 - Šluknov - V...'!F36</f>
        <v>0</v>
      </c>
      <c r="BD98" s="131">
        <f>'PS 20-08-02 - Šluknov - V...'!F37</f>
        <v>0</v>
      </c>
      <c r="BE98" s="7"/>
      <c r="BT98" s="132" t="s">
        <v>81</v>
      </c>
      <c r="BV98" s="132" t="s">
        <v>75</v>
      </c>
      <c r="BW98" s="132" t="s">
        <v>92</v>
      </c>
      <c r="BX98" s="132" t="s">
        <v>5</v>
      </c>
      <c r="CL98" s="132" t="s">
        <v>1</v>
      </c>
      <c r="CM98" s="132" t="s">
        <v>83</v>
      </c>
    </row>
    <row r="99" s="7" customFormat="1" ht="24.75" customHeight="1">
      <c r="A99" s="120" t="s">
        <v>77</v>
      </c>
      <c r="B99" s="121"/>
      <c r="C99" s="122"/>
      <c r="D99" s="123" t="s">
        <v>93</v>
      </c>
      <c r="E99" s="123"/>
      <c r="F99" s="123"/>
      <c r="G99" s="123"/>
      <c r="H99" s="123"/>
      <c r="I99" s="124"/>
      <c r="J99" s="123" t="s">
        <v>94</v>
      </c>
      <c r="K99" s="123"/>
      <c r="L99" s="123"/>
      <c r="M99" s="123"/>
      <c r="N99" s="123"/>
      <c r="O99" s="123"/>
      <c r="P99" s="123"/>
      <c r="Q99" s="123"/>
      <c r="R99" s="123"/>
      <c r="S99" s="123"/>
      <c r="T99" s="123"/>
      <c r="U99" s="123"/>
      <c r="V99" s="123"/>
      <c r="W99" s="123"/>
      <c r="X99" s="123"/>
      <c r="Y99" s="123"/>
      <c r="Z99" s="123"/>
      <c r="AA99" s="123"/>
      <c r="AB99" s="123"/>
      <c r="AC99" s="123"/>
      <c r="AD99" s="123"/>
      <c r="AE99" s="123"/>
      <c r="AF99" s="123"/>
      <c r="AG99" s="125">
        <f>'SO 10-01-01 - Železniční ...'!J30</f>
        <v>0</v>
      </c>
      <c r="AH99" s="124"/>
      <c r="AI99" s="124"/>
      <c r="AJ99" s="124"/>
      <c r="AK99" s="124"/>
      <c r="AL99" s="124"/>
      <c r="AM99" s="124"/>
      <c r="AN99" s="125">
        <f>SUM(AG99,AT99)</f>
        <v>0</v>
      </c>
      <c r="AO99" s="124"/>
      <c r="AP99" s="124"/>
      <c r="AQ99" s="126" t="s">
        <v>80</v>
      </c>
      <c r="AR99" s="127"/>
      <c r="AS99" s="128">
        <v>0</v>
      </c>
      <c r="AT99" s="129">
        <f>ROUND(SUM(AV99:AW99),2)</f>
        <v>0</v>
      </c>
      <c r="AU99" s="130">
        <f>'SO 10-01-01 - Železniční ...'!P118</f>
        <v>0</v>
      </c>
      <c r="AV99" s="129">
        <f>'SO 10-01-01 - Železniční ...'!J33</f>
        <v>0</v>
      </c>
      <c r="AW99" s="129">
        <f>'SO 10-01-01 - Železniční ...'!J34</f>
        <v>0</v>
      </c>
      <c r="AX99" s="129">
        <f>'SO 10-01-01 - Železniční ...'!J35</f>
        <v>0</v>
      </c>
      <c r="AY99" s="129">
        <f>'SO 10-01-01 - Železniční ...'!J36</f>
        <v>0</v>
      </c>
      <c r="AZ99" s="129">
        <f>'SO 10-01-01 - Železniční ...'!F33</f>
        <v>0</v>
      </c>
      <c r="BA99" s="129">
        <f>'SO 10-01-01 - Železniční ...'!F34</f>
        <v>0</v>
      </c>
      <c r="BB99" s="129">
        <f>'SO 10-01-01 - Železniční ...'!F35</f>
        <v>0</v>
      </c>
      <c r="BC99" s="129">
        <f>'SO 10-01-01 - Železniční ...'!F36</f>
        <v>0</v>
      </c>
      <c r="BD99" s="131">
        <f>'SO 10-01-01 - Železniční ...'!F37</f>
        <v>0</v>
      </c>
      <c r="BE99" s="7"/>
      <c r="BT99" s="132" t="s">
        <v>81</v>
      </c>
      <c r="BV99" s="132" t="s">
        <v>75</v>
      </c>
      <c r="BW99" s="132" t="s">
        <v>95</v>
      </c>
      <c r="BX99" s="132" t="s">
        <v>5</v>
      </c>
      <c r="CL99" s="132" t="s">
        <v>1</v>
      </c>
      <c r="CM99" s="132" t="s">
        <v>83</v>
      </c>
    </row>
    <row r="100" s="7" customFormat="1" ht="24.75" customHeight="1">
      <c r="A100" s="120" t="s">
        <v>77</v>
      </c>
      <c r="B100" s="121"/>
      <c r="C100" s="122"/>
      <c r="D100" s="123" t="s">
        <v>96</v>
      </c>
      <c r="E100" s="123"/>
      <c r="F100" s="123"/>
      <c r="G100" s="123"/>
      <c r="H100" s="123"/>
      <c r="I100" s="124"/>
      <c r="J100" s="123" t="s">
        <v>97</v>
      </c>
      <c r="K100" s="123"/>
      <c r="L100" s="123"/>
      <c r="M100" s="123"/>
      <c r="N100" s="123"/>
      <c r="O100" s="123"/>
      <c r="P100" s="123"/>
      <c r="Q100" s="123"/>
      <c r="R100" s="123"/>
      <c r="S100" s="123"/>
      <c r="T100" s="123"/>
      <c r="U100" s="123"/>
      <c r="V100" s="123"/>
      <c r="W100" s="123"/>
      <c r="X100" s="123"/>
      <c r="Y100" s="123"/>
      <c r="Z100" s="123"/>
      <c r="AA100" s="123"/>
      <c r="AB100" s="123"/>
      <c r="AC100" s="123"/>
      <c r="AD100" s="123"/>
      <c r="AE100" s="123"/>
      <c r="AF100" s="123"/>
      <c r="AG100" s="125">
        <f>'SO 10-02-01 - Železniční ...'!J30</f>
        <v>0</v>
      </c>
      <c r="AH100" s="124"/>
      <c r="AI100" s="124"/>
      <c r="AJ100" s="124"/>
      <c r="AK100" s="124"/>
      <c r="AL100" s="124"/>
      <c r="AM100" s="124"/>
      <c r="AN100" s="125">
        <f>SUM(AG100,AT100)</f>
        <v>0</v>
      </c>
      <c r="AO100" s="124"/>
      <c r="AP100" s="124"/>
      <c r="AQ100" s="126" t="s">
        <v>80</v>
      </c>
      <c r="AR100" s="127"/>
      <c r="AS100" s="128">
        <v>0</v>
      </c>
      <c r="AT100" s="129">
        <f>ROUND(SUM(AV100:AW100),2)</f>
        <v>0</v>
      </c>
      <c r="AU100" s="130">
        <f>'SO 10-02-01 - Železniční ...'!P118</f>
        <v>0</v>
      </c>
      <c r="AV100" s="129">
        <f>'SO 10-02-01 - Železniční ...'!J33</f>
        <v>0</v>
      </c>
      <c r="AW100" s="129">
        <f>'SO 10-02-01 - Železniční ...'!J34</f>
        <v>0</v>
      </c>
      <c r="AX100" s="129">
        <f>'SO 10-02-01 - Železniční ...'!J35</f>
        <v>0</v>
      </c>
      <c r="AY100" s="129">
        <f>'SO 10-02-01 - Železniční ...'!J36</f>
        <v>0</v>
      </c>
      <c r="AZ100" s="129">
        <f>'SO 10-02-01 - Železniční ...'!F33</f>
        <v>0</v>
      </c>
      <c r="BA100" s="129">
        <f>'SO 10-02-01 - Železniční ...'!F34</f>
        <v>0</v>
      </c>
      <c r="BB100" s="129">
        <f>'SO 10-02-01 - Železniční ...'!F35</f>
        <v>0</v>
      </c>
      <c r="BC100" s="129">
        <f>'SO 10-02-01 - Železniční ...'!F36</f>
        <v>0</v>
      </c>
      <c r="BD100" s="131">
        <f>'SO 10-02-01 - Železniční ...'!F37</f>
        <v>0</v>
      </c>
      <c r="BE100" s="7"/>
      <c r="BT100" s="132" t="s">
        <v>81</v>
      </c>
      <c r="BV100" s="132" t="s">
        <v>75</v>
      </c>
      <c r="BW100" s="132" t="s">
        <v>98</v>
      </c>
      <c r="BX100" s="132" t="s">
        <v>5</v>
      </c>
      <c r="CL100" s="132" t="s">
        <v>1</v>
      </c>
      <c r="CM100" s="132" t="s">
        <v>83</v>
      </c>
    </row>
    <row r="101" s="7" customFormat="1" ht="37.5" customHeight="1">
      <c r="A101" s="120" t="s">
        <v>77</v>
      </c>
      <c r="B101" s="121"/>
      <c r="C101" s="122"/>
      <c r="D101" s="123" t="s">
        <v>99</v>
      </c>
      <c r="E101" s="123"/>
      <c r="F101" s="123"/>
      <c r="G101" s="123"/>
      <c r="H101" s="123"/>
      <c r="I101" s="124"/>
      <c r="J101" s="123" t="s">
        <v>100</v>
      </c>
      <c r="K101" s="123"/>
      <c r="L101" s="123"/>
      <c r="M101" s="123"/>
      <c r="N101" s="123"/>
      <c r="O101" s="123"/>
      <c r="P101" s="123"/>
      <c r="Q101" s="123"/>
      <c r="R101" s="123"/>
      <c r="S101" s="123"/>
      <c r="T101" s="123"/>
      <c r="U101" s="123"/>
      <c r="V101" s="123"/>
      <c r="W101" s="123"/>
      <c r="X101" s="123"/>
      <c r="Y101" s="123"/>
      <c r="Z101" s="123"/>
      <c r="AA101" s="123"/>
      <c r="AB101" s="123"/>
      <c r="AC101" s="123"/>
      <c r="AD101" s="123"/>
      <c r="AE101" s="123"/>
      <c r="AF101" s="123"/>
      <c r="AG101" s="125">
        <f>'SO 10-02-01 URS - Železni...'!J30</f>
        <v>0</v>
      </c>
      <c r="AH101" s="124"/>
      <c r="AI101" s="124"/>
      <c r="AJ101" s="124"/>
      <c r="AK101" s="124"/>
      <c r="AL101" s="124"/>
      <c r="AM101" s="124"/>
      <c r="AN101" s="125">
        <f>SUM(AG101,AT101)</f>
        <v>0</v>
      </c>
      <c r="AO101" s="124"/>
      <c r="AP101" s="124"/>
      <c r="AQ101" s="126" t="s">
        <v>80</v>
      </c>
      <c r="AR101" s="127"/>
      <c r="AS101" s="128">
        <v>0</v>
      </c>
      <c r="AT101" s="129">
        <f>ROUND(SUM(AV101:AW101),2)</f>
        <v>0</v>
      </c>
      <c r="AU101" s="130">
        <f>'SO 10-02-01 URS - Železni...'!P118</f>
        <v>0</v>
      </c>
      <c r="AV101" s="129">
        <f>'SO 10-02-01 URS - Železni...'!J33</f>
        <v>0</v>
      </c>
      <c r="AW101" s="129">
        <f>'SO 10-02-01 URS - Železni...'!J34</f>
        <v>0</v>
      </c>
      <c r="AX101" s="129">
        <f>'SO 10-02-01 URS - Železni...'!J35</f>
        <v>0</v>
      </c>
      <c r="AY101" s="129">
        <f>'SO 10-02-01 URS - Železni...'!J36</f>
        <v>0</v>
      </c>
      <c r="AZ101" s="129">
        <f>'SO 10-02-01 URS - Železni...'!F33</f>
        <v>0</v>
      </c>
      <c r="BA101" s="129">
        <f>'SO 10-02-01 URS - Železni...'!F34</f>
        <v>0</v>
      </c>
      <c r="BB101" s="129">
        <f>'SO 10-02-01 URS - Železni...'!F35</f>
        <v>0</v>
      </c>
      <c r="BC101" s="129">
        <f>'SO 10-02-01 URS - Železni...'!F36</f>
        <v>0</v>
      </c>
      <c r="BD101" s="131">
        <f>'SO 10-02-01 URS - Železni...'!F37</f>
        <v>0</v>
      </c>
      <c r="BE101" s="7"/>
      <c r="BT101" s="132" t="s">
        <v>81</v>
      </c>
      <c r="BV101" s="132" t="s">
        <v>75</v>
      </c>
      <c r="BW101" s="132" t="s">
        <v>101</v>
      </c>
      <c r="BX101" s="132" t="s">
        <v>5</v>
      </c>
      <c r="CL101" s="132" t="s">
        <v>1</v>
      </c>
      <c r="CM101" s="132" t="s">
        <v>83</v>
      </c>
    </row>
    <row r="102" s="7" customFormat="1" ht="24.75" customHeight="1">
      <c r="A102" s="120" t="s">
        <v>77</v>
      </c>
      <c r="B102" s="121"/>
      <c r="C102" s="122"/>
      <c r="D102" s="123" t="s">
        <v>102</v>
      </c>
      <c r="E102" s="123"/>
      <c r="F102" s="123"/>
      <c r="G102" s="123"/>
      <c r="H102" s="123"/>
      <c r="I102" s="124"/>
      <c r="J102" s="123" t="s">
        <v>103</v>
      </c>
      <c r="K102" s="123"/>
      <c r="L102" s="123"/>
      <c r="M102" s="123"/>
      <c r="N102" s="123"/>
      <c r="O102" s="123"/>
      <c r="P102" s="123"/>
      <c r="Q102" s="123"/>
      <c r="R102" s="123"/>
      <c r="S102" s="123"/>
      <c r="T102" s="123"/>
      <c r="U102" s="123"/>
      <c r="V102" s="123"/>
      <c r="W102" s="123"/>
      <c r="X102" s="123"/>
      <c r="Y102" s="123"/>
      <c r="Z102" s="123"/>
      <c r="AA102" s="123"/>
      <c r="AB102" s="123"/>
      <c r="AC102" s="123"/>
      <c r="AD102" s="123"/>
      <c r="AE102" s="123"/>
      <c r="AF102" s="123"/>
      <c r="AG102" s="125">
        <f>'SO 10-02-02 - Demolice op...'!J30</f>
        <v>0</v>
      </c>
      <c r="AH102" s="124"/>
      <c r="AI102" s="124"/>
      <c r="AJ102" s="124"/>
      <c r="AK102" s="124"/>
      <c r="AL102" s="124"/>
      <c r="AM102" s="124"/>
      <c r="AN102" s="125">
        <f>SUM(AG102,AT102)</f>
        <v>0</v>
      </c>
      <c r="AO102" s="124"/>
      <c r="AP102" s="124"/>
      <c r="AQ102" s="126" t="s">
        <v>80</v>
      </c>
      <c r="AR102" s="127"/>
      <c r="AS102" s="128">
        <v>0</v>
      </c>
      <c r="AT102" s="129">
        <f>ROUND(SUM(AV102:AW102),2)</f>
        <v>0</v>
      </c>
      <c r="AU102" s="130">
        <f>'SO 10-02-02 - Demolice op...'!P118</f>
        <v>0</v>
      </c>
      <c r="AV102" s="129">
        <f>'SO 10-02-02 - Demolice op...'!J33</f>
        <v>0</v>
      </c>
      <c r="AW102" s="129">
        <f>'SO 10-02-02 - Demolice op...'!J34</f>
        <v>0</v>
      </c>
      <c r="AX102" s="129">
        <f>'SO 10-02-02 - Demolice op...'!J35</f>
        <v>0</v>
      </c>
      <c r="AY102" s="129">
        <f>'SO 10-02-02 - Demolice op...'!J36</f>
        <v>0</v>
      </c>
      <c r="AZ102" s="129">
        <f>'SO 10-02-02 - Demolice op...'!F33</f>
        <v>0</v>
      </c>
      <c r="BA102" s="129">
        <f>'SO 10-02-02 - Demolice op...'!F34</f>
        <v>0</v>
      </c>
      <c r="BB102" s="129">
        <f>'SO 10-02-02 - Demolice op...'!F35</f>
        <v>0</v>
      </c>
      <c r="BC102" s="129">
        <f>'SO 10-02-02 - Demolice op...'!F36</f>
        <v>0</v>
      </c>
      <c r="BD102" s="131">
        <f>'SO 10-02-02 - Demolice op...'!F37</f>
        <v>0</v>
      </c>
      <c r="BE102" s="7"/>
      <c r="BT102" s="132" t="s">
        <v>81</v>
      </c>
      <c r="BV102" s="132" t="s">
        <v>75</v>
      </c>
      <c r="BW102" s="132" t="s">
        <v>104</v>
      </c>
      <c r="BX102" s="132" t="s">
        <v>5</v>
      </c>
      <c r="CL102" s="132" t="s">
        <v>1</v>
      </c>
      <c r="CM102" s="132" t="s">
        <v>83</v>
      </c>
    </row>
    <row r="103" s="7" customFormat="1" ht="24.75" customHeight="1">
      <c r="A103" s="120" t="s">
        <v>77</v>
      </c>
      <c r="B103" s="121"/>
      <c r="C103" s="122"/>
      <c r="D103" s="123" t="s">
        <v>105</v>
      </c>
      <c r="E103" s="123"/>
      <c r="F103" s="123"/>
      <c r="G103" s="123"/>
      <c r="H103" s="123"/>
      <c r="I103" s="124"/>
      <c r="J103" s="123" t="s">
        <v>106</v>
      </c>
      <c r="K103" s="123"/>
      <c r="L103" s="123"/>
      <c r="M103" s="123"/>
      <c r="N103" s="123"/>
      <c r="O103" s="123"/>
      <c r="P103" s="123"/>
      <c r="Q103" s="123"/>
      <c r="R103" s="123"/>
      <c r="S103" s="123"/>
      <c r="T103" s="123"/>
      <c r="U103" s="123"/>
      <c r="V103" s="123"/>
      <c r="W103" s="123"/>
      <c r="X103" s="123"/>
      <c r="Y103" s="123"/>
      <c r="Z103" s="123"/>
      <c r="AA103" s="123"/>
      <c r="AB103" s="123"/>
      <c r="AC103" s="123"/>
      <c r="AD103" s="123"/>
      <c r="AE103" s="123"/>
      <c r="AF103" s="123"/>
      <c r="AG103" s="125">
        <f>'SO 10-05-01 - Most km 0,653'!J30</f>
        <v>0</v>
      </c>
      <c r="AH103" s="124"/>
      <c r="AI103" s="124"/>
      <c r="AJ103" s="124"/>
      <c r="AK103" s="124"/>
      <c r="AL103" s="124"/>
      <c r="AM103" s="124"/>
      <c r="AN103" s="125">
        <f>SUM(AG103,AT103)</f>
        <v>0</v>
      </c>
      <c r="AO103" s="124"/>
      <c r="AP103" s="124"/>
      <c r="AQ103" s="126" t="s">
        <v>80</v>
      </c>
      <c r="AR103" s="127"/>
      <c r="AS103" s="128">
        <v>0</v>
      </c>
      <c r="AT103" s="129">
        <f>ROUND(SUM(AV103:AW103),2)</f>
        <v>0</v>
      </c>
      <c r="AU103" s="130">
        <f>'SO 10-05-01 - Most km 0,653'!P129</f>
        <v>0</v>
      </c>
      <c r="AV103" s="129">
        <f>'SO 10-05-01 - Most km 0,653'!J33</f>
        <v>0</v>
      </c>
      <c r="AW103" s="129">
        <f>'SO 10-05-01 - Most km 0,653'!J34</f>
        <v>0</v>
      </c>
      <c r="AX103" s="129">
        <f>'SO 10-05-01 - Most km 0,653'!J35</f>
        <v>0</v>
      </c>
      <c r="AY103" s="129">
        <f>'SO 10-05-01 - Most km 0,653'!J36</f>
        <v>0</v>
      </c>
      <c r="AZ103" s="129">
        <f>'SO 10-05-01 - Most km 0,653'!F33</f>
        <v>0</v>
      </c>
      <c r="BA103" s="129">
        <f>'SO 10-05-01 - Most km 0,653'!F34</f>
        <v>0</v>
      </c>
      <c r="BB103" s="129">
        <f>'SO 10-05-01 - Most km 0,653'!F35</f>
        <v>0</v>
      </c>
      <c r="BC103" s="129">
        <f>'SO 10-05-01 - Most km 0,653'!F36</f>
        <v>0</v>
      </c>
      <c r="BD103" s="131">
        <f>'SO 10-05-01 - Most km 0,653'!F37</f>
        <v>0</v>
      </c>
      <c r="BE103" s="7"/>
      <c r="BT103" s="132" t="s">
        <v>81</v>
      </c>
      <c r="BV103" s="132" t="s">
        <v>75</v>
      </c>
      <c r="BW103" s="132" t="s">
        <v>107</v>
      </c>
      <c r="BX103" s="132" t="s">
        <v>5</v>
      </c>
      <c r="CL103" s="132" t="s">
        <v>1</v>
      </c>
      <c r="CM103" s="132" t="s">
        <v>83</v>
      </c>
    </row>
    <row r="104" s="7" customFormat="1" ht="24.75" customHeight="1">
      <c r="A104" s="120" t="s">
        <v>77</v>
      </c>
      <c r="B104" s="121"/>
      <c r="C104" s="122"/>
      <c r="D104" s="123" t="s">
        <v>108</v>
      </c>
      <c r="E104" s="123"/>
      <c r="F104" s="123"/>
      <c r="G104" s="123"/>
      <c r="H104" s="123"/>
      <c r="I104" s="124"/>
      <c r="J104" s="123" t="s">
        <v>109</v>
      </c>
      <c r="K104" s="123"/>
      <c r="L104" s="123"/>
      <c r="M104" s="123"/>
      <c r="N104" s="123"/>
      <c r="O104" s="123"/>
      <c r="P104" s="123"/>
      <c r="Q104" s="123"/>
      <c r="R104" s="123"/>
      <c r="S104" s="123"/>
      <c r="T104" s="123"/>
      <c r="U104" s="123"/>
      <c r="V104" s="123"/>
      <c r="W104" s="123"/>
      <c r="X104" s="123"/>
      <c r="Y104" s="123"/>
      <c r="Z104" s="123"/>
      <c r="AA104" s="123"/>
      <c r="AB104" s="123"/>
      <c r="AC104" s="123"/>
      <c r="AD104" s="123"/>
      <c r="AE104" s="123"/>
      <c r="AF104" s="123"/>
      <c r="AG104" s="125">
        <f>'SO 10-05-02 - Most km 1,271'!J30</f>
        <v>0</v>
      </c>
      <c r="AH104" s="124"/>
      <c r="AI104" s="124"/>
      <c r="AJ104" s="124"/>
      <c r="AK104" s="124"/>
      <c r="AL104" s="124"/>
      <c r="AM104" s="124"/>
      <c r="AN104" s="125">
        <f>SUM(AG104,AT104)</f>
        <v>0</v>
      </c>
      <c r="AO104" s="124"/>
      <c r="AP104" s="124"/>
      <c r="AQ104" s="126" t="s">
        <v>80</v>
      </c>
      <c r="AR104" s="127"/>
      <c r="AS104" s="128">
        <v>0</v>
      </c>
      <c r="AT104" s="129">
        <f>ROUND(SUM(AV104:AW104),2)</f>
        <v>0</v>
      </c>
      <c r="AU104" s="130">
        <f>'SO 10-05-02 - Most km 1,271'!P128</f>
        <v>0</v>
      </c>
      <c r="AV104" s="129">
        <f>'SO 10-05-02 - Most km 1,271'!J33</f>
        <v>0</v>
      </c>
      <c r="AW104" s="129">
        <f>'SO 10-05-02 - Most km 1,271'!J34</f>
        <v>0</v>
      </c>
      <c r="AX104" s="129">
        <f>'SO 10-05-02 - Most km 1,271'!J35</f>
        <v>0</v>
      </c>
      <c r="AY104" s="129">
        <f>'SO 10-05-02 - Most km 1,271'!J36</f>
        <v>0</v>
      </c>
      <c r="AZ104" s="129">
        <f>'SO 10-05-02 - Most km 1,271'!F33</f>
        <v>0</v>
      </c>
      <c r="BA104" s="129">
        <f>'SO 10-05-02 - Most km 1,271'!F34</f>
        <v>0</v>
      </c>
      <c r="BB104" s="129">
        <f>'SO 10-05-02 - Most km 1,271'!F35</f>
        <v>0</v>
      </c>
      <c r="BC104" s="129">
        <f>'SO 10-05-02 - Most km 1,271'!F36</f>
        <v>0</v>
      </c>
      <c r="BD104" s="131">
        <f>'SO 10-05-02 - Most km 1,271'!F37</f>
        <v>0</v>
      </c>
      <c r="BE104" s="7"/>
      <c r="BT104" s="132" t="s">
        <v>81</v>
      </c>
      <c r="BV104" s="132" t="s">
        <v>75</v>
      </c>
      <c r="BW104" s="132" t="s">
        <v>110</v>
      </c>
      <c r="BX104" s="132" t="s">
        <v>5</v>
      </c>
      <c r="CL104" s="132" t="s">
        <v>1</v>
      </c>
      <c r="CM104" s="132" t="s">
        <v>83</v>
      </c>
    </row>
    <row r="105" s="7" customFormat="1" ht="24.75" customHeight="1">
      <c r="A105" s="120" t="s">
        <v>77</v>
      </c>
      <c r="B105" s="121"/>
      <c r="C105" s="122"/>
      <c r="D105" s="123" t="s">
        <v>111</v>
      </c>
      <c r="E105" s="123"/>
      <c r="F105" s="123"/>
      <c r="G105" s="123"/>
      <c r="H105" s="123"/>
      <c r="I105" s="124"/>
      <c r="J105" s="123" t="s">
        <v>112</v>
      </c>
      <c r="K105" s="123"/>
      <c r="L105" s="123"/>
      <c r="M105" s="123"/>
      <c r="N105" s="123"/>
      <c r="O105" s="123"/>
      <c r="P105" s="123"/>
      <c r="Q105" s="123"/>
      <c r="R105" s="123"/>
      <c r="S105" s="123"/>
      <c r="T105" s="123"/>
      <c r="U105" s="123"/>
      <c r="V105" s="123"/>
      <c r="W105" s="123"/>
      <c r="X105" s="123"/>
      <c r="Y105" s="123"/>
      <c r="Z105" s="123"/>
      <c r="AA105" s="123"/>
      <c r="AB105" s="123"/>
      <c r="AC105" s="123"/>
      <c r="AD105" s="123"/>
      <c r="AE105" s="123"/>
      <c r="AF105" s="123"/>
      <c r="AG105" s="125">
        <f>'SO 10-05-03 - Propustek k...'!J30</f>
        <v>0</v>
      </c>
      <c r="AH105" s="124"/>
      <c r="AI105" s="124"/>
      <c r="AJ105" s="124"/>
      <c r="AK105" s="124"/>
      <c r="AL105" s="124"/>
      <c r="AM105" s="124"/>
      <c r="AN105" s="125">
        <f>SUM(AG105,AT105)</f>
        <v>0</v>
      </c>
      <c r="AO105" s="124"/>
      <c r="AP105" s="124"/>
      <c r="AQ105" s="126" t="s">
        <v>80</v>
      </c>
      <c r="AR105" s="127"/>
      <c r="AS105" s="128">
        <v>0</v>
      </c>
      <c r="AT105" s="129">
        <f>ROUND(SUM(AV105:AW105),2)</f>
        <v>0</v>
      </c>
      <c r="AU105" s="130">
        <f>'SO 10-05-03 - Propustek k...'!P126</f>
        <v>0</v>
      </c>
      <c r="AV105" s="129">
        <f>'SO 10-05-03 - Propustek k...'!J33</f>
        <v>0</v>
      </c>
      <c r="AW105" s="129">
        <f>'SO 10-05-03 - Propustek k...'!J34</f>
        <v>0</v>
      </c>
      <c r="AX105" s="129">
        <f>'SO 10-05-03 - Propustek k...'!J35</f>
        <v>0</v>
      </c>
      <c r="AY105" s="129">
        <f>'SO 10-05-03 - Propustek k...'!J36</f>
        <v>0</v>
      </c>
      <c r="AZ105" s="129">
        <f>'SO 10-05-03 - Propustek k...'!F33</f>
        <v>0</v>
      </c>
      <c r="BA105" s="129">
        <f>'SO 10-05-03 - Propustek k...'!F34</f>
        <v>0</v>
      </c>
      <c r="BB105" s="129">
        <f>'SO 10-05-03 - Propustek k...'!F35</f>
        <v>0</v>
      </c>
      <c r="BC105" s="129">
        <f>'SO 10-05-03 - Propustek k...'!F36</f>
        <v>0</v>
      </c>
      <c r="BD105" s="131">
        <f>'SO 10-05-03 - Propustek k...'!F37</f>
        <v>0</v>
      </c>
      <c r="BE105" s="7"/>
      <c r="BT105" s="132" t="s">
        <v>81</v>
      </c>
      <c r="BV105" s="132" t="s">
        <v>75</v>
      </c>
      <c r="BW105" s="132" t="s">
        <v>113</v>
      </c>
      <c r="BX105" s="132" t="s">
        <v>5</v>
      </c>
      <c r="CL105" s="132" t="s">
        <v>1</v>
      </c>
      <c r="CM105" s="132" t="s">
        <v>83</v>
      </c>
    </row>
    <row r="106" s="7" customFormat="1" ht="24.75" customHeight="1">
      <c r="A106" s="120" t="s">
        <v>77</v>
      </c>
      <c r="B106" s="121"/>
      <c r="C106" s="122"/>
      <c r="D106" s="123" t="s">
        <v>114</v>
      </c>
      <c r="E106" s="123"/>
      <c r="F106" s="123"/>
      <c r="G106" s="123"/>
      <c r="H106" s="123"/>
      <c r="I106" s="124"/>
      <c r="J106" s="123" t="s">
        <v>115</v>
      </c>
      <c r="K106" s="123"/>
      <c r="L106" s="123"/>
      <c r="M106" s="123"/>
      <c r="N106" s="123"/>
      <c r="O106" s="123"/>
      <c r="P106" s="123"/>
      <c r="Q106" s="123"/>
      <c r="R106" s="123"/>
      <c r="S106" s="123"/>
      <c r="T106" s="123"/>
      <c r="U106" s="123"/>
      <c r="V106" s="123"/>
      <c r="W106" s="123"/>
      <c r="X106" s="123"/>
      <c r="Y106" s="123"/>
      <c r="Z106" s="123"/>
      <c r="AA106" s="123"/>
      <c r="AB106" s="123"/>
      <c r="AC106" s="123"/>
      <c r="AD106" s="123"/>
      <c r="AE106" s="123"/>
      <c r="AF106" s="123"/>
      <c r="AG106" s="125">
        <f>'SO 10-05-04 - Propustek k...'!J30</f>
        <v>0</v>
      </c>
      <c r="AH106" s="124"/>
      <c r="AI106" s="124"/>
      <c r="AJ106" s="124"/>
      <c r="AK106" s="124"/>
      <c r="AL106" s="124"/>
      <c r="AM106" s="124"/>
      <c r="AN106" s="125">
        <f>SUM(AG106,AT106)</f>
        <v>0</v>
      </c>
      <c r="AO106" s="124"/>
      <c r="AP106" s="124"/>
      <c r="AQ106" s="126" t="s">
        <v>80</v>
      </c>
      <c r="AR106" s="127"/>
      <c r="AS106" s="128">
        <v>0</v>
      </c>
      <c r="AT106" s="129">
        <f>ROUND(SUM(AV106:AW106),2)</f>
        <v>0</v>
      </c>
      <c r="AU106" s="130">
        <f>'SO 10-05-04 - Propustek k...'!P126</f>
        <v>0</v>
      </c>
      <c r="AV106" s="129">
        <f>'SO 10-05-04 - Propustek k...'!J33</f>
        <v>0</v>
      </c>
      <c r="AW106" s="129">
        <f>'SO 10-05-04 - Propustek k...'!J34</f>
        <v>0</v>
      </c>
      <c r="AX106" s="129">
        <f>'SO 10-05-04 - Propustek k...'!J35</f>
        <v>0</v>
      </c>
      <c r="AY106" s="129">
        <f>'SO 10-05-04 - Propustek k...'!J36</f>
        <v>0</v>
      </c>
      <c r="AZ106" s="129">
        <f>'SO 10-05-04 - Propustek k...'!F33</f>
        <v>0</v>
      </c>
      <c r="BA106" s="129">
        <f>'SO 10-05-04 - Propustek k...'!F34</f>
        <v>0</v>
      </c>
      <c r="BB106" s="129">
        <f>'SO 10-05-04 - Propustek k...'!F35</f>
        <v>0</v>
      </c>
      <c r="BC106" s="129">
        <f>'SO 10-05-04 - Propustek k...'!F36</f>
        <v>0</v>
      </c>
      <c r="BD106" s="131">
        <f>'SO 10-05-04 - Propustek k...'!F37</f>
        <v>0</v>
      </c>
      <c r="BE106" s="7"/>
      <c r="BT106" s="132" t="s">
        <v>81</v>
      </c>
      <c r="BV106" s="132" t="s">
        <v>75</v>
      </c>
      <c r="BW106" s="132" t="s">
        <v>116</v>
      </c>
      <c r="BX106" s="132" t="s">
        <v>5</v>
      </c>
      <c r="CL106" s="132" t="s">
        <v>1</v>
      </c>
      <c r="CM106" s="132" t="s">
        <v>83</v>
      </c>
    </row>
    <row r="107" s="7" customFormat="1" ht="24.75" customHeight="1">
      <c r="A107" s="120" t="s">
        <v>77</v>
      </c>
      <c r="B107" s="121"/>
      <c r="C107" s="122"/>
      <c r="D107" s="123" t="s">
        <v>117</v>
      </c>
      <c r="E107" s="123"/>
      <c r="F107" s="123"/>
      <c r="G107" s="123"/>
      <c r="H107" s="123"/>
      <c r="I107" s="124"/>
      <c r="J107" s="123" t="s">
        <v>118</v>
      </c>
      <c r="K107" s="123"/>
      <c r="L107" s="123"/>
      <c r="M107" s="123"/>
      <c r="N107" s="123"/>
      <c r="O107" s="123"/>
      <c r="P107" s="123"/>
      <c r="Q107" s="123"/>
      <c r="R107" s="123"/>
      <c r="S107" s="123"/>
      <c r="T107" s="123"/>
      <c r="U107" s="123"/>
      <c r="V107" s="123"/>
      <c r="W107" s="123"/>
      <c r="X107" s="123"/>
      <c r="Y107" s="123"/>
      <c r="Z107" s="123"/>
      <c r="AA107" s="123"/>
      <c r="AB107" s="123"/>
      <c r="AC107" s="123"/>
      <c r="AD107" s="123"/>
      <c r="AE107" s="123"/>
      <c r="AF107" s="123"/>
      <c r="AG107" s="125">
        <f>'SO 10-05-05 - Propustek k...'!J30</f>
        <v>0</v>
      </c>
      <c r="AH107" s="124"/>
      <c r="AI107" s="124"/>
      <c r="AJ107" s="124"/>
      <c r="AK107" s="124"/>
      <c r="AL107" s="124"/>
      <c r="AM107" s="124"/>
      <c r="AN107" s="125">
        <f>SUM(AG107,AT107)</f>
        <v>0</v>
      </c>
      <c r="AO107" s="124"/>
      <c r="AP107" s="124"/>
      <c r="AQ107" s="126" t="s">
        <v>80</v>
      </c>
      <c r="AR107" s="127"/>
      <c r="AS107" s="128">
        <v>0</v>
      </c>
      <c r="AT107" s="129">
        <f>ROUND(SUM(AV107:AW107),2)</f>
        <v>0</v>
      </c>
      <c r="AU107" s="130">
        <f>'SO 10-05-05 - Propustek k...'!P126</f>
        <v>0</v>
      </c>
      <c r="AV107" s="129">
        <f>'SO 10-05-05 - Propustek k...'!J33</f>
        <v>0</v>
      </c>
      <c r="AW107" s="129">
        <f>'SO 10-05-05 - Propustek k...'!J34</f>
        <v>0</v>
      </c>
      <c r="AX107" s="129">
        <f>'SO 10-05-05 - Propustek k...'!J35</f>
        <v>0</v>
      </c>
      <c r="AY107" s="129">
        <f>'SO 10-05-05 - Propustek k...'!J36</f>
        <v>0</v>
      </c>
      <c r="AZ107" s="129">
        <f>'SO 10-05-05 - Propustek k...'!F33</f>
        <v>0</v>
      </c>
      <c r="BA107" s="129">
        <f>'SO 10-05-05 - Propustek k...'!F34</f>
        <v>0</v>
      </c>
      <c r="BB107" s="129">
        <f>'SO 10-05-05 - Propustek k...'!F35</f>
        <v>0</v>
      </c>
      <c r="BC107" s="129">
        <f>'SO 10-05-05 - Propustek k...'!F36</f>
        <v>0</v>
      </c>
      <c r="BD107" s="131">
        <f>'SO 10-05-05 - Propustek k...'!F37</f>
        <v>0</v>
      </c>
      <c r="BE107" s="7"/>
      <c r="BT107" s="132" t="s">
        <v>81</v>
      </c>
      <c r="BV107" s="132" t="s">
        <v>75</v>
      </c>
      <c r="BW107" s="132" t="s">
        <v>119</v>
      </c>
      <c r="BX107" s="132" t="s">
        <v>5</v>
      </c>
      <c r="CL107" s="132" t="s">
        <v>1</v>
      </c>
      <c r="CM107" s="132" t="s">
        <v>83</v>
      </c>
    </row>
    <row r="108" s="7" customFormat="1" ht="24.75" customHeight="1">
      <c r="A108" s="120" t="s">
        <v>77</v>
      </c>
      <c r="B108" s="121"/>
      <c r="C108" s="122"/>
      <c r="D108" s="123" t="s">
        <v>120</v>
      </c>
      <c r="E108" s="123"/>
      <c r="F108" s="123"/>
      <c r="G108" s="123"/>
      <c r="H108" s="123"/>
      <c r="I108" s="124"/>
      <c r="J108" s="123" t="s">
        <v>121</v>
      </c>
      <c r="K108" s="123"/>
      <c r="L108" s="123"/>
      <c r="M108" s="123"/>
      <c r="N108" s="123"/>
      <c r="O108" s="123"/>
      <c r="P108" s="123"/>
      <c r="Q108" s="123"/>
      <c r="R108" s="123"/>
      <c r="S108" s="123"/>
      <c r="T108" s="123"/>
      <c r="U108" s="123"/>
      <c r="V108" s="123"/>
      <c r="W108" s="123"/>
      <c r="X108" s="123"/>
      <c r="Y108" s="123"/>
      <c r="Z108" s="123"/>
      <c r="AA108" s="123"/>
      <c r="AB108" s="123"/>
      <c r="AC108" s="123"/>
      <c r="AD108" s="123"/>
      <c r="AE108" s="123"/>
      <c r="AF108" s="123"/>
      <c r="AG108" s="125">
        <f>'SO 10-05-06 - Propustek k...'!J30</f>
        <v>0</v>
      </c>
      <c r="AH108" s="124"/>
      <c r="AI108" s="124"/>
      <c r="AJ108" s="124"/>
      <c r="AK108" s="124"/>
      <c r="AL108" s="124"/>
      <c r="AM108" s="124"/>
      <c r="AN108" s="125">
        <f>SUM(AG108,AT108)</f>
        <v>0</v>
      </c>
      <c r="AO108" s="124"/>
      <c r="AP108" s="124"/>
      <c r="AQ108" s="126" t="s">
        <v>80</v>
      </c>
      <c r="AR108" s="127"/>
      <c r="AS108" s="128">
        <v>0</v>
      </c>
      <c r="AT108" s="129">
        <f>ROUND(SUM(AV108:AW108),2)</f>
        <v>0</v>
      </c>
      <c r="AU108" s="130">
        <f>'SO 10-05-06 - Propustek k...'!P126</f>
        <v>0</v>
      </c>
      <c r="AV108" s="129">
        <f>'SO 10-05-06 - Propustek k...'!J33</f>
        <v>0</v>
      </c>
      <c r="AW108" s="129">
        <f>'SO 10-05-06 - Propustek k...'!J34</f>
        <v>0</v>
      </c>
      <c r="AX108" s="129">
        <f>'SO 10-05-06 - Propustek k...'!J35</f>
        <v>0</v>
      </c>
      <c r="AY108" s="129">
        <f>'SO 10-05-06 - Propustek k...'!J36</f>
        <v>0</v>
      </c>
      <c r="AZ108" s="129">
        <f>'SO 10-05-06 - Propustek k...'!F33</f>
        <v>0</v>
      </c>
      <c r="BA108" s="129">
        <f>'SO 10-05-06 - Propustek k...'!F34</f>
        <v>0</v>
      </c>
      <c r="BB108" s="129">
        <f>'SO 10-05-06 - Propustek k...'!F35</f>
        <v>0</v>
      </c>
      <c r="BC108" s="129">
        <f>'SO 10-05-06 - Propustek k...'!F36</f>
        <v>0</v>
      </c>
      <c r="BD108" s="131">
        <f>'SO 10-05-06 - Propustek k...'!F37</f>
        <v>0</v>
      </c>
      <c r="BE108" s="7"/>
      <c r="BT108" s="132" t="s">
        <v>81</v>
      </c>
      <c r="BV108" s="132" t="s">
        <v>75</v>
      </c>
      <c r="BW108" s="132" t="s">
        <v>122</v>
      </c>
      <c r="BX108" s="132" t="s">
        <v>5</v>
      </c>
      <c r="CL108" s="132" t="s">
        <v>1</v>
      </c>
      <c r="CM108" s="132" t="s">
        <v>83</v>
      </c>
    </row>
    <row r="109" s="7" customFormat="1" ht="24.75" customHeight="1">
      <c r="A109" s="120" t="s">
        <v>77</v>
      </c>
      <c r="B109" s="121"/>
      <c r="C109" s="122"/>
      <c r="D109" s="123" t="s">
        <v>123</v>
      </c>
      <c r="E109" s="123"/>
      <c r="F109" s="123"/>
      <c r="G109" s="123"/>
      <c r="H109" s="123"/>
      <c r="I109" s="124"/>
      <c r="J109" s="123" t="s">
        <v>124</v>
      </c>
      <c r="K109" s="123"/>
      <c r="L109" s="123"/>
      <c r="M109" s="123"/>
      <c r="N109" s="123"/>
      <c r="O109" s="123"/>
      <c r="P109" s="123"/>
      <c r="Q109" s="123"/>
      <c r="R109" s="123"/>
      <c r="S109" s="123"/>
      <c r="T109" s="123"/>
      <c r="U109" s="123"/>
      <c r="V109" s="123"/>
      <c r="W109" s="123"/>
      <c r="X109" s="123"/>
      <c r="Y109" s="123"/>
      <c r="Z109" s="123"/>
      <c r="AA109" s="123"/>
      <c r="AB109" s="123"/>
      <c r="AC109" s="123"/>
      <c r="AD109" s="123"/>
      <c r="AE109" s="123"/>
      <c r="AF109" s="123"/>
      <c r="AG109" s="125">
        <f>'SO 10-05-07 - Most km 5,625'!J30</f>
        <v>0</v>
      </c>
      <c r="AH109" s="124"/>
      <c r="AI109" s="124"/>
      <c r="AJ109" s="124"/>
      <c r="AK109" s="124"/>
      <c r="AL109" s="124"/>
      <c r="AM109" s="124"/>
      <c r="AN109" s="125">
        <f>SUM(AG109,AT109)</f>
        <v>0</v>
      </c>
      <c r="AO109" s="124"/>
      <c r="AP109" s="124"/>
      <c r="AQ109" s="126" t="s">
        <v>80</v>
      </c>
      <c r="AR109" s="127"/>
      <c r="AS109" s="128">
        <v>0</v>
      </c>
      <c r="AT109" s="129">
        <f>ROUND(SUM(AV109:AW109),2)</f>
        <v>0</v>
      </c>
      <c r="AU109" s="130">
        <f>'SO 10-05-07 - Most km 5,625'!P128</f>
        <v>0</v>
      </c>
      <c r="AV109" s="129">
        <f>'SO 10-05-07 - Most km 5,625'!J33</f>
        <v>0</v>
      </c>
      <c r="AW109" s="129">
        <f>'SO 10-05-07 - Most km 5,625'!J34</f>
        <v>0</v>
      </c>
      <c r="AX109" s="129">
        <f>'SO 10-05-07 - Most km 5,625'!J35</f>
        <v>0</v>
      </c>
      <c r="AY109" s="129">
        <f>'SO 10-05-07 - Most km 5,625'!J36</f>
        <v>0</v>
      </c>
      <c r="AZ109" s="129">
        <f>'SO 10-05-07 - Most km 5,625'!F33</f>
        <v>0</v>
      </c>
      <c r="BA109" s="129">
        <f>'SO 10-05-07 - Most km 5,625'!F34</f>
        <v>0</v>
      </c>
      <c r="BB109" s="129">
        <f>'SO 10-05-07 - Most km 5,625'!F35</f>
        <v>0</v>
      </c>
      <c r="BC109" s="129">
        <f>'SO 10-05-07 - Most km 5,625'!F36</f>
        <v>0</v>
      </c>
      <c r="BD109" s="131">
        <f>'SO 10-05-07 - Most km 5,625'!F37</f>
        <v>0</v>
      </c>
      <c r="BE109" s="7"/>
      <c r="BT109" s="132" t="s">
        <v>81</v>
      </c>
      <c r="BV109" s="132" t="s">
        <v>75</v>
      </c>
      <c r="BW109" s="132" t="s">
        <v>125</v>
      </c>
      <c r="BX109" s="132" t="s">
        <v>5</v>
      </c>
      <c r="CL109" s="132" t="s">
        <v>1</v>
      </c>
      <c r="CM109" s="132" t="s">
        <v>83</v>
      </c>
    </row>
    <row r="110" s="7" customFormat="1" ht="24.75" customHeight="1">
      <c r="A110" s="120" t="s">
        <v>77</v>
      </c>
      <c r="B110" s="121"/>
      <c r="C110" s="122"/>
      <c r="D110" s="123" t="s">
        <v>126</v>
      </c>
      <c r="E110" s="123"/>
      <c r="F110" s="123"/>
      <c r="G110" s="123"/>
      <c r="H110" s="123"/>
      <c r="I110" s="124"/>
      <c r="J110" s="123" t="s">
        <v>127</v>
      </c>
      <c r="K110" s="123"/>
      <c r="L110" s="123"/>
      <c r="M110" s="123"/>
      <c r="N110" s="123"/>
      <c r="O110" s="123"/>
      <c r="P110" s="123"/>
      <c r="Q110" s="123"/>
      <c r="R110" s="123"/>
      <c r="S110" s="123"/>
      <c r="T110" s="123"/>
      <c r="U110" s="123"/>
      <c r="V110" s="123"/>
      <c r="W110" s="123"/>
      <c r="X110" s="123"/>
      <c r="Y110" s="123"/>
      <c r="Z110" s="123"/>
      <c r="AA110" s="123"/>
      <c r="AB110" s="123"/>
      <c r="AC110" s="123"/>
      <c r="AD110" s="123"/>
      <c r="AE110" s="123"/>
      <c r="AF110" s="123"/>
      <c r="AG110" s="125">
        <f>'SO 10-05-08 - Most km 8,303'!J30</f>
        <v>0</v>
      </c>
      <c r="AH110" s="124"/>
      <c r="AI110" s="124"/>
      <c r="AJ110" s="124"/>
      <c r="AK110" s="124"/>
      <c r="AL110" s="124"/>
      <c r="AM110" s="124"/>
      <c r="AN110" s="125">
        <f>SUM(AG110,AT110)</f>
        <v>0</v>
      </c>
      <c r="AO110" s="124"/>
      <c r="AP110" s="124"/>
      <c r="AQ110" s="126" t="s">
        <v>80</v>
      </c>
      <c r="AR110" s="127"/>
      <c r="AS110" s="128">
        <v>0</v>
      </c>
      <c r="AT110" s="129">
        <f>ROUND(SUM(AV110:AW110),2)</f>
        <v>0</v>
      </c>
      <c r="AU110" s="130">
        <f>'SO 10-05-08 - Most km 8,303'!P126</f>
        <v>0</v>
      </c>
      <c r="AV110" s="129">
        <f>'SO 10-05-08 - Most km 8,303'!J33</f>
        <v>0</v>
      </c>
      <c r="AW110" s="129">
        <f>'SO 10-05-08 - Most km 8,303'!J34</f>
        <v>0</v>
      </c>
      <c r="AX110" s="129">
        <f>'SO 10-05-08 - Most km 8,303'!J35</f>
        <v>0</v>
      </c>
      <c r="AY110" s="129">
        <f>'SO 10-05-08 - Most km 8,303'!J36</f>
        <v>0</v>
      </c>
      <c r="AZ110" s="129">
        <f>'SO 10-05-08 - Most km 8,303'!F33</f>
        <v>0</v>
      </c>
      <c r="BA110" s="129">
        <f>'SO 10-05-08 - Most km 8,303'!F34</f>
        <v>0</v>
      </c>
      <c r="BB110" s="129">
        <f>'SO 10-05-08 - Most km 8,303'!F35</f>
        <v>0</v>
      </c>
      <c r="BC110" s="129">
        <f>'SO 10-05-08 - Most km 8,303'!F36</f>
        <v>0</v>
      </c>
      <c r="BD110" s="131">
        <f>'SO 10-05-08 - Most km 8,303'!F37</f>
        <v>0</v>
      </c>
      <c r="BE110" s="7"/>
      <c r="BT110" s="132" t="s">
        <v>81</v>
      </c>
      <c r="BV110" s="132" t="s">
        <v>75</v>
      </c>
      <c r="BW110" s="132" t="s">
        <v>128</v>
      </c>
      <c r="BX110" s="132" t="s">
        <v>5</v>
      </c>
      <c r="CL110" s="132" t="s">
        <v>1</v>
      </c>
      <c r="CM110" s="132" t="s">
        <v>83</v>
      </c>
    </row>
    <row r="111" s="7" customFormat="1" ht="24.75" customHeight="1">
      <c r="A111" s="120" t="s">
        <v>77</v>
      </c>
      <c r="B111" s="121"/>
      <c r="C111" s="122"/>
      <c r="D111" s="123" t="s">
        <v>129</v>
      </c>
      <c r="E111" s="123"/>
      <c r="F111" s="123"/>
      <c r="G111" s="123"/>
      <c r="H111" s="123"/>
      <c r="I111" s="124"/>
      <c r="J111" s="123" t="s">
        <v>130</v>
      </c>
      <c r="K111" s="123"/>
      <c r="L111" s="123"/>
      <c r="M111" s="123"/>
      <c r="N111" s="123"/>
      <c r="O111" s="123"/>
      <c r="P111" s="123"/>
      <c r="Q111" s="123"/>
      <c r="R111" s="123"/>
      <c r="S111" s="123"/>
      <c r="T111" s="123"/>
      <c r="U111" s="123"/>
      <c r="V111" s="123"/>
      <c r="W111" s="123"/>
      <c r="X111" s="123"/>
      <c r="Y111" s="123"/>
      <c r="Z111" s="123"/>
      <c r="AA111" s="123"/>
      <c r="AB111" s="123"/>
      <c r="AC111" s="123"/>
      <c r="AD111" s="123"/>
      <c r="AE111" s="123"/>
      <c r="AF111" s="123"/>
      <c r="AG111" s="125">
        <f>'SO 10-05-09 - Propustek k...'!J30</f>
        <v>0</v>
      </c>
      <c r="AH111" s="124"/>
      <c r="AI111" s="124"/>
      <c r="AJ111" s="124"/>
      <c r="AK111" s="124"/>
      <c r="AL111" s="124"/>
      <c r="AM111" s="124"/>
      <c r="AN111" s="125">
        <f>SUM(AG111,AT111)</f>
        <v>0</v>
      </c>
      <c r="AO111" s="124"/>
      <c r="AP111" s="124"/>
      <c r="AQ111" s="126" t="s">
        <v>80</v>
      </c>
      <c r="AR111" s="127"/>
      <c r="AS111" s="128">
        <v>0</v>
      </c>
      <c r="AT111" s="129">
        <f>ROUND(SUM(AV111:AW111),2)</f>
        <v>0</v>
      </c>
      <c r="AU111" s="130">
        <f>'SO 10-05-09 - Propustek k...'!P125</f>
        <v>0</v>
      </c>
      <c r="AV111" s="129">
        <f>'SO 10-05-09 - Propustek k...'!J33</f>
        <v>0</v>
      </c>
      <c r="AW111" s="129">
        <f>'SO 10-05-09 - Propustek k...'!J34</f>
        <v>0</v>
      </c>
      <c r="AX111" s="129">
        <f>'SO 10-05-09 - Propustek k...'!J35</f>
        <v>0</v>
      </c>
      <c r="AY111" s="129">
        <f>'SO 10-05-09 - Propustek k...'!J36</f>
        <v>0</v>
      </c>
      <c r="AZ111" s="129">
        <f>'SO 10-05-09 - Propustek k...'!F33</f>
        <v>0</v>
      </c>
      <c r="BA111" s="129">
        <f>'SO 10-05-09 - Propustek k...'!F34</f>
        <v>0</v>
      </c>
      <c r="BB111" s="129">
        <f>'SO 10-05-09 - Propustek k...'!F35</f>
        <v>0</v>
      </c>
      <c r="BC111" s="129">
        <f>'SO 10-05-09 - Propustek k...'!F36</f>
        <v>0</v>
      </c>
      <c r="BD111" s="131">
        <f>'SO 10-05-09 - Propustek k...'!F37</f>
        <v>0</v>
      </c>
      <c r="BE111" s="7"/>
      <c r="BT111" s="132" t="s">
        <v>81</v>
      </c>
      <c r="BV111" s="132" t="s">
        <v>75</v>
      </c>
      <c r="BW111" s="132" t="s">
        <v>131</v>
      </c>
      <c r="BX111" s="132" t="s">
        <v>5</v>
      </c>
      <c r="CL111" s="132" t="s">
        <v>1</v>
      </c>
      <c r="CM111" s="132" t="s">
        <v>83</v>
      </c>
    </row>
    <row r="112" s="7" customFormat="1" ht="24.75" customHeight="1">
      <c r="A112" s="120" t="s">
        <v>77</v>
      </c>
      <c r="B112" s="121"/>
      <c r="C112" s="122"/>
      <c r="D112" s="123" t="s">
        <v>132</v>
      </c>
      <c r="E112" s="123"/>
      <c r="F112" s="123"/>
      <c r="G112" s="123"/>
      <c r="H112" s="123"/>
      <c r="I112" s="124"/>
      <c r="J112" s="123" t="s">
        <v>133</v>
      </c>
      <c r="K112" s="123"/>
      <c r="L112" s="123"/>
      <c r="M112" s="123"/>
      <c r="N112" s="123"/>
      <c r="O112" s="123"/>
      <c r="P112" s="123"/>
      <c r="Q112" s="123"/>
      <c r="R112" s="123"/>
      <c r="S112" s="123"/>
      <c r="T112" s="123"/>
      <c r="U112" s="123"/>
      <c r="V112" s="123"/>
      <c r="W112" s="123"/>
      <c r="X112" s="123"/>
      <c r="Y112" s="123"/>
      <c r="Z112" s="123"/>
      <c r="AA112" s="123"/>
      <c r="AB112" s="123"/>
      <c r="AC112" s="123"/>
      <c r="AD112" s="123"/>
      <c r="AE112" s="123"/>
      <c r="AF112" s="123"/>
      <c r="AG112" s="125">
        <f>'SO 10-06-01 - Přejezd km ...'!J30</f>
        <v>0</v>
      </c>
      <c r="AH112" s="124"/>
      <c r="AI112" s="124"/>
      <c r="AJ112" s="124"/>
      <c r="AK112" s="124"/>
      <c r="AL112" s="124"/>
      <c r="AM112" s="124"/>
      <c r="AN112" s="125">
        <f>SUM(AG112,AT112)</f>
        <v>0</v>
      </c>
      <c r="AO112" s="124"/>
      <c r="AP112" s="124"/>
      <c r="AQ112" s="126" t="s">
        <v>80</v>
      </c>
      <c r="AR112" s="127"/>
      <c r="AS112" s="128">
        <v>0</v>
      </c>
      <c r="AT112" s="129">
        <f>ROUND(SUM(AV112:AW112),2)</f>
        <v>0</v>
      </c>
      <c r="AU112" s="130">
        <f>'SO 10-06-01 - Přejezd km ...'!P118</f>
        <v>0</v>
      </c>
      <c r="AV112" s="129">
        <f>'SO 10-06-01 - Přejezd km ...'!J33</f>
        <v>0</v>
      </c>
      <c r="AW112" s="129">
        <f>'SO 10-06-01 - Přejezd km ...'!J34</f>
        <v>0</v>
      </c>
      <c r="AX112" s="129">
        <f>'SO 10-06-01 - Přejezd km ...'!J35</f>
        <v>0</v>
      </c>
      <c r="AY112" s="129">
        <f>'SO 10-06-01 - Přejezd km ...'!J36</f>
        <v>0</v>
      </c>
      <c r="AZ112" s="129">
        <f>'SO 10-06-01 - Přejezd km ...'!F33</f>
        <v>0</v>
      </c>
      <c r="BA112" s="129">
        <f>'SO 10-06-01 - Přejezd km ...'!F34</f>
        <v>0</v>
      </c>
      <c r="BB112" s="129">
        <f>'SO 10-06-01 - Přejezd km ...'!F35</f>
        <v>0</v>
      </c>
      <c r="BC112" s="129">
        <f>'SO 10-06-01 - Přejezd km ...'!F36</f>
        <v>0</v>
      </c>
      <c r="BD112" s="131">
        <f>'SO 10-06-01 - Přejezd km ...'!F37</f>
        <v>0</v>
      </c>
      <c r="BE112" s="7"/>
      <c r="BT112" s="132" t="s">
        <v>81</v>
      </c>
      <c r="BV112" s="132" t="s">
        <v>75</v>
      </c>
      <c r="BW112" s="132" t="s">
        <v>134</v>
      </c>
      <c r="BX112" s="132" t="s">
        <v>5</v>
      </c>
      <c r="CL112" s="132" t="s">
        <v>1</v>
      </c>
      <c r="CM112" s="132" t="s">
        <v>83</v>
      </c>
    </row>
    <row r="113" s="7" customFormat="1" ht="37.5" customHeight="1">
      <c r="A113" s="120" t="s">
        <v>77</v>
      </c>
      <c r="B113" s="121"/>
      <c r="C113" s="122"/>
      <c r="D113" s="123" t="s">
        <v>135</v>
      </c>
      <c r="E113" s="123"/>
      <c r="F113" s="123"/>
      <c r="G113" s="123"/>
      <c r="H113" s="123"/>
      <c r="I113" s="124"/>
      <c r="J113" s="123" t="s">
        <v>136</v>
      </c>
      <c r="K113" s="123"/>
      <c r="L113" s="123"/>
      <c r="M113" s="123"/>
      <c r="N113" s="123"/>
      <c r="O113" s="123"/>
      <c r="P113" s="123"/>
      <c r="Q113" s="123"/>
      <c r="R113" s="123"/>
      <c r="S113" s="123"/>
      <c r="T113" s="123"/>
      <c r="U113" s="123"/>
      <c r="V113" s="123"/>
      <c r="W113" s="123"/>
      <c r="X113" s="123"/>
      <c r="Y113" s="123"/>
      <c r="Z113" s="123"/>
      <c r="AA113" s="123"/>
      <c r="AB113" s="123"/>
      <c r="AC113" s="123"/>
      <c r="AD113" s="123"/>
      <c r="AE113" s="123"/>
      <c r="AF113" s="123"/>
      <c r="AG113" s="125">
        <f>'SO 10-06-01 URS - Přejezd...'!J30</f>
        <v>0</v>
      </c>
      <c r="AH113" s="124"/>
      <c r="AI113" s="124"/>
      <c r="AJ113" s="124"/>
      <c r="AK113" s="124"/>
      <c r="AL113" s="124"/>
      <c r="AM113" s="124"/>
      <c r="AN113" s="125">
        <f>SUM(AG113,AT113)</f>
        <v>0</v>
      </c>
      <c r="AO113" s="124"/>
      <c r="AP113" s="124"/>
      <c r="AQ113" s="126" t="s">
        <v>80</v>
      </c>
      <c r="AR113" s="127"/>
      <c r="AS113" s="128">
        <v>0</v>
      </c>
      <c r="AT113" s="129">
        <f>ROUND(SUM(AV113:AW113),2)</f>
        <v>0</v>
      </c>
      <c r="AU113" s="130">
        <f>'SO 10-06-01 URS - Přejezd...'!P118</f>
        <v>0</v>
      </c>
      <c r="AV113" s="129">
        <f>'SO 10-06-01 URS - Přejezd...'!J33</f>
        <v>0</v>
      </c>
      <c r="AW113" s="129">
        <f>'SO 10-06-01 URS - Přejezd...'!J34</f>
        <v>0</v>
      </c>
      <c r="AX113" s="129">
        <f>'SO 10-06-01 URS - Přejezd...'!J35</f>
        <v>0</v>
      </c>
      <c r="AY113" s="129">
        <f>'SO 10-06-01 URS - Přejezd...'!J36</f>
        <v>0</v>
      </c>
      <c r="AZ113" s="129">
        <f>'SO 10-06-01 URS - Přejezd...'!F33</f>
        <v>0</v>
      </c>
      <c r="BA113" s="129">
        <f>'SO 10-06-01 URS - Přejezd...'!F34</f>
        <v>0</v>
      </c>
      <c r="BB113" s="129">
        <f>'SO 10-06-01 URS - Přejezd...'!F35</f>
        <v>0</v>
      </c>
      <c r="BC113" s="129">
        <f>'SO 10-06-01 URS - Přejezd...'!F36</f>
        <v>0</v>
      </c>
      <c r="BD113" s="131">
        <f>'SO 10-06-01 URS - Přejezd...'!F37</f>
        <v>0</v>
      </c>
      <c r="BE113" s="7"/>
      <c r="BT113" s="132" t="s">
        <v>81</v>
      </c>
      <c r="BV113" s="132" t="s">
        <v>75</v>
      </c>
      <c r="BW113" s="132" t="s">
        <v>137</v>
      </c>
      <c r="BX113" s="132" t="s">
        <v>5</v>
      </c>
      <c r="CL113" s="132" t="s">
        <v>1</v>
      </c>
      <c r="CM113" s="132" t="s">
        <v>83</v>
      </c>
    </row>
    <row r="114" s="7" customFormat="1" ht="24.75" customHeight="1">
      <c r="A114" s="120" t="s">
        <v>77</v>
      </c>
      <c r="B114" s="121"/>
      <c r="C114" s="122"/>
      <c r="D114" s="123" t="s">
        <v>138</v>
      </c>
      <c r="E114" s="123"/>
      <c r="F114" s="123"/>
      <c r="G114" s="123"/>
      <c r="H114" s="123"/>
      <c r="I114" s="124"/>
      <c r="J114" s="123" t="s">
        <v>139</v>
      </c>
      <c r="K114" s="123"/>
      <c r="L114" s="123"/>
      <c r="M114" s="123"/>
      <c r="N114" s="123"/>
      <c r="O114" s="123"/>
      <c r="P114" s="123"/>
      <c r="Q114" s="123"/>
      <c r="R114" s="123"/>
      <c r="S114" s="123"/>
      <c r="T114" s="123"/>
      <c r="U114" s="123"/>
      <c r="V114" s="123"/>
      <c r="W114" s="123"/>
      <c r="X114" s="123"/>
      <c r="Y114" s="123"/>
      <c r="Z114" s="123"/>
      <c r="AA114" s="123"/>
      <c r="AB114" s="123"/>
      <c r="AC114" s="123"/>
      <c r="AD114" s="123"/>
      <c r="AE114" s="123"/>
      <c r="AF114" s="123"/>
      <c r="AG114" s="125">
        <f>'SO 10-06-02 - Přejezd km ...'!J30</f>
        <v>0</v>
      </c>
      <c r="AH114" s="124"/>
      <c r="AI114" s="124"/>
      <c r="AJ114" s="124"/>
      <c r="AK114" s="124"/>
      <c r="AL114" s="124"/>
      <c r="AM114" s="124"/>
      <c r="AN114" s="125">
        <f>SUM(AG114,AT114)</f>
        <v>0</v>
      </c>
      <c r="AO114" s="124"/>
      <c r="AP114" s="124"/>
      <c r="AQ114" s="126" t="s">
        <v>80</v>
      </c>
      <c r="AR114" s="127"/>
      <c r="AS114" s="128">
        <v>0</v>
      </c>
      <c r="AT114" s="129">
        <f>ROUND(SUM(AV114:AW114),2)</f>
        <v>0</v>
      </c>
      <c r="AU114" s="130">
        <f>'SO 10-06-02 - Přejezd km ...'!P119</f>
        <v>0</v>
      </c>
      <c r="AV114" s="129">
        <f>'SO 10-06-02 - Přejezd km ...'!J33</f>
        <v>0</v>
      </c>
      <c r="AW114" s="129">
        <f>'SO 10-06-02 - Přejezd km ...'!J34</f>
        <v>0</v>
      </c>
      <c r="AX114" s="129">
        <f>'SO 10-06-02 - Přejezd km ...'!J35</f>
        <v>0</v>
      </c>
      <c r="AY114" s="129">
        <f>'SO 10-06-02 - Přejezd km ...'!J36</f>
        <v>0</v>
      </c>
      <c r="AZ114" s="129">
        <f>'SO 10-06-02 - Přejezd km ...'!F33</f>
        <v>0</v>
      </c>
      <c r="BA114" s="129">
        <f>'SO 10-06-02 - Přejezd km ...'!F34</f>
        <v>0</v>
      </c>
      <c r="BB114" s="129">
        <f>'SO 10-06-02 - Přejezd km ...'!F35</f>
        <v>0</v>
      </c>
      <c r="BC114" s="129">
        <f>'SO 10-06-02 - Přejezd km ...'!F36</f>
        <v>0</v>
      </c>
      <c r="BD114" s="131">
        <f>'SO 10-06-02 - Přejezd km ...'!F37</f>
        <v>0</v>
      </c>
      <c r="BE114" s="7"/>
      <c r="BT114" s="132" t="s">
        <v>81</v>
      </c>
      <c r="BV114" s="132" t="s">
        <v>75</v>
      </c>
      <c r="BW114" s="132" t="s">
        <v>140</v>
      </c>
      <c r="BX114" s="132" t="s">
        <v>5</v>
      </c>
      <c r="CL114" s="132" t="s">
        <v>1</v>
      </c>
      <c r="CM114" s="132" t="s">
        <v>83</v>
      </c>
    </row>
    <row r="115" s="7" customFormat="1" ht="24.75" customHeight="1">
      <c r="A115" s="120" t="s">
        <v>77</v>
      </c>
      <c r="B115" s="121"/>
      <c r="C115" s="122"/>
      <c r="D115" s="123" t="s">
        <v>141</v>
      </c>
      <c r="E115" s="123"/>
      <c r="F115" s="123"/>
      <c r="G115" s="123"/>
      <c r="H115" s="123"/>
      <c r="I115" s="124"/>
      <c r="J115" s="123" t="s">
        <v>142</v>
      </c>
      <c r="K115" s="123"/>
      <c r="L115" s="123"/>
      <c r="M115" s="123"/>
      <c r="N115" s="123"/>
      <c r="O115" s="123"/>
      <c r="P115" s="123"/>
      <c r="Q115" s="123"/>
      <c r="R115" s="123"/>
      <c r="S115" s="123"/>
      <c r="T115" s="123"/>
      <c r="U115" s="123"/>
      <c r="V115" s="123"/>
      <c r="W115" s="123"/>
      <c r="X115" s="123"/>
      <c r="Y115" s="123"/>
      <c r="Z115" s="123"/>
      <c r="AA115" s="123"/>
      <c r="AB115" s="123"/>
      <c r="AC115" s="123"/>
      <c r="AD115" s="123"/>
      <c r="AE115" s="123"/>
      <c r="AF115" s="123"/>
      <c r="AG115" s="125">
        <f>'SO 10-06-03 - Přejezd km ...'!J30</f>
        <v>0</v>
      </c>
      <c r="AH115" s="124"/>
      <c r="AI115" s="124"/>
      <c r="AJ115" s="124"/>
      <c r="AK115" s="124"/>
      <c r="AL115" s="124"/>
      <c r="AM115" s="124"/>
      <c r="AN115" s="125">
        <f>SUM(AG115,AT115)</f>
        <v>0</v>
      </c>
      <c r="AO115" s="124"/>
      <c r="AP115" s="124"/>
      <c r="AQ115" s="126" t="s">
        <v>80</v>
      </c>
      <c r="AR115" s="127"/>
      <c r="AS115" s="128">
        <v>0</v>
      </c>
      <c r="AT115" s="129">
        <f>ROUND(SUM(AV115:AW115),2)</f>
        <v>0</v>
      </c>
      <c r="AU115" s="130">
        <f>'SO 10-06-03 - Přejezd km ...'!P119</f>
        <v>0</v>
      </c>
      <c r="AV115" s="129">
        <f>'SO 10-06-03 - Přejezd km ...'!J33</f>
        <v>0</v>
      </c>
      <c r="AW115" s="129">
        <f>'SO 10-06-03 - Přejezd km ...'!J34</f>
        <v>0</v>
      </c>
      <c r="AX115" s="129">
        <f>'SO 10-06-03 - Přejezd km ...'!J35</f>
        <v>0</v>
      </c>
      <c r="AY115" s="129">
        <f>'SO 10-06-03 - Přejezd km ...'!J36</f>
        <v>0</v>
      </c>
      <c r="AZ115" s="129">
        <f>'SO 10-06-03 - Přejezd km ...'!F33</f>
        <v>0</v>
      </c>
      <c r="BA115" s="129">
        <f>'SO 10-06-03 - Přejezd km ...'!F34</f>
        <v>0</v>
      </c>
      <c r="BB115" s="129">
        <f>'SO 10-06-03 - Přejezd km ...'!F35</f>
        <v>0</v>
      </c>
      <c r="BC115" s="129">
        <f>'SO 10-06-03 - Přejezd km ...'!F36</f>
        <v>0</v>
      </c>
      <c r="BD115" s="131">
        <f>'SO 10-06-03 - Přejezd km ...'!F37</f>
        <v>0</v>
      </c>
      <c r="BE115" s="7"/>
      <c r="BT115" s="132" t="s">
        <v>81</v>
      </c>
      <c r="BV115" s="132" t="s">
        <v>75</v>
      </c>
      <c r="BW115" s="132" t="s">
        <v>143</v>
      </c>
      <c r="BX115" s="132" t="s">
        <v>5</v>
      </c>
      <c r="CL115" s="132" t="s">
        <v>1</v>
      </c>
      <c r="CM115" s="132" t="s">
        <v>83</v>
      </c>
    </row>
    <row r="116" s="7" customFormat="1" ht="24.75" customHeight="1">
      <c r="A116" s="120" t="s">
        <v>77</v>
      </c>
      <c r="B116" s="121"/>
      <c r="C116" s="122"/>
      <c r="D116" s="123" t="s">
        <v>144</v>
      </c>
      <c r="E116" s="123"/>
      <c r="F116" s="123"/>
      <c r="G116" s="123"/>
      <c r="H116" s="123"/>
      <c r="I116" s="124"/>
      <c r="J116" s="123" t="s">
        <v>145</v>
      </c>
      <c r="K116" s="123"/>
      <c r="L116" s="123"/>
      <c r="M116" s="123"/>
      <c r="N116" s="123"/>
      <c r="O116" s="123"/>
      <c r="P116" s="123"/>
      <c r="Q116" s="123"/>
      <c r="R116" s="123"/>
      <c r="S116" s="123"/>
      <c r="T116" s="123"/>
      <c r="U116" s="123"/>
      <c r="V116" s="123"/>
      <c r="W116" s="123"/>
      <c r="X116" s="123"/>
      <c r="Y116" s="123"/>
      <c r="Z116" s="123"/>
      <c r="AA116" s="123"/>
      <c r="AB116" s="123"/>
      <c r="AC116" s="123"/>
      <c r="AD116" s="123"/>
      <c r="AE116" s="123"/>
      <c r="AF116" s="123"/>
      <c r="AG116" s="125">
        <f>'SO 10-06-04 - Přejezd km ...'!J30</f>
        <v>0</v>
      </c>
      <c r="AH116" s="124"/>
      <c r="AI116" s="124"/>
      <c r="AJ116" s="124"/>
      <c r="AK116" s="124"/>
      <c r="AL116" s="124"/>
      <c r="AM116" s="124"/>
      <c r="AN116" s="125">
        <f>SUM(AG116,AT116)</f>
        <v>0</v>
      </c>
      <c r="AO116" s="124"/>
      <c r="AP116" s="124"/>
      <c r="AQ116" s="126" t="s">
        <v>80</v>
      </c>
      <c r="AR116" s="127"/>
      <c r="AS116" s="128">
        <v>0</v>
      </c>
      <c r="AT116" s="129">
        <f>ROUND(SUM(AV116:AW116),2)</f>
        <v>0</v>
      </c>
      <c r="AU116" s="130">
        <f>'SO 10-06-04 - Přejezd km ...'!P119</f>
        <v>0</v>
      </c>
      <c r="AV116" s="129">
        <f>'SO 10-06-04 - Přejezd km ...'!J33</f>
        <v>0</v>
      </c>
      <c r="AW116" s="129">
        <f>'SO 10-06-04 - Přejezd km ...'!J34</f>
        <v>0</v>
      </c>
      <c r="AX116" s="129">
        <f>'SO 10-06-04 - Přejezd km ...'!J35</f>
        <v>0</v>
      </c>
      <c r="AY116" s="129">
        <f>'SO 10-06-04 - Přejezd km ...'!J36</f>
        <v>0</v>
      </c>
      <c r="AZ116" s="129">
        <f>'SO 10-06-04 - Přejezd km ...'!F33</f>
        <v>0</v>
      </c>
      <c r="BA116" s="129">
        <f>'SO 10-06-04 - Přejezd km ...'!F34</f>
        <v>0</v>
      </c>
      <c r="BB116" s="129">
        <f>'SO 10-06-04 - Přejezd km ...'!F35</f>
        <v>0</v>
      </c>
      <c r="BC116" s="129">
        <f>'SO 10-06-04 - Přejezd km ...'!F36</f>
        <v>0</v>
      </c>
      <c r="BD116" s="131">
        <f>'SO 10-06-04 - Přejezd km ...'!F37</f>
        <v>0</v>
      </c>
      <c r="BE116" s="7"/>
      <c r="BT116" s="132" t="s">
        <v>81</v>
      </c>
      <c r="BV116" s="132" t="s">
        <v>75</v>
      </c>
      <c r="BW116" s="132" t="s">
        <v>146</v>
      </c>
      <c r="BX116" s="132" t="s">
        <v>5</v>
      </c>
      <c r="CL116" s="132" t="s">
        <v>1</v>
      </c>
      <c r="CM116" s="132" t="s">
        <v>83</v>
      </c>
    </row>
    <row r="117" s="7" customFormat="1" ht="24.75" customHeight="1">
      <c r="A117" s="120" t="s">
        <v>77</v>
      </c>
      <c r="B117" s="121"/>
      <c r="C117" s="122"/>
      <c r="D117" s="123" t="s">
        <v>147</v>
      </c>
      <c r="E117" s="123"/>
      <c r="F117" s="123"/>
      <c r="G117" s="123"/>
      <c r="H117" s="123"/>
      <c r="I117" s="124"/>
      <c r="J117" s="123" t="s">
        <v>148</v>
      </c>
      <c r="K117" s="123"/>
      <c r="L117" s="123"/>
      <c r="M117" s="123"/>
      <c r="N117" s="123"/>
      <c r="O117" s="123"/>
      <c r="P117" s="123"/>
      <c r="Q117" s="123"/>
      <c r="R117" s="123"/>
      <c r="S117" s="123"/>
      <c r="T117" s="123"/>
      <c r="U117" s="123"/>
      <c r="V117" s="123"/>
      <c r="W117" s="123"/>
      <c r="X117" s="123"/>
      <c r="Y117" s="123"/>
      <c r="Z117" s="123"/>
      <c r="AA117" s="123"/>
      <c r="AB117" s="123"/>
      <c r="AC117" s="123"/>
      <c r="AD117" s="123"/>
      <c r="AE117" s="123"/>
      <c r="AF117" s="123"/>
      <c r="AG117" s="125">
        <f>'SO 10-06-05 - Přejezd km ...'!J30</f>
        <v>0</v>
      </c>
      <c r="AH117" s="124"/>
      <c r="AI117" s="124"/>
      <c r="AJ117" s="124"/>
      <c r="AK117" s="124"/>
      <c r="AL117" s="124"/>
      <c r="AM117" s="124"/>
      <c r="AN117" s="125">
        <f>SUM(AG117,AT117)</f>
        <v>0</v>
      </c>
      <c r="AO117" s="124"/>
      <c r="AP117" s="124"/>
      <c r="AQ117" s="126" t="s">
        <v>80</v>
      </c>
      <c r="AR117" s="127"/>
      <c r="AS117" s="128">
        <v>0</v>
      </c>
      <c r="AT117" s="129">
        <f>ROUND(SUM(AV117:AW117),2)</f>
        <v>0</v>
      </c>
      <c r="AU117" s="130">
        <f>'SO 10-06-05 - Přejezd km ...'!P119</f>
        <v>0</v>
      </c>
      <c r="AV117" s="129">
        <f>'SO 10-06-05 - Přejezd km ...'!J33</f>
        <v>0</v>
      </c>
      <c r="AW117" s="129">
        <f>'SO 10-06-05 - Přejezd km ...'!J34</f>
        <v>0</v>
      </c>
      <c r="AX117" s="129">
        <f>'SO 10-06-05 - Přejezd km ...'!J35</f>
        <v>0</v>
      </c>
      <c r="AY117" s="129">
        <f>'SO 10-06-05 - Přejezd km ...'!J36</f>
        <v>0</v>
      </c>
      <c r="AZ117" s="129">
        <f>'SO 10-06-05 - Přejezd km ...'!F33</f>
        <v>0</v>
      </c>
      <c r="BA117" s="129">
        <f>'SO 10-06-05 - Přejezd km ...'!F34</f>
        <v>0</v>
      </c>
      <c r="BB117" s="129">
        <f>'SO 10-06-05 - Přejezd km ...'!F35</f>
        <v>0</v>
      </c>
      <c r="BC117" s="129">
        <f>'SO 10-06-05 - Přejezd km ...'!F36</f>
        <v>0</v>
      </c>
      <c r="BD117" s="131">
        <f>'SO 10-06-05 - Přejezd km ...'!F37</f>
        <v>0</v>
      </c>
      <c r="BE117" s="7"/>
      <c r="BT117" s="132" t="s">
        <v>81</v>
      </c>
      <c r="BV117" s="132" t="s">
        <v>75</v>
      </c>
      <c r="BW117" s="132" t="s">
        <v>149</v>
      </c>
      <c r="BX117" s="132" t="s">
        <v>5</v>
      </c>
      <c r="CL117" s="132" t="s">
        <v>1</v>
      </c>
      <c r="CM117" s="132" t="s">
        <v>83</v>
      </c>
    </row>
    <row r="118" s="7" customFormat="1" ht="24.75" customHeight="1">
      <c r="A118" s="120" t="s">
        <v>77</v>
      </c>
      <c r="B118" s="121"/>
      <c r="C118" s="122"/>
      <c r="D118" s="123" t="s">
        <v>150</v>
      </c>
      <c r="E118" s="123"/>
      <c r="F118" s="123"/>
      <c r="G118" s="123"/>
      <c r="H118" s="123"/>
      <c r="I118" s="124"/>
      <c r="J118" s="123" t="s">
        <v>151</v>
      </c>
      <c r="K118" s="123"/>
      <c r="L118" s="123"/>
      <c r="M118" s="123"/>
      <c r="N118" s="123"/>
      <c r="O118" s="123"/>
      <c r="P118" s="123"/>
      <c r="Q118" s="123"/>
      <c r="R118" s="123"/>
      <c r="S118" s="123"/>
      <c r="T118" s="123"/>
      <c r="U118" s="123"/>
      <c r="V118" s="123"/>
      <c r="W118" s="123"/>
      <c r="X118" s="123"/>
      <c r="Y118" s="123"/>
      <c r="Z118" s="123"/>
      <c r="AA118" s="123"/>
      <c r="AB118" s="123"/>
      <c r="AC118" s="123"/>
      <c r="AD118" s="123"/>
      <c r="AE118" s="123"/>
      <c r="AF118" s="123"/>
      <c r="AG118" s="125">
        <f>'SO 10-06-06 - Přejezd km ...'!J30</f>
        <v>0</v>
      </c>
      <c r="AH118" s="124"/>
      <c r="AI118" s="124"/>
      <c r="AJ118" s="124"/>
      <c r="AK118" s="124"/>
      <c r="AL118" s="124"/>
      <c r="AM118" s="124"/>
      <c r="AN118" s="125">
        <f>SUM(AG118,AT118)</f>
        <v>0</v>
      </c>
      <c r="AO118" s="124"/>
      <c r="AP118" s="124"/>
      <c r="AQ118" s="126" t="s">
        <v>80</v>
      </c>
      <c r="AR118" s="127"/>
      <c r="AS118" s="128">
        <v>0</v>
      </c>
      <c r="AT118" s="129">
        <f>ROUND(SUM(AV118:AW118),2)</f>
        <v>0</v>
      </c>
      <c r="AU118" s="130">
        <f>'SO 10-06-06 - Přejezd km ...'!P119</f>
        <v>0</v>
      </c>
      <c r="AV118" s="129">
        <f>'SO 10-06-06 - Přejezd km ...'!J33</f>
        <v>0</v>
      </c>
      <c r="AW118" s="129">
        <f>'SO 10-06-06 - Přejezd km ...'!J34</f>
        <v>0</v>
      </c>
      <c r="AX118" s="129">
        <f>'SO 10-06-06 - Přejezd km ...'!J35</f>
        <v>0</v>
      </c>
      <c r="AY118" s="129">
        <f>'SO 10-06-06 - Přejezd km ...'!J36</f>
        <v>0</v>
      </c>
      <c r="AZ118" s="129">
        <f>'SO 10-06-06 - Přejezd km ...'!F33</f>
        <v>0</v>
      </c>
      <c r="BA118" s="129">
        <f>'SO 10-06-06 - Přejezd km ...'!F34</f>
        <v>0</v>
      </c>
      <c r="BB118" s="129">
        <f>'SO 10-06-06 - Přejezd km ...'!F35</f>
        <v>0</v>
      </c>
      <c r="BC118" s="129">
        <f>'SO 10-06-06 - Přejezd km ...'!F36</f>
        <v>0</v>
      </c>
      <c r="BD118" s="131">
        <f>'SO 10-06-06 - Přejezd km ...'!F37</f>
        <v>0</v>
      </c>
      <c r="BE118" s="7"/>
      <c r="BT118" s="132" t="s">
        <v>81</v>
      </c>
      <c r="BV118" s="132" t="s">
        <v>75</v>
      </c>
      <c r="BW118" s="132" t="s">
        <v>152</v>
      </c>
      <c r="BX118" s="132" t="s">
        <v>5</v>
      </c>
      <c r="CL118" s="132" t="s">
        <v>1</v>
      </c>
      <c r="CM118" s="132" t="s">
        <v>83</v>
      </c>
    </row>
    <row r="119" s="7" customFormat="1" ht="24.75" customHeight="1">
      <c r="A119" s="120" t="s">
        <v>77</v>
      </c>
      <c r="B119" s="121"/>
      <c r="C119" s="122"/>
      <c r="D119" s="123" t="s">
        <v>153</v>
      </c>
      <c r="E119" s="123"/>
      <c r="F119" s="123"/>
      <c r="G119" s="123"/>
      <c r="H119" s="123"/>
      <c r="I119" s="124"/>
      <c r="J119" s="123" t="s">
        <v>154</v>
      </c>
      <c r="K119" s="123"/>
      <c r="L119" s="123"/>
      <c r="M119" s="123"/>
      <c r="N119" s="123"/>
      <c r="O119" s="123"/>
      <c r="P119" s="123"/>
      <c r="Q119" s="123"/>
      <c r="R119" s="123"/>
      <c r="S119" s="123"/>
      <c r="T119" s="123"/>
      <c r="U119" s="123"/>
      <c r="V119" s="123"/>
      <c r="W119" s="123"/>
      <c r="X119" s="123"/>
      <c r="Y119" s="123"/>
      <c r="Z119" s="123"/>
      <c r="AA119" s="123"/>
      <c r="AB119" s="123"/>
      <c r="AC119" s="123"/>
      <c r="AD119" s="123"/>
      <c r="AE119" s="123"/>
      <c r="AF119" s="123"/>
      <c r="AG119" s="125">
        <f>'SO 10-06-07 - Přejezd km ...'!J30</f>
        <v>0</v>
      </c>
      <c r="AH119" s="124"/>
      <c r="AI119" s="124"/>
      <c r="AJ119" s="124"/>
      <c r="AK119" s="124"/>
      <c r="AL119" s="124"/>
      <c r="AM119" s="124"/>
      <c r="AN119" s="125">
        <f>SUM(AG119,AT119)</f>
        <v>0</v>
      </c>
      <c r="AO119" s="124"/>
      <c r="AP119" s="124"/>
      <c r="AQ119" s="126" t="s">
        <v>80</v>
      </c>
      <c r="AR119" s="127"/>
      <c r="AS119" s="128">
        <v>0</v>
      </c>
      <c r="AT119" s="129">
        <f>ROUND(SUM(AV119:AW119),2)</f>
        <v>0</v>
      </c>
      <c r="AU119" s="130">
        <f>'SO 10-06-07 - Přejezd km ...'!P119</f>
        <v>0</v>
      </c>
      <c r="AV119" s="129">
        <f>'SO 10-06-07 - Přejezd km ...'!J33</f>
        <v>0</v>
      </c>
      <c r="AW119" s="129">
        <f>'SO 10-06-07 - Přejezd km ...'!J34</f>
        <v>0</v>
      </c>
      <c r="AX119" s="129">
        <f>'SO 10-06-07 - Přejezd km ...'!J35</f>
        <v>0</v>
      </c>
      <c r="AY119" s="129">
        <f>'SO 10-06-07 - Přejezd km ...'!J36</f>
        <v>0</v>
      </c>
      <c r="AZ119" s="129">
        <f>'SO 10-06-07 - Přejezd km ...'!F33</f>
        <v>0</v>
      </c>
      <c r="BA119" s="129">
        <f>'SO 10-06-07 - Přejezd km ...'!F34</f>
        <v>0</v>
      </c>
      <c r="BB119" s="129">
        <f>'SO 10-06-07 - Přejezd km ...'!F35</f>
        <v>0</v>
      </c>
      <c r="BC119" s="129">
        <f>'SO 10-06-07 - Přejezd km ...'!F36</f>
        <v>0</v>
      </c>
      <c r="BD119" s="131">
        <f>'SO 10-06-07 - Přejezd km ...'!F37</f>
        <v>0</v>
      </c>
      <c r="BE119" s="7"/>
      <c r="BT119" s="132" t="s">
        <v>81</v>
      </c>
      <c r="BV119" s="132" t="s">
        <v>75</v>
      </c>
      <c r="BW119" s="132" t="s">
        <v>155</v>
      </c>
      <c r="BX119" s="132" t="s">
        <v>5</v>
      </c>
      <c r="CL119" s="132" t="s">
        <v>1</v>
      </c>
      <c r="CM119" s="132" t="s">
        <v>83</v>
      </c>
    </row>
    <row r="120" s="7" customFormat="1" ht="24.75" customHeight="1">
      <c r="A120" s="120" t="s">
        <v>77</v>
      </c>
      <c r="B120" s="121"/>
      <c r="C120" s="122"/>
      <c r="D120" s="123" t="s">
        <v>156</v>
      </c>
      <c r="E120" s="123"/>
      <c r="F120" s="123"/>
      <c r="G120" s="123"/>
      <c r="H120" s="123"/>
      <c r="I120" s="124"/>
      <c r="J120" s="123" t="s">
        <v>157</v>
      </c>
      <c r="K120" s="123"/>
      <c r="L120" s="123"/>
      <c r="M120" s="123"/>
      <c r="N120" s="123"/>
      <c r="O120" s="123"/>
      <c r="P120" s="123"/>
      <c r="Q120" s="123"/>
      <c r="R120" s="123"/>
      <c r="S120" s="123"/>
      <c r="T120" s="123"/>
      <c r="U120" s="123"/>
      <c r="V120" s="123"/>
      <c r="W120" s="123"/>
      <c r="X120" s="123"/>
      <c r="Y120" s="123"/>
      <c r="Z120" s="123"/>
      <c r="AA120" s="123"/>
      <c r="AB120" s="123"/>
      <c r="AC120" s="123"/>
      <c r="AD120" s="123"/>
      <c r="AE120" s="123"/>
      <c r="AF120" s="123"/>
      <c r="AG120" s="125">
        <f>'SO 10-06-08 - Přejezd km ...'!J30</f>
        <v>0</v>
      </c>
      <c r="AH120" s="124"/>
      <c r="AI120" s="124"/>
      <c r="AJ120" s="124"/>
      <c r="AK120" s="124"/>
      <c r="AL120" s="124"/>
      <c r="AM120" s="124"/>
      <c r="AN120" s="125">
        <f>SUM(AG120,AT120)</f>
        <v>0</v>
      </c>
      <c r="AO120" s="124"/>
      <c r="AP120" s="124"/>
      <c r="AQ120" s="126" t="s">
        <v>80</v>
      </c>
      <c r="AR120" s="127"/>
      <c r="AS120" s="128">
        <v>0</v>
      </c>
      <c r="AT120" s="129">
        <f>ROUND(SUM(AV120:AW120),2)</f>
        <v>0</v>
      </c>
      <c r="AU120" s="130">
        <f>'SO 10-06-08 - Přejezd km ...'!P119</f>
        <v>0</v>
      </c>
      <c r="AV120" s="129">
        <f>'SO 10-06-08 - Přejezd km ...'!J33</f>
        <v>0</v>
      </c>
      <c r="AW120" s="129">
        <f>'SO 10-06-08 - Přejezd km ...'!J34</f>
        <v>0</v>
      </c>
      <c r="AX120" s="129">
        <f>'SO 10-06-08 - Přejezd km ...'!J35</f>
        <v>0</v>
      </c>
      <c r="AY120" s="129">
        <f>'SO 10-06-08 - Přejezd km ...'!J36</f>
        <v>0</v>
      </c>
      <c r="AZ120" s="129">
        <f>'SO 10-06-08 - Přejezd km ...'!F33</f>
        <v>0</v>
      </c>
      <c r="BA120" s="129">
        <f>'SO 10-06-08 - Přejezd km ...'!F34</f>
        <v>0</v>
      </c>
      <c r="BB120" s="129">
        <f>'SO 10-06-08 - Přejezd km ...'!F35</f>
        <v>0</v>
      </c>
      <c r="BC120" s="129">
        <f>'SO 10-06-08 - Přejezd km ...'!F36</f>
        <v>0</v>
      </c>
      <c r="BD120" s="131">
        <f>'SO 10-06-08 - Přejezd km ...'!F37</f>
        <v>0</v>
      </c>
      <c r="BE120" s="7"/>
      <c r="BT120" s="132" t="s">
        <v>81</v>
      </c>
      <c r="BV120" s="132" t="s">
        <v>75</v>
      </c>
      <c r="BW120" s="132" t="s">
        <v>158</v>
      </c>
      <c r="BX120" s="132" t="s">
        <v>5</v>
      </c>
      <c r="CL120" s="132" t="s">
        <v>1</v>
      </c>
      <c r="CM120" s="132" t="s">
        <v>83</v>
      </c>
    </row>
    <row r="121" s="7" customFormat="1" ht="24.75" customHeight="1">
      <c r="A121" s="120" t="s">
        <v>77</v>
      </c>
      <c r="B121" s="121"/>
      <c r="C121" s="122"/>
      <c r="D121" s="123" t="s">
        <v>159</v>
      </c>
      <c r="E121" s="123"/>
      <c r="F121" s="123"/>
      <c r="G121" s="123"/>
      <c r="H121" s="123"/>
      <c r="I121" s="124"/>
      <c r="J121" s="123" t="s">
        <v>160</v>
      </c>
      <c r="K121" s="123"/>
      <c r="L121" s="123"/>
      <c r="M121" s="123"/>
      <c r="N121" s="123"/>
      <c r="O121" s="123"/>
      <c r="P121" s="123"/>
      <c r="Q121" s="123"/>
      <c r="R121" s="123"/>
      <c r="S121" s="123"/>
      <c r="T121" s="123"/>
      <c r="U121" s="123"/>
      <c r="V121" s="123"/>
      <c r="W121" s="123"/>
      <c r="X121" s="123"/>
      <c r="Y121" s="123"/>
      <c r="Z121" s="123"/>
      <c r="AA121" s="123"/>
      <c r="AB121" s="123"/>
      <c r="AC121" s="123"/>
      <c r="AD121" s="123"/>
      <c r="AE121" s="123"/>
      <c r="AF121" s="123"/>
      <c r="AG121" s="125">
        <f>'SO 10-06-09 - Přejezd km ...'!J30</f>
        <v>0</v>
      </c>
      <c r="AH121" s="124"/>
      <c r="AI121" s="124"/>
      <c r="AJ121" s="124"/>
      <c r="AK121" s="124"/>
      <c r="AL121" s="124"/>
      <c r="AM121" s="124"/>
      <c r="AN121" s="125">
        <f>SUM(AG121,AT121)</f>
        <v>0</v>
      </c>
      <c r="AO121" s="124"/>
      <c r="AP121" s="124"/>
      <c r="AQ121" s="126" t="s">
        <v>80</v>
      </c>
      <c r="AR121" s="127"/>
      <c r="AS121" s="128">
        <v>0</v>
      </c>
      <c r="AT121" s="129">
        <f>ROUND(SUM(AV121:AW121),2)</f>
        <v>0</v>
      </c>
      <c r="AU121" s="130">
        <f>'SO 10-06-09 - Přejezd km ...'!P119</f>
        <v>0</v>
      </c>
      <c r="AV121" s="129">
        <f>'SO 10-06-09 - Přejezd km ...'!J33</f>
        <v>0</v>
      </c>
      <c r="AW121" s="129">
        <f>'SO 10-06-09 - Přejezd km ...'!J34</f>
        <v>0</v>
      </c>
      <c r="AX121" s="129">
        <f>'SO 10-06-09 - Přejezd km ...'!J35</f>
        <v>0</v>
      </c>
      <c r="AY121" s="129">
        <f>'SO 10-06-09 - Přejezd km ...'!J36</f>
        <v>0</v>
      </c>
      <c r="AZ121" s="129">
        <f>'SO 10-06-09 - Přejezd km ...'!F33</f>
        <v>0</v>
      </c>
      <c r="BA121" s="129">
        <f>'SO 10-06-09 - Přejezd km ...'!F34</f>
        <v>0</v>
      </c>
      <c r="BB121" s="129">
        <f>'SO 10-06-09 - Přejezd km ...'!F35</f>
        <v>0</v>
      </c>
      <c r="BC121" s="129">
        <f>'SO 10-06-09 - Přejezd km ...'!F36</f>
        <v>0</v>
      </c>
      <c r="BD121" s="131">
        <f>'SO 10-06-09 - Přejezd km ...'!F37</f>
        <v>0</v>
      </c>
      <c r="BE121" s="7"/>
      <c r="BT121" s="132" t="s">
        <v>81</v>
      </c>
      <c r="BV121" s="132" t="s">
        <v>75</v>
      </c>
      <c r="BW121" s="132" t="s">
        <v>161</v>
      </c>
      <c r="BX121" s="132" t="s">
        <v>5</v>
      </c>
      <c r="CL121" s="132" t="s">
        <v>1</v>
      </c>
      <c r="CM121" s="132" t="s">
        <v>83</v>
      </c>
    </row>
    <row r="122" s="7" customFormat="1" ht="24.75" customHeight="1">
      <c r="A122" s="120" t="s">
        <v>77</v>
      </c>
      <c r="B122" s="121"/>
      <c r="C122" s="122"/>
      <c r="D122" s="123" t="s">
        <v>162</v>
      </c>
      <c r="E122" s="123"/>
      <c r="F122" s="123"/>
      <c r="G122" s="123"/>
      <c r="H122" s="123"/>
      <c r="I122" s="124"/>
      <c r="J122" s="123" t="s">
        <v>163</v>
      </c>
      <c r="K122" s="123"/>
      <c r="L122" s="123"/>
      <c r="M122" s="123"/>
      <c r="N122" s="123"/>
      <c r="O122" s="123"/>
      <c r="P122" s="123"/>
      <c r="Q122" s="123"/>
      <c r="R122" s="123"/>
      <c r="S122" s="123"/>
      <c r="T122" s="123"/>
      <c r="U122" s="123"/>
      <c r="V122" s="123"/>
      <c r="W122" s="123"/>
      <c r="X122" s="123"/>
      <c r="Y122" s="123"/>
      <c r="Z122" s="123"/>
      <c r="AA122" s="123"/>
      <c r="AB122" s="123"/>
      <c r="AC122" s="123"/>
      <c r="AD122" s="123"/>
      <c r="AE122" s="123"/>
      <c r="AF122" s="123"/>
      <c r="AG122" s="125">
        <f>'SO 20-01-01 - Železniční ...'!J30</f>
        <v>0</v>
      </c>
      <c r="AH122" s="124"/>
      <c r="AI122" s="124"/>
      <c r="AJ122" s="124"/>
      <c r="AK122" s="124"/>
      <c r="AL122" s="124"/>
      <c r="AM122" s="124"/>
      <c r="AN122" s="125">
        <f>SUM(AG122,AT122)</f>
        <v>0</v>
      </c>
      <c r="AO122" s="124"/>
      <c r="AP122" s="124"/>
      <c r="AQ122" s="126" t="s">
        <v>80</v>
      </c>
      <c r="AR122" s="127"/>
      <c r="AS122" s="128">
        <v>0</v>
      </c>
      <c r="AT122" s="129">
        <f>ROUND(SUM(AV122:AW122),2)</f>
        <v>0</v>
      </c>
      <c r="AU122" s="130">
        <f>'SO 20-01-01 - Železniční ...'!P118</f>
        <v>0</v>
      </c>
      <c r="AV122" s="129">
        <f>'SO 20-01-01 - Železniční ...'!J33</f>
        <v>0</v>
      </c>
      <c r="AW122" s="129">
        <f>'SO 20-01-01 - Železniční ...'!J34</f>
        <v>0</v>
      </c>
      <c r="AX122" s="129">
        <f>'SO 20-01-01 - Železniční ...'!J35</f>
        <v>0</v>
      </c>
      <c r="AY122" s="129">
        <f>'SO 20-01-01 - Železniční ...'!J36</f>
        <v>0</v>
      </c>
      <c r="AZ122" s="129">
        <f>'SO 20-01-01 - Železniční ...'!F33</f>
        <v>0</v>
      </c>
      <c r="BA122" s="129">
        <f>'SO 20-01-01 - Železniční ...'!F34</f>
        <v>0</v>
      </c>
      <c r="BB122" s="129">
        <f>'SO 20-01-01 - Železniční ...'!F35</f>
        <v>0</v>
      </c>
      <c r="BC122" s="129">
        <f>'SO 20-01-01 - Železniční ...'!F36</f>
        <v>0</v>
      </c>
      <c r="BD122" s="131">
        <f>'SO 20-01-01 - Železniční ...'!F37</f>
        <v>0</v>
      </c>
      <c r="BE122" s="7"/>
      <c r="BT122" s="132" t="s">
        <v>81</v>
      </c>
      <c r="BV122" s="132" t="s">
        <v>75</v>
      </c>
      <c r="BW122" s="132" t="s">
        <v>164</v>
      </c>
      <c r="BX122" s="132" t="s">
        <v>5</v>
      </c>
      <c r="CL122" s="132" t="s">
        <v>1</v>
      </c>
      <c r="CM122" s="132" t="s">
        <v>83</v>
      </c>
    </row>
    <row r="123" s="7" customFormat="1" ht="24.75" customHeight="1">
      <c r="A123" s="120" t="s">
        <v>77</v>
      </c>
      <c r="B123" s="121"/>
      <c r="C123" s="122"/>
      <c r="D123" s="123" t="s">
        <v>165</v>
      </c>
      <c r="E123" s="123"/>
      <c r="F123" s="123"/>
      <c r="G123" s="123"/>
      <c r="H123" s="123"/>
      <c r="I123" s="124"/>
      <c r="J123" s="123" t="s">
        <v>166</v>
      </c>
      <c r="K123" s="123"/>
      <c r="L123" s="123"/>
      <c r="M123" s="123"/>
      <c r="N123" s="123"/>
      <c r="O123" s="123"/>
      <c r="P123" s="123"/>
      <c r="Q123" s="123"/>
      <c r="R123" s="123"/>
      <c r="S123" s="123"/>
      <c r="T123" s="123"/>
      <c r="U123" s="123"/>
      <c r="V123" s="123"/>
      <c r="W123" s="123"/>
      <c r="X123" s="123"/>
      <c r="Y123" s="123"/>
      <c r="Z123" s="123"/>
      <c r="AA123" s="123"/>
      <c r="AB123" s="123"/>
      <c r="AC123" s="123"/>
      <c r="AD123" s="123"/>
      <c r="AE123" s="123"/>
      <c r="AF123" s="123"/>
      <c r="AG123" s="125">
        <f>'SO 20-02-01 - Železniční ...'!J30</f>
        <v>0</v>
      </c>
      <c r="AH123" s="124"/>
      <c r="AI123" s="124"/>
      <c r="AJ123" s="124"/>
      <c r="AK123" s="124"/>
      <c r="AL123" s="124"/>
      <c r="AM123" s="124"/>
      <c r="AN123" s="125">
        <f>SUM(AG123,AT123)</f>
        <v>0</v>
      </c>
      <c r="AO123" s="124"/>
      <c r="AP123" s="124"/>
      <c r="AQ123" s="126" t="s">
        <v>80</v>
      </c>
      <c r="AR123" s="127"/>
      <c r="AS123" s="128">
        <v>0</v>
      </c>
      <c r="AT123" s="129">
        <f>ROUND(SUM(AV123:AW123),2)</f>
        <v>0</v>
      </c>
      <c r="AU123" s="130">
        <f>'SO 20-02-01 - Železniční ...'!P119</f>
        <v>0</v>
      </c>
      <c r="AV123" s="129">
        <f>'SO 20-02-01 - Železniční ...'!J33</f>
        <v>0</v>
      </c>
      <c r="AW123" s="129">
        <f>'SO 20-02-01 - Železniční ...'!J34</f>
        <v>0</v>
      </c>
      <c r="AX123" s="129">
        <f>'SO 20-02-01 - Železniční ...'!J35</f>
        <v>0</v>
      </c>
      <c r="AY123" s="129">
        <f>'SO 20-02-01 - Železniční ...'!J36</f>
        <v>0</v>
      </c>
      <c r="AZ123" s="129">
        <f>'SO 20-02-01 - Železniční ...'!F33</f>
        <v>0</v>
      </c>
      <c r="BA123" s="129">
        <f>'SO 20-02-01 - Železniční ...'!F34</f>
        <v>0</v>
      </c>
      <c r="BB123" s="129">
        <f>'SO 20-02-01 - Železniční ...'!F35</f>
        <v>0</v>
      </c>
      <c r="BC123" s="129">
        <f>'SO 20-02-01 - Železniční ...'!F36</f>
        <v>0</v>
      </c>
      <c r="BD123" s="131">
        <f>'SO 20-02-01 - Železniční ...'!F37</f>
        <v>0</v>
      </c>
      <c r="BE123" s="7"/>
      <c r="BT123" s="132" t="s">
        <v>81</v>
      </c>
      <c r="BV123" s="132" t="s">
        <v>75</v>
      </c>
      <c r="BW123" s="132" t="s">
        <v>167</v>
      </c>
      <c r="BX123" s="132" t="s">
        <v>5</v>
      </c>
      <c r="CL123" s="132" t="s">
        <v>1</v>
      </c>
      <c r="CM123" s="132" t="s">
        <v>83</v>
      </c>
    </row>
    <row r="124" s="7" customFormat="1" ht="37.5" customHeight="1">
      <c r="A124" s="120" t="s">
        <v>77</v>
      </c>
      <c r="B124" s="121"/>
      <c r="C124" s="122"/>
      <c r="D124" s="123" t="s">
        <v>168</v>
      </c>
      <c r="E124" s="123"/>
      <c r="F124" s="123"/>
      <c r="G124" s="123"/>
      <c r="H124" s="123"/>
      <c r="I124" s="124"/>
      <c r="J124" s="123" t="s">
        <v>169</v>
      </c>
      <c r="K124" s="123"/>
      <c r="L124" s="123"/>
      <c r="M124" s="123"/>
      <c r="N124" s="123"/>
      <c r="O124" s="123"/>
      <c r="P124" s="123"/>
      <c r="Q124" s="123"/>
      <c r="R124" s="123"/>
      <c r="S124" s="123"/>
      <c r="T124" s="123"/>
      <c r="U124" s="123"/>
      <c r="V124" s="123"/>
      <c r="W124" s="123"/>
      <c r="X124" s="123"/>
      <c r="Y124" s="123"/>
      <c r="Z124" s="123"/>
      <c r="AA124" s="123"/>
      <c r="AB124" s="123"/>
      <c r="AC124" s="123"/>
      <c r="AD124" s="123"/>
      <c r="AE124" s="123"/>
      <c r="AF124" s="123"/>
      <c r="AG124" s="125">
        <f>'SO 20-02-01 URS - Železni...'!J30</f>
        <v>0</v>
      </c>
      <c r="AH124" s="124"/>
      <c r="AI124" s="124"/>
      <c r="AJ124" s="124"/>
      <c r="AK124" s="124"/>
      <c r="AL124" s="124"/>
      <c r="AM124" s="124"/>
      <c r="AN124" s="125">
        <f>SUM(AG124,AT124)</f>
        <v>0</v>
      </c>
      <c r="AO124" s="124"/>
      <c r="AP124" s="124"/>
      <c r="AQ124" s="126" t="s">
        <v>80</v>
      </c>
      <c r="AR124" s="127"/>
      <c r="AS124" s="128">
        <v>0</v>
      </c>
      <c r="AT124" s="129">
        <f>ROUND(SUM(AV124:AW124),2)</f>
        <v>0</v>
      </c>
      <c r="AU124" s="130">
        <f>'SO 20-02-01 URS - Železni...'!P118</f>
        <v>0</v>
      </c>
      <c r="AV124" s="129">
        <f>'SO 20-02-01 URS - Železni...'!J33</f>
        <v>0</v>
      </c>
      <c r="AW124" s="129">
        <f>'SO 20-02-01 URS - Železni...'!J34</f>
        <v>0</v>
      </c>
      <c r="AX124" s="129">
        <f>'SO 20-02-01 URS - Železni...'!J35</f>
        <v>0</v>
      </c>
      <c r="AY124" s="129">
        <f>'SO 20-02-01 URS - Železni...'!J36</f>
        <v>0</v>
      </c>
      <c r="AZ124" s="129">
        <f>'SO 20-02-01 URS - Železni...'!F33</f>
        <v>0</v>
      </c>
      <c r="BA124" s="129">
        <f>'SO 20-02-01 URS - Železni...'!F34</f>
        <v>0</v>
      </c>
      <c r="BB124" s="129">
        <f>'SO 20-02-01 URS - Železni...'!F35</f>
        <v>0</v>
      </c>
      <c r="BC124" s="129">
        <f>'SO 20-02-01 URS - Železni...'!F36</f>
        <v>0</v>
      </c>
      <c r="BD124" s="131">
        <f>'SO 20-02-01 URS - Železni...'!F37</f>
        <v>0</v>
      </c>
      <c r="BE124" s="7"/>
      <c r="BT124" s="132" t="s">
        <v>81</v>
      </c>
      <c r="BV124" s="132" t="s">
        <v>75</v>
      </c>
      <c r="BW124" s="132" t="s">
        <v>170</v>
      </c>
      <c r="BX124" s="132" t="s">
        <v>5</v>
      </c>
      <c r="CL124" s="132" t="s">
        <v>1</v>
      </c>
      <c r="CM124" s="132" t="s">
        <v>83</v>
      </c>
    </row>
    <row r="125" s="7" customFormat="1" ht="24.75" customHeight="1">
      <c r="A125" s="120" t="s">
        <v>77</v>
      </c>
      <c r="B125" s="121"/>
      <c r="C125" s="122"/>
      <c r="D125" s="123" t="s">
        <v>171</v>
      </c>
      <c r="E125" s="123"/>
      <c r="F125" s="123"/>
      <c r="G125" s="123"/>
      <c r="H125" s="123"/>
      <c r="I125" s="124"/>
      <c r="J125" s="123" t="s">
        <v>172</v>
      </c>
      <c r="K125" s="123"/>
      <c r="L125" s="123"/>
      <c r="M125" s="123"/>
      <c r="N125" s="123"/>
      <c r="O125" s="123"/>
      <c r="P125" s="123"/>
      <c r="Q125" s="123"/>
      <c r="R125" s="123"/>
      <c r="S125" s="123"/>
      <c r="T125" s="123"/>
      <c r="U125" s="123"/>
      <c r="V125" s="123"/>
      <c r="W125" s="123"/>
      <c r="X125" s="123"/>
      <c r="Y125" s="123"/>
      <c r="Z125" s="123"/>
      <c r="AA125" s="123"/>
      <c r="AB125" s="123"/>
      <c r="AC125" s="123"/>
      <c r="AD125" s="123"/>
      <c r="AE125" s="123"/>
      <c r="AF125" s="123"/>
      <c r="AG125" s="125">
        <f>'SO 20-03-01 - Nástupiště ...'!J30</f>
        <v>0</v>
      </c>
      <c r="AH125" s="124"/>
      <c r="AI125" s="124"/>
      <c r="AJ125" s="124"/>
      <c r="AK125" s="124"/>
      <c r="AL125" s="124"/>
      <c r="AM125" s="124"/>
      <c r="AN125" s="125">
        <f>SUM(AG125,AT125)</f>
        <v>0</v>
      </c>
      <c r="AO125" s="124"/>
      <c r="AP125" s="124"/>
      <c r="AQ125" s="126" t="s">
        <v>80</v>
      </c>
      <c r="AR125" s="127"/>
      <c r="AS125" s="128">
        <v>0</v>
      </c>
      <c r="AT125" s="129">
        <f>ROUND(SUM(AV125:AW125),2)</f>
        <v>0</v>
      </c>
      <c r="AU125" s="130">
        <f>'SO 20-03-01 - Nástupiště ...'!P118</f>
        <v>0</v>
      </c>
      <c r="AV125" s="129">
        <f>'SO 20-03-01 - Nástupiště ...'!J33</f>
        <v>0</v>
      </c>
      <c r="AW125" s="129">
        <f>'SO 20-03-01 - Nástupiště ...'!J34</f>
        <v>0</v>
      </c>
      <c r="AX125" s="129">
        <f>'SO 20-03-01 - Nástupiště ...'!J35</f>
        <v>0</v>
      </c>
      <c r="AY125" s="129">
        <f>'SO 20-03-01 - Nástupiště ...'!J36</f>
        <v>0</v>
      </c>
      <c r="AZ125" s="129">
        <f>'SO 20-03-01 - Nástupiště ...'!F33</f>
        <v>0</v>
      </c>
      <c r="BA125" s="129">
        <f>'SO 20-03-01 - Nástupiště ...'!F34</f>
        <v>0</v>
      </c>
      <c r="BB125" s="129">
        <f>'SO 20-03-01 - Nástupiště ...'!F35</f>
        <v>0</v>
      </c>
      <c r="BC125" s="129">
        <f>'SO 20-03-01 - Nástupiště ...'!F36</f>
        <v>0</v>
      </c>
      <c r="BD125" s="131">
        <f>'SO 20-03-01 - Nástupiště ...'!F37</f>
        <v>0</v>
      </c>
      <c r="BE125" s="7"/>
      <c r="BT125" s="132" t="s">
        <v>81</v>
      </c>
      <c r="BV125" s="132" t="s">
        <v>75</v>
      </c>
      <c r="BW125" s="132" t="s">
        <v>173</v>
      </c>
      <c r="BX125" s="132" t="s">
        <v>5</v>
      </c>
      <c r="CL125" s="132" t="s">
        <v>1</v>
      </c>
      <c r="CM125" s="132" t="s">
        <v>83</v>
      </c>
    </row>
    <row r="126" s="7" customFormat="1" ht="37.5" customHeight="1">
      <c r="A126" s="120" t="s">
        <v>77</v>
      </c>
      <c r="B126" s="121"/>
      <c r="C126" s="122"/>
      <c r="D126" s="123" t="s">
        <v>174</v>
      </c>
      <c r="E126" s="123"/>
      <c r="F126" s="123"/>
      <c r="G126" s="123"/>
      <c r="H126" s="123"/>
      <c r="I126" s="124"/>
      <c r="J126" s="123" t="s">
        <v>175</v>
      </c>
      <c r="K126" s="123"/>
      <c r="L126" s="123"/>
      <c r="M126" s="123"/>
      <c r="N126" s="123"/>
      <c r="O126" s="123"/>
      <c r="P126" s="123"/>
      <c r="Q126" s="123"/>
      <c r="R126" s="123"/>
      <c r="S126" s="123"/>
      <c r="T126" s="123"/>
      <c r="U126" s="123"/>
      <c r="V126" s="123"/>
      <c r="W126" s="123"/>
      <c r="X126" s="123"/>
      <c r="Y126" s="123"/>
      <c r="Z126" s="123"/>
      <c r="AA126" s="123"/>
      <c r="AB126" s="123"/>
      <c r="AC126" s="123"/>
      <c r="AD126" s="123"/>
      <c r="AE126" s="123"/>
      <c r="AF126" s="123"/>
      <c r="AG126" s="125">
        <f>'SO 20-03-01 URS - Nástupi...'!J30</f>
        <v>0</v>
      </c>
      <c r="AH126" s="124"/>
      <c r="AI126" s="124"/>
      <c r="AJ126" s="124"/>
      <c r="AK126" s="124"/>
      <c r="AL126" s="124"/>
      <c r="AM126" s="124"/>
      <c r="AN126" s="125">
        <f>SUM(AG126,AT126)</f>
        <v>0</v>
      </c>
      <c r="AO126" s="124"/>
      <c r="AP126" s="124"/>
      <c r="AQ126" s="126" t="s">
        <v>80</v>
      </c>
      <c r="AR126" s="127"/>
      <c r="AS126" s="128">
        <v>0</v>
      </c>
      <c r="AT126" s="129">
        <f>ROUND(SUM(AV126:AW126),2)</f>
        <v>0</v>
      </c>
      <c r="AU126" s="130">
        <f>'SO 20-03-01 URS - Nástupi...'!P117</f>
        <v>0</v>
      </c>
      <c r="AV126" s="129">
        <f>'SO 20-03-01 URS - Nástupi...'!J33</f>
        <v>0</v>
      </c>
      <c r="AW126" s="129">
        <f>'SO 20-03-01 URS - Nástupi...'!J34</f>
        <v>0</v>
      </c>
      <c r="AX126" s="129">
        <f>'SO 20-03-01 URS - Nástupi...'!J35</f>
        <v>0</v>
      </c>
      <c r="AY126" s="129">
        <f>'SO 20-03-01 URS - Nástupi...'!J36</f>
        <v>0</v>
      </c>
      <c r="AZ126" s="129">
        <f>'SO 20-03-01 URS - Nástupi...'!F33</f>
        <v>0</v>
      </c>
      <c r="BA126" s="129">
        <f>'SO 20-03-01 URS - Nástupi...'!F34</f>
        <v>0</v>
      </c>
      <c r="BB126" s="129">
        <f>'SO 20-03-01 URS - Nástupi...'!F35</f>
        <v>0</v>
      </c>
      <c r="BC126" s="129">
        <f>'SO 20-03-01 URS - Nástupi...'!F36</f>
        <v>0</v>
      </c>
      <c r="BD126" s="131">
        <f>'SO 20-03-01 URS - Nástupi...'!F37</f>
        <v>0</v>
      </c>
      <c r="BE126" s="7"/>
      <c r="BT126" s="132" t="s">
        <v>81</v>
      </c>
      <c r="BV126" s="132" t="s">
        <v>75</v>
      </c>
      <c r="BW126" s="132" t="s">
        <v>176</v>
      </c>
      <c r="BX126" s="132" t="s">
        <v>5</v>
      </c>
      <c r="CL126" s="132" t="s">
        <v>1</v>
      </c>
      <c r="CM126" s="132" t="s">
        <v>83</v>
      </c>
    </row>
    <row r="127" s="7" customFormat="1" ht="24.75" customHeight="1">
      <c r="A127" s="120" t="s">
        <v>77</v>
      </c>
      <c r="B127" s="121"/>
      <c r="C127" s="122"/>
      <c r="D127" s="123" t="s">
        <v>177</v>
      </c>
      <c r="E127" s="123"/>
      <c r="F127" s="123"/>
      <c r="G127" s="123"/>
      <c r="H127" s="123"/>
      <c r="I127" s="124"/>
      <c r="J127" s="123" t="s">
        <v>178</v>
      </c>
      <c r="K127" s="123"/>
      <c r="L127" s="123"/>
      <c r="M127" s="123"/>
      <c r="N127" s="123"/>
      <c r="O127" s="123"/>
      <c r="P127" s="123"/>
      <c r="Q127" s="123"/>
      <c r="R127" s="123"/>
      <c r="S127" s="123"/>
      <c r="T127" s="123"/>
      <c r="U127" s="123"/>
      <c r="V127" s="123"/>
      <c r="W127" s="123"/>
      <c r="X127" s="123"/>
      <c r="Y127" s="123"/>
      <c r="Z127" s="123"/>
      <c r="AA127" s="123"/>
      <c r="AB127" s="123"/>
      <c r="AC127" s="123"/>
      <c r="AD127" s="123"/>
      <c r="AE127" s="123"/>
      <c r="AF127" s="123"/>
      <c r="AG127" s="125">
        <f>'SO 20-04-01 - Úprava osvě...'!J30</f>
        <v>0</v>
      </c>
      <c r="AH127" s="124"/>
      <c r="AI127" s="124"/>
      <c r="AJ127" s="124"/>
      <c r="AK127" s="124"/>
      <c r="AL127" s="124"/>
      <c r="AM127" s="124"/>
      <c r="AN127" s="125">
        <f>SUM(AG127,AT127)</f>
        <v>0</v>
      </c>
      <c r="AO127" s="124"/>
      <c r="AP127" s="124"/>
      <c r="AQ127" s="126" t="s">
        <v>80</v>
      </c>
      <c r="AR127" s="127"/>
      <c r="AS127" s="128">
        <v>0</v>
      </c>
      <c r="AT127" s="129">
        <f>ROUND(SUM(AV127:AW127),2)</f>
        <v>0</v>
      </c>
      <c r="AU127" s="130">
        <f>'SO 20-04-01 - Úprava osvě...'!P116</f>
        <v>0</v>
      </c>
      <c r="AV127" s="129">
        <f>'SO 20-04-01 - Úprava osvě...'!J33</f>
        <v>0</v>
      </c>
      <c r="AW127" s="129">
        <f>'SO 20-04-01 - Úprava osvě...'!J34</f>
        <v>0</v>
      </c>
      <c r="AX127" s="129">
        <f>'SO 20-04-01 - Úprava osvě...'!J35</f>
        <v>0</v>
      </c>
      <c r="AY127" s="129">
        <f>'SO 20-04-01 - Úprava osvě...'!J36</f>
        <v>0</v>
      </c>
      <c r="AZ127" s="129">
        <f>'SO 20-04-01 - Úprava osvě...'!F33</f>
        <v>0</v>
      </c>
      <c r="BA127" s="129">
        <f>'SO 20-04-01 - Úprava osvě...'!F34</f>
        <v>0</v>
      </c>
      <c r="BB127" s="129">
        <f>'SO 20-04-01 - Úprava osvě...'!F35</f>
        <v>0</v>
      </c>
      <c r="BC127" s="129">
        <f>'SO 20-04-01 - Úprava osvě...'!F36</f>
        <v>0</v>
      </c>
      <c r="BD127" s="131">
        <f>'SO 20-04-01 - Úprava osvě...'!F37</f>
        <v>0</v>
      </c>
      <c r="BE127" s="7"/>
      <c r="BT127" s="132" t="s">
        <v>81</v>
      </c>
      <c r="BV127" s="132" t="s">
        <v>75</v>
      </c>
      <c r="BW127" s="132" t="s">
        <v>179</v>
      </c>
      <c r="BX127" s="132" t="s">
        <v>5</v>
      </c>
      <c r="CL127" s="132" t="s">
        <v>1</v>
      </c>
      <c r="CM127" s="132" t="s">
        <v>83</v>
      </c>
    </row>
    <row r="128" s="7" customFormat="1" ht="24.75" customHeight="1">
      <c r="A128" s="120" t="s">
        <v>77</v>
      </c>
      <c r="B128" s="121"/>
      <c r="C128" s="122"/>
      <c r="D128" s="123" t="s">
        <v>180</v>
      </c>
      <c r="E128" s="123"/>
      <c r="F128" s="123"/>
      <c r="G128" s="123"/>
      <c r="H128" s="123"/>
      <c r="I128" s="124"/>
      <c r="J128" s="123" t="s">
        <v>181</v>
      </c>
      <c r="K128" s="123"/>
      <c r="L128" s="123"/>
      <c r="M128" s="123"/>
      <c r="N128" s="123"/>
      <c r="O128" s="123"/>
      <c r="P128" s="123"/>
      <c r="Q128" s="123"/>
      <c r="R128" s="123"/>
      <c r="S128" s="123"/>
      <c r="T128" s="123"/>
      <c r="U128" s="123"/>
      <c r="V128" s="123"/>
      <c r="W128" s="123"/>
      <c r="X128" s="123"/>
      <c r="Y128" s="123"/>
      <c r="Z128" s="123"/>
      <c r="AA128" s="123"/>
      <c r="AB128" s="123"/>
      <c r="AC128" s="123"/>
      <c r="AD128" s="123"/>
      <c r="AE128" s="123"/>
      <c r="AF128" s="123"/>
      <c r="AG128" s="125">
        <f>'SO 20-05-01 - Most km 9,869'!J30</f>
        <v>0</v>
      </c>
      <c r="AH128" s="124"/>
      <c r="AI128" s="124"/>
      <c r="AJ128" s="124"/>
      <c r="AK128" s="124"/>
      <c r="AL128" s="124"/>
      <c r="AM128" s="124"/>
      <c r="AN128" s="125">
        <f>SUM(AG128,AT128)</f>
        <v>0</v>
      </c>
      <c r="AO128" s="124"/>
      <c r="AP128" s="124"/>
      <c r="AQ128" s="126" t="s">
        <v>80</v>
      </c>
      <c r="AR128" s="127"/>
      <c r="AS128" s="128">
        <v>0</v>
      </c>
      <c r="AT128" s="129">
        <f>ROUND(SUM(AV128:AW128),2)</f>
        <v>0</v>
      </c>
      <c r="AU128" s="130">
        <f>'SO 20-05-01 - Most km 9,869'!P126</f>
        <v>0</v>
      </c>
      <c r="AV128" s="129">
        <f>'SO 20-05-01 - Most km 9,869'!J33</f>
        <v>0</v>
      </c>
      <c r="AW128" s="129">
        <f>'SO 20-05-01 - Most km 9,869'!J34</f>
        <v>0</v>
      </c>
      <c r="AX128" s="129">
        <f>'SO 20-05-01 - Most km 9,869'!J35</f>
        <v>0</v>
      </c>
      <c r="AY128" s="129">
        <f>'SO 20-05-01 - Most km 9,869'!J36</f>
        <v>0</v>
      </c>
      <c r="AZ128" s="129">
        <f>'SO 20-05-01 - Most km 9,869'!F33</f>
        <v>0</v>
      </c>
      <c r="BA128" s="129">
        <f>'SO 20-05-01 - Most km 9,869'!F34</f>
        <v>0</v>
      </c>
      <c r="BB128" s="129">
        <f>'SO 20-05-01 - Most km 9,869'!F35</f>
        <v>0</v>
      </c>
      <c r="BC128" s="129">
        <f>'SO 20-05-01 - Most km 9,869'!F36</f>
        <v>0</v>
      </c>
      <c r="BD128" s="131">
        <f>'SO 20-05-01 - Most km 9,869'!F37</f>
        <v>0</v>
      </c>
      <c r="BE128" s="7"/>
      <c r="BT128" s="132" t="s">
        <v>81</v>
      </c>
      <c r="BV128" s="132" t="s">
        <v>75</v>
      </c>
      <c r="BW128" s="132" t="s">
        <v>182</v>
      </c>
      <c r="BX128" s="132" t="s">
        <v>5</v>
      </c>
      <c r="CL128" s="132" t="s">
        <v>1</v>
      </c>
      <c r="CM128" s="132" t="s">
        <v>83</v>
      </c>
    </row>
    <row r="129" s="7" customFormat="1" ht="24.75" customHeight="1">
      <c r="A129" s="120" t="s">
        <v>77</v>
      </c>
      <c r="B129" s="121"/>
      <c r="C129" s="122"/>
      <c r="D129" s="123" t="s">
        <v>183</v>
      </c>
      <c r="E129" s="123"/>
      <c r="F129" s="123"/>
      <c r="G129" s="123"/>
      <c r="H129" s="123"/>
      <c r="I129" s="124"/>
      <c r="J129" s="123" t="s">
        <v>184</v>
      </c>
      <c r="K129" s="123"/>
      <c r="L129" s="123"/>
      <c r="M129" s="123"/>
      <c r="N129" s="123"/>
      <c r="O129" s="123"/>
      <c r="P129" s="123"/>
      <c r="Q129" s="123"/>
      <c r="R129" s="123"/>
      <c r="S129" s="123"/>
      <c r="T129" s="123"/>
      <c r="U129" s="123"/>
      <c r="V129" s="123"/>
      <c r="W129" s="123"/>
      <c r="X129" s="123"/>
      <c r="Y129" s="123"/>
      <c r="Z129" s="123"/>
      <c r="AA129" s="123"/>
      <c r="AB129" s="123"/>
      <c r="AC129" s="123"/>
      <c r="AD129" s="123"/>
      <c r="AE129" s="123"/>
      <c r="AF129" s="123"/>
      <c r="AG129" s="125">
        <f>'SO 20-05-02 - Propustek k...'!J30</f>
        <v>0</v>
      </c>
      <c r="AH129" s="124"/>
      <c r="AI129" s="124"/>
      <c r="AJ129" s="124"/>
      <c r="AK129" s="124"/>
      <c r="AL129" s="124"/>
      <c r="AM129" s="124"/>
      <c r="AN129" s="125">
        <f>SUM(AG129,AT129)</f>
        <v>0</v>
      </c>
      <c r="AO129" s="124"/>
      <c r="AP129" s="124"/>
      <c r="AQ129" s="126" t="s">
        <v>80</v>
      </c>
      <c r="AR129" s="127"/>
      <c r="AS129" s="128">
        <v>0</v>
      </c>
      <c r="AT129" s="129">
        <f>ROUND(SUM(AV129:AW129),2)</f>
        <v>0</v>
      </c>
      <c r="AU129" s="130">
        <f>'SO 20-05-02 - Propustek k...'!P122</f>
        <v>0</v>
      </c>
      <c r="AV129" s="129">
        <f>'SO 20-05-02 - Propustek k...'!J33</f>
        <v>0</v>
      </c>
      <c r="AW129" s="129">
        <f>'SO 20-05-02 - Propustek k...'!J34</f>
        <v>0</v>
      </c>
      <c r="AX129" s="129">
        <f>'SO 20-05-02 - Propustek k...'!J35</f>
        <v>0</v>
      </c>
      <c r="AY129" s="129">
        <f>'SO 20-05-02 - Propustek k...'!J36</f>
        <v>0</v>
      </c>
      <c r="AZ129" s="129">
        <f>'SO 20-05-02 - Propustek k...'!F33</f>
        <v>0</v>
      </c>
      <c r="BA129" s="129">
        <f>'SO 20-05-02 - Propustek k...'!F34</f>
        <v>0</v>
      </c>
      <c r="BB129" s="129">
        <f>'SO 20-05-02 - Propustek k...'!F35</f>
        <v>0</v>
      </c>
      <c r="BC129" s="129">
        <f>'SO 20-05-02 - Propustek k...'!F36</f>
        <v>0</v>
      </c>
      <c r="BD129" s="131">
        <f>'SO 20-05-02 - Propustek k...'!F37</f>
        <v>0</v>
      </c>
      <c r="BE129" s="7"/>
      <c r="BT129" s="132" t="s">
        <v>81</v>
      </c>
      <c r="BV129" s="132" t="s">
        <v>75</v>
      </c>
      <c r="BW129" s="132" t="s">
        <v>185</v>
      </c>
      <c r="BX129" s="132" t="s">
        <v>5</v>
      </c>
      <c r="CL129" s="132" t="s">
        <v>1</v>
      </c>
      <c r="CM129" s="132" t="s">
        <v>83</v>
      </c>
    </row>
    <row r="130" s="7" customFormat="1" ht="24.75" customHeight="1">
      <c r="A130" s="120" t="s">
        <v>77</v>
      </c>
      <c r="B130" s="121"/>
      <c r="C130" s="122"/>
      <c r="D130" s="123" t="s">
        <v>186</v>
      </c>
      <c r="E130" s="123"/>
      <c r="F130" s="123"/>
      <c r="G130" s="123"/>
      <c r="H130" s="123"/>
      <c r="I130" s="124"/>
      <c r="J130" s="123" t="s">
        <v>187</v>
      </c>
      <c r="K130" s="123"/>
      <c r="L130" s="123"/>
      <c r="M130" s="123"/>
      <c r="N130" s="123"/>
      <c r="O130" s="123"/>
      <c r="P130" s="123"/>
      <c r="Q130" s="123"/>
      <c r="R130" s="123"/>
      <c r="S130" s="123"/>
      <c r="T130" s="123"/>
      <c r="U130" s="123"/>
      <c r="V130" s="123"/>
      <c r="W130" s="123"/>
      <c r="X130" s="123"/>
      <c r="Y130" s="123"/>
      <c r="Z130" s="123"/>
      <c r="AA130" s="123"/>
      <c r="AB130" s="123"/>
      <c r="AC130" s="123"/>
      <c r="AD130" s="123"/>
      <c r="AE130" s="123"/>
      <c r="AF130" s="123"/>
      <c r="AG130" s="125">
        <f>'SO 20-05-03 - Propustek k...'!J30</f>
        <v>0</v>
      </c>
      <c r="AH130" s="124"/>
      <c r="AI130" s="124"/>
      <c r="AJ130" s="124"/>
      <c r="AK130" s="124"/>
      <c r="AL130" s="124"/>
      <c r="AM130" s="124"/>
      <c r="AN130" s="125">
        <f>SUM(AG130,AT130)</f>
        <v>0</v>
      </c>
      <c r="AO130" s="124"/>
      <c r="AP130" s="124"/>
      <c r="AQ130" s="126" t="s">
        <v>80</v>
      </c>
      <c r="AR130" s="127"/>
      <c r="AS130" s="128">
        <v>0</v>
      </c>
      <c r="AT130" s="129">
        <f>ROUND(SUM(AV130:AW130),2)</f>
        <v>0</v>
      </c>
      <c r="AU130" s="130">
        <f>'SO 20-05-03 - Propustek k...'!P130</f>
        <v>0</v>
      </c>
      <c r="AV130" s="129">
        <f>'SO 20-05-03 - Propustek k...'!J33</f>
        <v>0</v>
      </c>
      <c r="AW130" s="129">
        <f>'SO 20-05-03 - Propustek k...'!J34</f>
        <v>0</v>
      </c>
      <c r="AX130" s="129">
        <f>'SO 20-05-03 - Propustek k...'!J35</f>
        <v>0</v>
      </c>
      <c r="AY130" s="129">
        <f>'SO 20-05-03 - Propustek k...'!J36</f>
        <v>0</v>
      </c>
      <c r="AZ130" s="129">
        <f>'SO 20-05-03 - Propustek k...'!F33</f>
        <v>0</v>
      </c>
      <c r="BA130" s="129">
        <f>'SO 20-05-03 - Propustek k...'!F34</f>
        <v>0</v>
      </c>
      <c r="BB130" s="129">
        <f>'SO 20-05-03 - Propustek k...'!F35</f>
        <v>0</v>
      </c>
      <c r="BC130" s="129">
        <f>'SO 20-05-03 - Propustek k...'!F36</f>
        <v>0</v>
      </c>
      <c r="BD130" s="131">
        <f>'SO 20-05-03 - Propustek k...'!F37</f>
        <v>0</v>
      </c>
      <c r="BE130" s="7"/>
      <c r="BT130" s="132" t="s">
        <v>81</v>
      </c>
      <c r="BV130" s="132" t="s">
        <v>75</v>
      </c>
      <c r="BW130" s="132" t="s">
        <v>188</v>
      </c>
      <c r="BX130" s="132" t="s">
        <v>5</v>
      </c>
      <c r="CL130" s="132" t="s">
        <v>1</v>
      </c>
      <c r="CM130" s="132" t="s">
        <v>83</v>
      </c>
    </row>
    <row r="131" s="7" customFormat="1" ht="24.75" customHeight="1">
      <c r="A131" s="120" t="s">
        <v>77</v>
      </c>
      <c r="B131" s="121"/>
      <c r="C131" s="122"/>
      <c r="D131" s="123" t="s">
        <v>189</v>
      </c>
      <c r="E131" s="123"/>
      <c r="F131" s="123"/>
      <c r="G131" s="123"/>
      <c r="H131" s="123"/>
      <c r="I131" s="124"/>
      <c r="J131" s="123" t="s">
        <v>190</v>
      </c>
      <c r="K131" s="123"/>
      <c r="L131" s="123"/>
      <c r="M131" s="123"/>
      <c r="N131" s="123"/>
      <c r="O131" s="123"/>
      <c r="P131" s="123"/>
      <c r="Q131" s="123"/>
      <c r="R131" s="123"/>
      <c r="S131" s="123"/>
      <c r="T131" s="123"/>
      <c r="U131" s="123"/>
      <c r="V131" s="123"/>
      <c r="W131" s="123"/>
      <c r="X131" s="123"/>
      <c r="Y131" s="123"/>
      <c r="Z131" s="123"/>
      <c r="AA131" s="123"/>
      <c r="AB131" s="123"/>
      <c r="AC131" s="123"/>
      <c r="AD131" s="123"/>
      <c r="AE131" s="123"/>
      <c r="AF131" s="123"/>
      <c r="AG131" s="125">
        <f>'SO 20-05-04 - Propustek k...'!J30</f>
        <v>0</v>
      </c>
      <c r="AH131" s="124"/>
      <c r="AI131" s="124"/>
      <c r="AJ131" s="124"/>
      <c r="AK131" s="124"/>
      <c r="AL131" s="124"/>
      <c r="AM131" s="124"/>
      <c r="AN131" s="125">
        <f>SUM(AG131,AT131)</f>
        <v>0</v>
      </c>
      <c r="AO131" s="124"/>
      <c r="AP131" s="124"/>
      <c r="AQ131" s="126" t="s">
        <v>80</v>
      </c>
      <c r="AR131" s="127"/>
      <c r="AS131" s="128">
        <v>0</v>
      </c>
      <c r="AT131" s="129">
        <f>ROUND(SUM(AV131:AW131),2)</f>
        <v>0</v>
      </c>
      <c r="AU131" s="130">
        <f>'SO 20-05-04 - Propustek k...'!P130</f>
        <v>0</v>
      </c>
      <c r="AV131" s="129">
        <f>'SO 20-05-04 - Propustek k...'!J33</f>
        <v>0</v>
      </c>
      <c r="AW131" s="129">
        <f>'SO 20-05-04 - Propustek k...'!J34</f>
        <v>0</v>
      </c>
      <c r="AX131" s="129">
        <f>'SO 20-05-04 - Propustek k...'!J35</f>
        <v>0</v>
      </c>
      <c r="AY131" s="129">
        <f>'SO 20-05-04 - Propustek k...'!J36</f>
        <v>0</v>
      </c>
      <c r="AZ131" s="129">
        <f>'SO 20-05-04 - Propustek k...'!F33</f>
        <v>0</v>
      </c>
      <c r="BA131" s="129">
        <f>'SO 20-05-04 - Propustek k...'!F34</f>
        <v>0</v>
      </c>
      <c r="BB131" s="129">
        <f>'SO 20-05-04 - Propustek k...'!F35</f>
        <v>0</v>
      </c>
      <c r="BC131" s="129">
        <f>'SO 20-05-04 - Propustek k...'!F36</f>
        <v>0</v>
      </c>
      <c r="BD131" s="131">
        <f>'SO 20-05-04 - Propustek k...'!F37</f>
        <v>0</v>
      </c>
      <c r="BE131" s="7"/>
      <c r="BT131" s="132" t="s">
        <v>81</v>
      </c>
      <c r="BV131" s="132" t="s">
        <v>75</v>
      </c>
      <c r="BW131" s="132" t="s">
        <v>191</v>
      </c>
      <c r="BX131" s="132" t="s">
        <v>5</v>
      </c>
      <c r="CL131" s="132" t="s">
        <v>1</v>
      </c>
      <c r="CM131" s="132" t="s">
        <v>83</v>
      </c>
    </row>
    <row r="132" s="7" customFormat="1" ht="24.75" customHeight="1">
      <c r="A132" s="120" t="s">
        <v>77</v>
      </c>
      <c r="B132" s="121"/>
      <c r="C132" s="122"/>
      <c r="D132" s="123" t="s">
        <v>192</v>
      </c>
      <c r="E132" s="123"/>
      <c r="F132" s="123"/>
      <c r="G132" s="123"/>
      <c r="H132" s="123"/>
      <c r="I132" s="124"/>
      <c r="J132" s="123" t="s">
        <v>193</v>
      </c>
      <c r="K132" s="123"/>
      <c r="L132" s="123"/>
      <c r="M132" s="123"/>
      <c r="N132" s="123"/>
      <c r="O132" s="123"/>
      <c r="P132" s="123"/>
      <c r="Q132" s="123"/>
      <c r="R132" s="123"/>
      <c r="S132" s="123"/>
      <c r="T132" s="123"/>
      <c r="U132" s="123"/>
      <c r="V132" s="123"/>
      <c r="W132" s="123"/>
      <c r="X132" s="123"/>
      <c r="Y132" s="123"/>
      <c r="Z132" s="123"/>
      <c r="AA132" s="123"/>
      <c r="AB132" s="123"/>
      <c r="AC132" s="123"/>
      <c r="AD132" s="123"/>
      <c r="AE132" s="123"/>
      <c r="AF132" s="123"/>
      <c r="AG132" s="125">
        <f>'SO 20-05-05 - Propustek k...'!J30</f>
        <v>0</v>
      </c>
      <c r="AH132" s="124"/>
      <c r="AI132" s="124"/>
      <c r="AJ132" s="124"/>
      <c r="AK132" s="124"/>
      <c r="AL132" s="124"/>
      <c r="AM132" s="124"/>
      <c r="AN132" s="125">
        <f>SUM(AG132,AT132)</f>
        <v>0</v>
      </c>
      <c r="AO132" s="124"/>
      <c r="AP132" s="124"/>
      <c r="AQ132" s="126" t="s">
        <v>80</v>
      </c>
      <c r="AR132" s="127"/>
      <c r="AS132" s="128">
        <v>0</v>
      </c>
      <c r="AT132" s="129">
        <f>ROUND(SUM(AV132:AW132),2)</f>
        <v>0</v>
      </c>
      <c r="AU132" s="130">
        <f>'SO 20-05-05 - Propustek k...'!P127</f>
        <v>0</v>
      </c>
      <c r="AV132" s="129">
        <f>'SO 20-05-05 - Propustek k...'!J33</f>
        <v>0</v>
      </c>
      <c r="AW132" s="129">
        <f>'SO 20-05-05 - Propustek k...'!J34</f>
        <v>0</v>
      </c>
      <c r="AX132" s="129">
        <f>'SO 20-05-05 - Propustek k...'!J35</f>
        <v>0</v>
      </c>
      <c r="AY132" s="129">
        <f>'SO 20-05-05 - Propustek k...'!J36</f>
        <v>0</v>
      </c>
      <c r="AZ132" s="129">
        <f>'SO 20-05-05 - Propustek k...'!F33</f>
        <v>0</v>
      </c>
      <c r="BA132" s="129">
        <f>'SO 20-05-05 - Propustek k...'!F34</f>
        <v>0</v>
      </c>
      <c r="BB132" s="129">
        <f>'SO 20-05-05 - Propustek k...'!F35</f>
        <v>0</v>
      </c>
      <c r="BC132" s="129">
        <f>'SO 20-05-05 - Propustek k...'!F36</f>
        <v>0</v>
      </c>
      <c r="BD132" s="131">
        <f>'SO 20-05-05 - Propustek k...'!F37</f>
        <v>0</v>
      </c>
      <c r="BE132" s="7"/>
      <c r="BT132" s="132" t="s">
        <v>81</v>
      </c>
      <c r="BV132" s="132" t="s">
        <v>75</v>
      </c>
      <c r="BW132" s="132" t="s">
        <v>194</v>
      </c>
      <c r="BX132" s="132" t="s">
        <v>5</v>
      </c>
      <c r="CL132" s="132" t="s">
        <v>1</v>
      </c>
      <c r="CM132" s="132" t="s">
        <v>83</v>
      </c>
    </row>
    <row r="133" s="7" customFormat="1" ht="24.75" customHeight="1">
      <c r="A133" s="120" t="s">
        <v>77</v>
      </c>
      <c r="B133" s="121"/>
      <c r="C133" s="122"/>
      <c r="D133" s="123" t="s">
        <v>195</v>
      </c>
      <c r="E133" s="123"/>
      <c r="F133" s="123"/>
      <c r="G133" s="123"/>
      <c r="H133" s="123"/>
      <c r="I133" s="124"/>
      <c r="J133" s="123" t="s">
        <v>196</v>
      </c>
      <c r="K133" s="123"/>
      <c r="L133" s="123"/>
      <c r="M133" s="123"/>
      <c r="N133" s="123"/>
      <c r="O133" s="123"/>
      <c r="P133" s="123"/>
      <c r="Q133" s="123"/>
      <c r="R133" s="123"/>
      <c r="S133" s="123"/>
      <c r="T133" s="123"/>
      <c r="U133" s="123"/>
      <c r="V133" s="123"/>
      <c r="W133" s="123"/>
      <c r="X133" s="123"/>
      <c r="Y133" s="123"/>
      <c r="Z133" s="123"/>
      <c r="AA133" s="123"/>
      <c r="AB133" s="123"/>
      <c r="AC133" s="123"/>
      <c r="AD133" s="123"/>
      <c r="AE133" s="123"/>
      <c r="AF133" s="123"/>
      <c r="AG133" s="125">
        <f>'SO 20-05-06 - Propustek k...'!J30</f>
        <v>0</v>
      </c>
      <c r="AH133" s="124"/>
      <c r="AI133" s="124"/>
      <c r="AJ133" s="124"/>
      <c r="AK133" s="124"/>
      <c r="AL133" s="124"/>
      <c r="AM133" s="124"/>
      <c r="AN133" s="125">
        <f>SUM(AG133,AT133)</f>
        <v>0</v>
      </c>
      <c r="AO133" s="124"/>
      <c r="AP133" s="124"/>
      <c r="AQ133" s="126" t="s">
        <v>80</v>
      </c>
      <c r="AR133" s="127"/>
      <c r="AS133" s="128">
        <v>0</v>
      </c>
      <c r="AT133" s="129">
        <f>ROUND(SUM(AV133:AW133),2)</f>
        <v>0</v>
      </c>
      <c r="AU133" s="130">
        <f>'SO 20-05-06 - Propustek k...'!P124</f>
        <v>0</v>
      </c>
      <c r="AV133" s="129">
        <f>'SO 20-05-06 - Propustek k...'!J33</f>
        <v>0</v>
      </c>
      <c r="AW133" s="129">
        <f>'SO 20-05-06 - Propustek k...'!J34</f>
        <v>0</v>
      </c>
      <c r="AX133" s="129">
        <f>'SO 20-05-06 - Propustek k...'!J35</f>
        <v>0</v>
      </c>
      <c r="AY133" s="129">
        <f>'SO 20-05-06 - Propustek k...'!J36</f>
        <v>0</v>
      </c>
      <c r="AZ133" s="129">
        <f>'SO 20-05-06 - Propustek k...'!F33</f>
        <v>0</v>
      </c>
      <c r="BA133" s="129">
        <f>'SO 20-05-06 - Propustek k...'!F34</f>
        <v>0</v>
      </c>
      <c r="BB133" s="129">
        <f>'SO 20-05-06 - Propustek k...'!F35</f>
        <v>0</v>
      </c>
      <c r="BC133" s="129">
        <f>'SO 20-05-06 - Propustek k...'!F36</f>
        <v>0</v>
      </c>
      <c r="BD133" s="131">
        <f>'SO 20-05-06 - Propustek k...'!F37</f>
        <v>0</v>
      </c>
      <c r="BE133" s="7"/>
      <c r="BT133" s="132" t="s">
        <v>81</v>
      </c>
      <c r="BV133" s="132" t="s">
        <v>75</v>
      </c>
      <c r="BW133" s="132" t="s">
        <v>197</v>
      </c>
      <c r="BX133" s="132" t="s">
        <v>5</v>
      </c>
      <c r="CL133" s="132" t="s">
        <v>1</v>
      </c>
      <c r="CM133" s="132" t="s">
        <v>83</v>
      </c>
    </row>
    <row r="134" s="7" customFormat="1" ht="24.75" customHeight="1">
      <c r="A134" s="120" t="s">
        <v>77</v>
      </c>
      <c r="B134" s="121"/>
      <c r="C134" s="122"/>
      <c r="D134" s="123" t="s">
        <v>198</v>
      </c>
      <c r="E134" s="123"/>
      <c r="F134" s="123"/>
      <c r="G134" s="123"/>
      <c r="H134" s="123"/>
      <c r="I134" s="124"/>
      <c r="J134" s="123" t="s">
        <v>199</v>
      </c>
      <c r="K134" s="123"/>
      <c r="L134" s="123"/>
      <c r="M134" s="123"/>
      <c r="N134" s="123"/>
      <c r="O134" s="123"/>
      <c r="P134" s="123"/>
      <c r="Q134" s="123"/>
      <c r="R134" s="123"/>
      <c r="S134" s="123"/>
      <c r="T134" s="123"/>
      <c r="U134" s="123"/>
      <c r="V134" s="123"/>
      <c r="W134" s="123"/>
      <c r="X134" s="123"/>
      <c r="Y134" s="123"/>
      <c r="Z134" s="123"/>
      <c r="AA134" s="123"/>
      <c r="AB134" s="123"/>
      <c r="AC134" s="123"/>
      <c r="AD134" s="123"/>
      <c r="AE134" s="123"/>
      <c r="AF134" s="123"/>
      <c r="AG134" s="125">
        <f>'SO 20-05-07 - Most km 12,357'!J30</f>
        <v>0</v>
      </c>
      <c r="AH134" s="124"/>
      <c r="AI134" s="124"/>
      <c r="AJ134" s="124"/>
      <c r="AK134" s="124"/>
      <c r="AL134" s="124"/>
      <c r="AM134" s="124"/>
      <c r="AN134" s="125">
        <f>SUM(AG134,AT134)</f>
        <v>0</v>
      </c>
      <c r="AO134" s="124"/>
      <c r="AP134" s="124"/>
      <c r="AQ134" s="126" t="s">
        <v>80</v>
      </c>
      <c r="AR134" s="127"/>
      <c r="AS134" s="128">
        <v>0</v>
      </c>
      <c r="AT134" s="129">
        <f>ROUND(SUM(AV134:AW134),2)</f>
        <v>0</v>
      </c>
      <c r="AU134" s="130">
        <f>'SO 20-05-07 - Most km 12,357'!P129</f>
        <v>0</v>
      </c>
      <c r="AV134" s="129">
        <f>'SO 20-05-07 - Most km 12,357'!J33</f>
        <v>0</v>
      </c>
      <c r="AW134" s="129">
        <f>'SO 20-05-07 - Most km 12,357'!J34</f>
        <v>0</v>
      </c>
      <c r="AX134" s="129">
        <f>'SO 20-05-07 - Most km 12,357'!J35</f>
        <v>0</v>
      </c>
      <c r="AY134" s="129">
        <f>'SO 20-05-07 - Most km 12,357'!J36</f>
        <v>0</v>
      </c>
      <c r="AZ134" s="129">
        <f>'SO 20-05-07 - Most km 12,357'!F33</f>
        <v>0</v>
      </c>
      <c r="BA134" s="129">
        <f>'SO 20-05-07 - Most km 12,357'!F34</f>
        <v>0</v>
      </c>
      <c r="BB134" s="129">
        <f>'SO 20-05-07 - Most km 12,357'!F35</f>
        <v>0</v>
      </c>
      <c r="BC134" s="129">
        <f>'SO 20-05-07 - Most km 12,357'!F36</f>
        <v>0</v>
      </c>
      <c r="BD134" s="131">
        <f>'SO 20-05-07 - Most km 12,357'!F37</f>
        <v>0</v>
      </c>
      <c r="BE134" s="7"/>
      <c r="BT134" s="132" t="s">
        <v>81</v>
      </c>
      <c r="BV134" s="132" t="s">
        <v>75</v>
      </c>
      <c r="BW134" s="132" t="s">
        <v>200</v>
      </c>
      <c r="BX134" s="132" t="s">
        <v>5</v>
      </c>
      <c r="CL134" s="132" t="s">
        <v>1</v>
      </c>
      <c r="CM134" s="132" t="s">
        <v>83</v>
      </c>
    </row>
    <row r="135" s="7" customFormat="1" ht="24.75" customHeight="1">
      <c r="A135" s="120" t="s">
        <v>77</v>
      </c>
      <c r="B135" s="121"/>
      <c r="C135" s="122"/>
      <c r="D135" s="123" t="s">
        <v>201</v>
      </c>
      <c r="E135" s="123"/>
      <c r="F135" s="123"/>
      <c r="G135" s="123"/>
      <c r="H135" s="123"/>
      <c r="I135" s="124"/>
      <c r="J135" s="123" t="s">
        <v>202</v>
      </c>
      <c r="K135" s="123"/>
      <c r="L135" s="123"/>
      <c r="M135" s="123"/>
      <c r="N135" s="123"/>
      <c r="O135" s="123"/>
      <c r="P135" s="123"/>
      <c r="Q135" s="123"/>
      <c r="R135" s="123"/>
      <c r="S135" s="123"/>
      <c r="T135" s="123"/>
      <c r="U135" s="123"/>
      <c r="V135" s="123"/>
      <c r="W135" s="123"/>
      <c r="X135" s="123"/>
      <c r="Y135" s="123"/>
      <c r="Z135" s="123"/>
      <c r="AA135" s="123"/>
      <c r="AB135" s="123"/>
      <c r="AC135" s="123"/>
      <c r="AD135" s="123"/>
      <c r="AE135" s="123"/>
      <c r="AF135" s="123"/>
      <c r="AG135" s="125">
        <f>'SO 20-05-08 - Propustek k...'!J30</f>
        <v>0</v>
      </c>
      <c r="AH135" s="124"/>
      <c r="AI135" s="124"/>
      <c r="AJ135" s="124"/>
      <c r="AK135" s="124"/>
      <c r="AL135" s="124"/>
      <c r="AM135" s="124"/>
      <c r="AN135" s="125">
        <f>SUM(AG135,AT135)</f>
        <v>0</v>
      </c>
      <c r="AO135" s="124"/>
      <c r="AP135" s="124"/>
      <c r="AQ135" s="126" t="s">
        <v>80</v>
      </c>
      <c r="AR135" s="127"/>
      <c r="AS135" s="128">
        <v>0</v>
      </c>
      <c r="AT135" s="129">
        <f>ROUND(SUM(AV135:AW135),2)</f>
        <v>0</v>
      </c>
      <c r="AU135" s="130">
        <f>'SO 20-05-08 - Propustek k...'!P129</f>
        <v>0</v>
      </c>
      <c r="AV135" s="129">
        <f>'SO 20-05-08 - Propustek k...'!J33</f>
        <v>0</v>
      </c>
      <c r="AW135" s="129">
        <f>'SO 20-05-08 - Propustek k...'!J34</f>
        <v>0</v>
      </c>
      <c r="AX135" s="129">
        <f>'SO 20-05-08 - Propustek k...'!J35</f>
        <v>0</v>
      </c>
      <c r="AY135" s="129">
        <f>'SO 20-05-08 - Propustek k...'!J36</f>
        <v>0</v>
      </c>
      <c r="AZ135" s="129">
        <f>'SO 20-05-08 - Propustek k...'!F33</f>
        <v>0</v>
      </c>
      <c r="BA135" s="129">
        <f>'SO 20-05-08 - Propustek k...'!F34</f>
        <v>0</v>
      </c>
      <c r="BB135" s="129">
        <f>'SO 20-05-08 - Propustek k...'!F35</f>
        <v>0</v>
      </c>
      <c r="BC135" s="129">
        <f>'SO 20-05-08 - Propustek k...'!F36</f>
        <v>0</v>
      </c>
      <c r="BD135" s="131">
        <f>'SO 20-05-08 - Propustek k...'!F37</f>
        <v>0</v>
      </c>
      <c r="BE135" s="7"/>
      <c r="BT135" s="132" t="s">
        <v>81</v>
      </c>
      <c r="BV135" s="132" t="s">
        <v>75</v>
      </c>
      <c r="BW135" s="132" t="s">
        <v>203</v>
      </c>
      <c r="BX135" s="132" t="s">
        <v>5</v>
      </c>
      <c r="CL135" s="132" t="s">
        <v>1</v>
      </c>
      <c r="CM135" s="132" t="s">
        <v>83</v>
      </c>
    </row>
    <row r="136" s="7" customFormat="1" ht="24.75" customHeight="1">
      <c r="A136" s="120" t="s">
        <v>77</v>
      </c>
      <c r="B136" s="121"/>
      <c r="C136" s="122"/>
      <c r="D136" s="123" t="s">
        <v>204</v>
      </c>
      <c r="E136" s="123"/>
      <c r="F136" s="123"/>
      <c r="G136" s="123"/>
      <c r="H136" s="123"/>
      <c r="I136" s="124"/>
      <c r="J136" s="123" t="s">
        <v>205</v>
      </c>
      <c r="K136" s="123"/>
      <c r="L136" s="123"/>
      <c r="M136" s="123"/>
      <c r="N136" s="123"/>
      <c r="O136" s="123"/>
      <c r="P136" s="123"/>
      <c r="Q136" s="123"/>
      <c r="R136" s="123"/>
      <c r="S136" s="123"/>
      <c r="T136" s="123"/>
      <c r="U136" s="123"/>
      <c r="V136" s="123"/>
      <c r="W136" s="123"/>
      <c r="X136" s="123"/>
      <c r="Y136" s="123"/>
      <c r="Z136" s="123"/>
      <c r="AA136" s="123"/>
      <c r="AB136" s="123"/>
      <c r="AC136" s="123"/>
      <c r="AD136" s="123"/>
      <c r="AE136" s="123"/>
      <c r="AF136" s="123"/>
      <c r="AG136" s="125">
        <f>'SO 20-05-09 - Propustek k...'!J30</f>
        <v>0</v>
      </c>
      <c r="AH136" s="124"/>
      <c r="AI136" s="124"/>
      <c r="AJ136" s="124"/>
      <c r="AK136" s="124"/>
      <c r="AL136" s="124"/>
      <c r="AM136" s="124"/>
      <c r="AN136" s="125">
        <f>SUM(AG136,AT136)</f>
        <v>0</v>
      </c>
      <c r="AO136" s="124"/>
      <c r="AP136" s="124"/>
      <c r="AQ136" s="126" t="s">
        <v>80</v>
      </c>
      <c r="AR136" s="127"/>
      <c r="AS136" s="128">
        <v>0</v>
      </c>
      <c r="AT136" s="129">
        <f>ROUND(SUM(AV136:AW136),2)</f>
        <v>0</v>
      </c>
      <c r="AU136" s="130">
        <f>'SO 20-05-09 - Propustek k...'!P129</f>
        <v>0</v>
      </c>
      <c r="AV136" s="129">
        <f>'SO 20-05-09 - Propustek k...'!J33</f>
        <v>0</v>
      </c>
      <c r="AW136" s="129">
        <f>'SO 20-05-09 - Propustek k...'!J34</f>
        <v>0</v>
      </c>
      <c r="AX136" s="129">
        <f>'SO 20-05-09 - Propustek k...'!J35</f>
        <v>0</v>
      </c>
      <c r="AY136" s="129">
        <f>'SO 20-05-09 - Propustek k...'!J36</f>
        <v>0</v>
      </c>
      <c r="AZ136" s="129">
        <f>'SO 20-05-09 - Propustek k...'!F33</f>
        <v>0</v>
      </c>
      <c r="BA136" s="129">
        <f>'SO 20-05-09 - Propustek k...'!F34</f>
        <v>0</v>
      </c>
      <c r="BB136" s="129">
        <f>'SO 20-05-09 - Propustek k...'!F35</f>
        <v>0</v>
      </c>
      <c r="BC136" s="129">
        <f>'SO 20-05-09 - Propustek k...'!F36</f>
        <v>0</v>
      </c>
      <c r="BD136" s="131">
        <f>'SO 20-05-09 - Propustek k...'!F37</f>
        <v>0</v>
      </c>
      <c r="BE136" s="7"/>
      <c r="BT136" s="132" t="s">
        <v>81</v>
      </c>
      <c r="BV136" s="132" t="s">
        <v>75</v>
      </c>
      <c r="BW136" s="132" t="s">
        <v>206</v>
      </c>
      <c r="BX136" s="132" t="s">
        <v>5</v>
      </c>
      <c r="CL136" s="132" t="s">
        <v>1</v>
      </c>
      <c r="CM136" s="132" t="s">
        <v>83</v>
      </c>
    </row>
    <row r="137" s="7" customFormat="1" ht="24.75" customHeight="1">
      <c r="A137" s="120" t="s">
        <v>77</v>
      </c>
      <c r="B137" s="121"/>
      <c r="C137" s="122"/>
      <c r="D137" s="123" t="s">
        <v>207</v>
      </c>
      <c r="E137" s="123"/>
      <c r="F137" s="123"/>
      <c r="G137" s="123"/>
      <c r="H137" s="123"/>
      <c r="I137" s="124"/>
      <c r="J137" s="123" t="s">
        <v>208</v>
      </c>
      <c r="K137" s="123"/>
      <c r="L137" s="123"/>
      <c r="M137" s="123"/>
      <c r="N137" s="123"/>
      <c r="O137" s="123"/>
      <c r="P137" s="123"/>
      <c r="Q137" s="123"/>
      <c r="R137" s="123"/>
      <c r="S137" s="123"/>
      <c r="T137" s="123"/>
      <c r="U137" s="123"/>
      <c r="V137" s="123"/>
      <c r="W137" s="123"/>
      <c r="X137" s="123"/>
      <c r="Y137" s="123"/>
      <c r="Z137" s="123"/>
      <c r="AA137" s="123"/>
      <c r="AB137" s="123"/>
      <c r="AC137" s="123"/>
      <c r="AD137" s="123"/>
      <c r="AE137" s="123"/>
      <c r="AF137" s="123"/>
      <c r="AG137" s="125">
        <f>'SO 20-05-10 - Most km 14,306'!J30</f>
        <v>0</v>
      </c>
      <c r="AH137" s="124"/>
      <c r="AI137" s="124"/>
      <c r="AJ137" s="124"/>
      <c r="AK137" s="124"/>
      <c r="AL137" s="124"/>
      <c r="AM137" s="124"/>
      <c r="AN137" s="125">
        <f>SUM(AG137,AT137)</f>
        <v>0</v>
      </c>
      <c r="AO137" s="124"/>
      <c r="AP137" s="124"/>
      <c r="AQ137" s="126" t="s">
        <v>80</v>
      </c>
      <c r="AR137" s="127"/>
      <c r="AS137" s="128">
        <v>0</v>
      </c>
      <c r="AT137" s="129">
        <f>ROUND(SUM(AV137:AW137),2)</f>
        <v>0</v>
      </c>
      <c r="AU137" s="130">
        <f>'SO 20-05-10 - Most km 14,306'!P129</f>
        <v>0</v>
      </c>
      <c r="AV137" s="129">
        <f>'SO 20-05-10 - Most km 14,306'!J33</f>
        <v>0</v>
      </c>
      <c r="AW137" s="129">
        <f>'SO 20-05-10 - Most km 14,306'!J34</f>
        <v>0</v>
      </c>
      <c r="AX137" s="129">
        <f>'SO 20-05-10 - Most km 14,306'!J35</f>
        <v>0</v>
      </c>
      <c r="AY137" s="129">
        <f>'SO 20-05-10 - Most km 14,306'!J36</f>
        <v>0</v>
      </c>
      <c r="AZ137" s="129">
        <f>'SO 20-05-10 - Most km 14,306'!F33</f>
        <v>0</v>
      </c>
      <c r="BA137" s="129">
        <f>'SO 20-05-10 - Most km 14,306'!F34</f>
        <v>0</v>
      </c>
      <c r="BB137" s="129">
        <f>'SO 20-05-10 - Most km 14,306'!F35</f>
        <v>0</v>
      </c>
      <c r="BC137" s="129">
        <f>'SO 20-05-10 - Most km 14,306'!F36</f>
        <v>0</v>
      </c>
      <c r="BD137" s="131">
        <f>'SO 20-05-10 - Most km 14,306'!F37</f>
        <v>0</v>
      </c>
      <c r="BE137" s="7"/>
      <c r="BT137" s="132" t="s">
        <v>81</v>
      </c>
      <c r="BV137" s="132" t="s">
        <v>75</v>
      </c>
      <c r="BW137" s="132" t="s">
        <v>209</v>
      </c>
      <c r="BX137" s="132" t="s">
        <v>5</v>
      </c>
      <c r="CL137" s="132" t="s">
        <v>1</v>
      </c>
      <c r="CM137" s="132" t="s">
        <v>83</v>
      </c>
    </row>
    <row r="138" s="7" customFormat="1" ht="24.75" customHeight="1">
      <c r="A138" s="120" t="s">
        <v>77</v>
      </c>
      <c r="B138" s="121"/>
      <c r="C138" s="122"/>
      <c r="D138" s="123" t="s">
        <v>210</v>
      </c>
      <c r="E138" s="123"/>
      <c r="F138" s="123"/>
      <c r="G138" s="123"/>
      <c r="H138" s="123"/>
      <c r="I138" s="124"/>
      <c r="J138" s="123" t="s">
        <v>211</v>
      </c>
      <c r="K138" s="123"/>
      <c r="L138" s="123"/>
      <c r="M138" s="123"/>
      <c r="N138" s="123"/>
      <c r="O138" s="123"/>
      <c r="P138" s="123"/>
      <c r="Q138" s="123"/>
      <c r="R138" s="123"/>
      <c r="S138" s="123"/>
      <c r="T138" s="123"/>
      <c r="U138" s="123"/>
      <c r="V138" s="123"/>
      <c r="W138" s="123"/>
      <c r="X138" s="123"/>
      <c r="Y138" s="123"/>
      <c r="Z138" s="123"/>
      <c r="AA138" s="123"/>
      <c r="AB138" s="123"/>
      <c r="AC138" s="123"/>
      <c r="AD138" s="123"/>
      <c r="AE138" s="123"/>
      <c r="AF138" s="123"/>
      <c r="AG138" s="125">
        <f>'SO 20-05-11 - Propustek k...'!J30</f>
        <v>0</v>
      </c>
      <c r="AH138" s="124"/>
      <c r="AI138" s="124"/>
      <c r="AJ138" s="124"/>
      <c r="AK138" s="124"/>
      <c r="AL138" s="124"/>
      <c r="AM138" s="124"/>
      <c r="AN138" s="125">
        <f>SUM(AG138,AT138)</f>
        <v>0</v>
      </c>
      <c r="AO138" s="124"/>
      <c r="AP138" s="124"/>
      <c r="AQ138" s="126" t="s">
        <v>80</v>
      </c>
      <c r="AR138" s="127"/>
      <c r="AS138" s="128">
        <v>0</v>
      </c>
      <c r="AT138" s="129">
        <f>ROUND(SUM(AV138:AW138),2)</f>
        <v>0</v>
      </c>
      <c r="AU138" s="130">
        <f>'SO 20-05-11 - Propustek k...'!P129</f>
        <v>0</v>
      </c>
      <c r="AV138" s="129">
        <f>'SO 20-05-11 - Propustek k...'!J33</f>
        <v>0</v>
      </c>
      <c r="AW138" s="129">
        <f>'SO 20-05-11 - Propustek k...'!J34</f>
        <v>0</v>
      </c>
      <c r="AX138" s="129">
        <f>'SO 20-05-11 - Propustek k...'!J35</f>
        <v>0</v>
      </c>
      <c r="AY138" s="129">
        <f>'SO 20-05-11 - Propustek k...'!J36</f>
        <v>0</v>
      </c>
      <c r="AZ138" s="129">
        <f>'SO 20-05-11 - Propustek k...'!F33</f>
        <v>0</v>
      </c>
      <c r="BA138" s="129">
        <f>'SO 20-05-11 - Propustek k...'!F34</f>
        <v>0</v>
      </c>
      <c r="BB138" s="129">
        <f>'SO 20-05-11 - Propustek k...'!F35</f>
        <v>0</v>
      </c>
      <c r="BC138" s="129">
        <f>'SO 20-05-11 - Propustek k...'!F36</f>
        <v>0</v>
      </c>
      <c r="BD138" s="131">
        <f>'SO 20-05-11 - Propustek k...'!F37</f>
        <v>0</v>
      </c>
      <c r="BE138" s="7"/>
      <c r="BT138" s="132" t="s">
        <v>81</v>
      </c>
      <c r="BV138" s="132" t="s">
        <v>75</v>
      </c>
      <c r="BW138" s="132" t="s">
        <v>212</v>
      </c>
      <c r="BX138" s="132" t="s">
        <v>5</v>
      </c>
      <c r="CL138" s="132" t="s">
        <v>1</v>
      </c>
      <c r="CM138" s="132" t="s">
        <v>83</v>
      </c>
    </row>
    <row r="139" s="7" customFormat="1" ht="24.75" customHeight="1">
      <c r="A139" s="120" t="s">
        <v>77</v>
      </c>
      <c r="B139" s="121"/>
      <c r="C139" s="122"/>
      <c r="D139" s="123" t="s">
        <v>213</v>
      </c>
      <c r="E139" s="123"/>
      <c r="F139" s="123"/>
      <c r="G139" s="123"/>
      <c r="H139" s="123"/>
      <c r="I139" s="124"/>
      <c r="J139" s="123" t="s">
        <v>214</v>
      </c>
      <c r="K139" s="123"/>
      <c r="L139" s="123"/>
      <c r="M139" s="123"/>
      <c r="N139" s="123"/>
      <c r="O139" s="123"/>
      <c r="P139" s="123"/>
      <c r="Q139" s="123"/>
      <c r="R139" s="123"/>
      <c r="S139" s="123"/>
      <c r="T139" s="123"/>
      <c r="U139" s="123"/>
      <c r="V139" s="123"/>
      <c r="W139" s="123"/>
      <c r="X139" s="123"/>
      <c r="Y139" s="123"/>
      <c r="Z139" s="123"/>
      <c r="AA139" s="123"/>
      <c r="AB139" s="123"/>
      <c r="AC139" s="123"/>
      <c r="AD139" s="123"/>
      <c r="AE139" s="123"/>
      <c r="AF139" s="123"/>
      <c r="AG139" s="125">
        <f>'SO 20-05-12 - Propustek k...'!J30</f>
        <v>0</v>
      </c>
      <c r="AH139" s="124"/>
      <c r="AI139" s="124"/>
      <c r="AJ139" s="124"/>
      <c r="AK139" s="124"/>
      <c r="AL139" s="124"/>
      <c r="AM139" s="124"/>
      <c r="AN139" s="125">
        <f>SUM(AG139,AT139)</f>
        <v>0</v>
      </c>
      <c r="AO139" s="124"/>
      <c r="AP139" s="124"/>
      <c r="AQ139" s="126" t="s">
        <v>80</v>
      </c>
      <c r="AR139" s="127"/>
      <c r="AS139" s="128">
        <v>0</v>
      </c>
      <c r="AT139" s="129">
        <f>ROUND(SUM(AV139:AW139),2)</f>
        <v>0</v>
      </c>
      <c r="AU139" s="130">
        <f>'SO 20-05-12 - Propustek k...'!P123</f>
        <v>0</v>
      </c>
      <c r="AV139" s="129">
        <f>'SO 20-05-12 - Propustek k...'!J33</f>
        <v>0</v>
      </c>
      <c r="AW139" s="129">
        <f>'SO 20-05-12 - Propustek k...'!J34</f>
        <v>0</v>
      </c>
      <c r="AX139" s="129">
        <f>'SO 20-05-12 - Propustek k...'!J35</f>
        <v>0</v>
      </c>
      <c r="AY139" s="129">
        <f>'SO 20-05-12 - Propustek k...'!J36</f>
        <v>0</v>
      </c>
      <c r="AZ139" s="129">
        <f>'SO 20-05-12 - Propustek k...'!F33</f>
        <v>0</v>
      </c>
      <c r="BA139" s="129">
        <f>'SO 20-05-12 - Propustek k...'!F34</f>
        <v>0</v>
      </c>
      <c r="BB139" s="129">
        <f>'SO 20-05-12 - Propustek k...'!F35</f>
        <v>0</v>
      </c>
      <c r="BC139" s="129">
        <f>'SO 20-05-12 - Propustek k...'!F36</f>
        <v>0</v>
      </c>
      <c r="BD139" s="131">
        <f>'SO 20-05-12 - Propustek k...'!F37</f>
        <v>0</v>
      </c>
      <c r="BE139" s="7"/>
      <c r="BT139" s="132" t="s">
        <v>81</v>
      </c>
      <c r="BV139" s="132" t="s">
        <v>75</v>
      </c>
      <c r="BW139" s="132" t="s">
        <v>215</v>
      </c>
      <c r="BX139" s="132" t="s">
        <v>5</v>
      </c>
      <c r="CL139" s="132" t="s">
        <v>1</v>
      </c>
      <c r="CM139" s="132" t="s">
        <v>83</v>
      </c>
    </row>
    <row r="140" s="7" customFormat="1" ht="24.75" customHeight="1">
      <c r="A140" s="120" t="s">
        <v>77</v>
      </c>
      <c r="B140" s="121"/>
      <c r="C140" s="122"/>
      <c r="D140" s="123" t="s">
        <v>216</v>
      </c>
      <c r="E140" s="123"/>
      <c r="F140" s="123"/>
      <c r="G140" s="123"/>
      <c r="H140" s="123"/>
      <c r="I140" s="124"/>
      <c r="J140" s="123" t="s">
        <v>217</v>
      </c>
      <c r="K140" s="123"/>
      <c r="L140" s="123"/>
      <c r="M140" s="123"/>
      <c r="N140" s="123"/>
      <c r="O140" s="123"/>
      <c r="P140" s="123"/>
      <c r="Q140" s="123"/>
      <c r="R140" s="123"/>
      <c r="S140" s="123"/>
      <c r="T140" s="123"/>
      <c r="U140" s="123"/>
      <c r="V140" s="123"/>
      <c r="W140" s="123"/>
      <c r="X140" s="123"/>
      <c r="Y140" s="123"/>
      <c r="Z140" s="123"/>
      <c r="AA140" s="123"/>
      <c r="AB140" s="123"/>
      <c r="AC140" s="123"/>
      <c r="AD140" s="123"/>
      <c r="AE140" s="123"/>
      <c r="AF140" s="123"/>
      <c r="AG140" s="125">
        <f>'SO 20-05-13 - Propustek k...'!J30</f>
        <v>0</v>
      </c>
      <c r="AH140" s="124"/>
      <c r="AI140" s="124"/>
      <c r="AJ140" s="124"/>
      <c r="AK140" s="124"/>
      <c r="AL140" s="124"/>
      <c r="AM140" s="124"/>
      <c r="AN140" s="125">
        <f>SUM(AG140,AT140)</f>
        <v>0</v>
      </c>
      <c r="AO140" s="124"/>
      <c r="AP140" s="124"/>
      <c r="AQ140" s="126" t="s">
        <v>80</v>
      </c>
      <c r="AR140" s="127"/>
      <c r="AS140" s="128">
        <v>0</v>
      </c>
      <c r="AT140" s="129">
        <f>ROUND(SUM(AV140:AW140),2)</f>
        <v>0</v>
      </c>
      <c r="AU140" s="130">
        <f>'SO 20-05-13 - Propustek k...'!P121</f>
        <v>0</v>
      </c>
      <c r="AV140" s="129">
        <f>'SO 20-05-13 - Propustek k...'!J33</f>
        <v>0</v>
      </c>
      <c r="AW140" s="129">
        <f>'SO 20-05-13 - Propustek k...'!J34</f>
        <v>0</v>
      </c>
      <c r="AX140" s="129">
        <f>'SO 20-05-13 - Propustek k...'!J35</f>
        <v>0</v>
      </c>
      <c r="AY140" s="129">
        <f>'SO 20-05-13 - Propustek k...'!J36</f>
        <v>0</v>
      </c>
      <c r="AZ140" s="129">
        <f>'SO 20-05-13 - Propustek k...'!F33</f>
        <v>0</v>
      </c>
      <c r="BA140" s="129">
        <f>'SO 20-05-13 - Propustek k...'!F34</f>
        <v>0</v>
      </c>
      <c r="BB140" s="129">
        <f>'SO 20-05-13 - Propustek k...'!F35</f>
        <v>0</v>
      </c>
      <c r="BC140" s="129">
        <f>'SO 20-05-13 - Propustek k...'!F36</f>
        <v>0</v>
      </c>
      <c r="BD140" s="131">
        <f>'SO 20-05-13 - Propustek k...'!F37</f>
        <v>0</v>
      </c>
      <c r="BE140" s="7"/>
      <c r="BT140" s="132" t="s">
        <v>81</v>
      </c>
      <c r="BV140" s="132" t="s">
        <v>75</v>
      </c>
      <c r="BW140" s="132" t="s">
        <v>218</v>
      </c>
      <c r="BX140" s="132" t="s">
        <v>5</v>
      </c>
      <c r="CL140" s="132" t="s">
        <v>1</v>
      </c>
      <c r="CM140" s="132" t="s">
        <v>83</v>
      </c>
    </row>
    <row r="141" s="7" customFormat="1" ht="24.75" customHeight="1">
      <c r="A141" s="120" t="s">
        <v>77</v>
      </c>
      <c r="B141" s="121"/>
      <c r="C141" s="122"/>
      <c r="D141" s="123" t="s">
        <v>219</v>
      </c>
      <c r="E141" s="123"/>
      <c r="F141" s="123"/>
      <c r="G141" s="123"/>
      <c r="H141" s="123"/>
      <c r="I141" s="124"/>
      <c r="J141" s="123" t="s">
        <v>220</v>
      </c>
      <c r="K141" s="123"/>
      <c r="L141" s="123"/>
      <c r="M141" s="123"/>
      <c r="N141" s="123"/>
      <c r="O141" s="123"/>
      <c r="P141" s="123"/>
      <c r="Q141" s="123"/>
      <c r="R141" s="123"/>
      <c r="S141" s="123"/>
      <c r="T141" s="123"/>
      <c r="U141" s="123"/>
      <c r="V141" s="123"/>
      <c r="W141" s="123"/>
      <c r="X141" s="123"/>
      <c r="Y141" s="123"/>
      <c r="Z141" s="123"/>
      <c r="AA141" s="123"/>
      <c r="AB141" s="123"/>
      <c r="AC141" s="123"/>
      <c r="AD141" s="123"/>
      <c r="AE141" s="123"/>
      <c r="AF141" s="123"/>
      <c r="AG141" s="125">
        <f>'SO 20-05-14 - Propustek k...'!J30</f>
        <v>0</v>
      </c>
      <c r="AH141" s="124"/>
      <c r="AI141" s="124"/>
      <c r="AJ141" s="124"/>
      <c r="AK141" s="124"/>
      <c r="AL141" s="124"/>
      <c r="AM141" s="124"/>
      <c r="AN141" s="125">
        <f>SUM(AG141,AT141)</f>
        <v>0</v>
      </c>
      <c r="AO141" s="124"/>
      <c r="AP141" s="124"/>
      <c r="AQ141" s="126" t="s">
        <v>80</v>
      </c>
      <c r="AR141" s="127"/>
      <c r="AS141" s="128">
        <v>0</v>
      </c>
      <c r="AT141" s="129">
        <f>ROUND(SUM(AV141:AW141),2)</f>
        <v>0</v>
      </c>
      <c r="AU141" s="130">
        <f>'SO 20-05-14 - Propustek k...'!P129</f>
        <v>0</v>
      </c>
      <c r="AV141" s="129">
        <f>'SO 20-05-14 - Propustek k...'!J33</f>
        <v>0</v>
      </c>
      <c r="AW141" s="129">
        <f>'SO 20-05-14 - Propustek k...'!J34</f>
        <v>0</v>
      </c>
      <c r="AX141" s="129">
        <f>'SO 20-05-14 - Propustek k...'!J35</f>
        <v>0</v>
      </c>
      <c r="AY141" s="129">
        <f>'SO 20-05-14 - Propustek k...'!J36</f>
        <v>0</v>
      </c>
      <c r="AZ141" s="129">
        <f>'SO 20-05-14 - Propustek k...'!F33</f>
        <v>0</v>
      </c>
      <c r="BA141" s="129">
        <f>'SO 20-05-14 - Propustek k...'!F34</f>
        <v>0</v>
      </c>
      <c r="BB141" s="129">
        <f>'SO 20-05-14 - Propustek k...'!F35</f>
        <v>0</v>
      </c>
      <c r="BC141" s="129">
        <f>'SO 20-05-14 - Propustek k...'!F36</f>
        <v>0</v>
      </c>
      <c r="BD141" s="131">
        <f>'SO 20-05-14 - Propustek k...'!F37</f>
        <v>0</v>
      </c>
      <c r="BE141" s="7"/>
      <c r="BT141" s="132" t="s">
        <v>81</v>
      </c>
      <c r="BV141" s="132" t="s">
        <v>75</v>
      </c>
      <c r="BW141" s="132" t="s">
        <v>221</v>
      </c>
      <c r="BX141" s="132" t="s">
        <v>5</v>
      </c>
      <c r="CL141" s="132" t="s">
        <v>1</v>
      </c>
      <c r="CM141" s="132" t="s">
        <v>83</v>
      </c>
    </row>
    <row r="142" s="7" customFormat="1" ht="24.75" customHeight="1">
      <c r="A142" s="120" t="s">
        <v>77</v>
      </c>
      <c r="B142" s="121"/>
      <c r="C142" s="122"/>
      <c r="D142" s="123" t="s">
        <v>222</v>
      </c>
      <c r="E142" s="123"/>
      <c r="F142" s="123"/>
      <c r="G142" s="123"/>
      <c r="H142" s="123"/>
      <c r="I142" s="124"/>
      <c r="J142" s="123" t="s">
        <v>223</v>
      </c>
      <c r="K142" s="123"/>
      <c r="L142" s="123"/>
      <c r="M142" s="123"/>
      <c r="N142" s="123"/>
      <c r="O142" s="123"/>
      <c r="P142" s="123"/>
      <c r="Q142" s="123"/>
      <c r="R142" s="123"/>
      <c r="S142" s="123"/>
      <c r="T142" s="123"/>
      <c r="U142" s="123"/>
      <c r="V142" s="123"/>
      <c r="W142" s="123"/>
      <c r="X142" s="123"/>
      <c r="Y142" s="123"/>
      <c r="Z142" s="123"/>
      <c r="AA142" s="123"/>
      <c r="AB142" s="123"/>
      <c r="AC142" s="123"/>
      <c r="AD142" s="123"/>
      <c r="AE142" s="123"/>
      <c r="AF142" s="123"/>
      <c r="AG142" s="125">
        <f>'SO 20-06-01 - Přejezd km ...'!J30</f>
        <v>0</v>
      </c>
      <c r="AH142" s="124"/>
      <c r="AI142" s="124"/>
      <c r="AJ142" s="124"/>
      <c r="AK142" s="124"/>
      <c r="AL142" s="124"/>
      <c r="AM142" s="124"/>
      <c r="AN142" s="125">
        <f>SUM(AG142,AT142)</f>
        <v>0</v>
      </c>
      <c r="AO142" s="124"/>
      <c r="AP142" s="124"/>
      <c r="AQ142" s="126" t="s">
        <v>80</v>
      </c>
      <c r="AR142" s="127"/>
      <c r="AS142" s="128">
        <v>0</v>
      </c>
      <c r="AT142" s="129">
        <f>ROUND(SUM(AV142:AW142),2)</f>
        <v>0</v>
      </c>
      <c r="AU142" s="130">
        <f>'SO 20-06-01 - Přejezd km ...'!P119</f>
        <v>0</v>
      </c>
      <c r="AV142" s="129">
        <f>'SO 20-06-01 - Přejezd km ...'!J33</f>
        <v>0</v>
      </c>
      <c r="AW142" s="129">
        <f>'SO 20-06-01 - Přejezd km ...'!J34</f>
        <v>0</v>
      </c>
      <c r="AX142" s="129">
        <f>'SO 20-06-01 - Přejezd km ...'!J35</f>
        <v>0</v>
      </c>
      <c r="AY142" s="129">
        <f>'SO 20-06-01 - Přejezd km ...'!J36</f>
        <v>0</v>
      </c>
      <c r="AZ142" s="129">
        <f>'SO 20-06-01 - Přejezd km ...'!F33</f>
        <v>0</v>
      </c>
      <c r="BA142" s="129">
        <f>'SO 20-06-01 - Přejezd km ...'!F34</f>
        <v>0</v>
      </c>
      <c r="BB142" s="129">
        <f>'SO 20-06-01 - Přejezd km ...'!F35</f>
        <v>0</v>
      </c>
      <c r="BC142" s="129">
        <f>'SO 20-06-01 - Přejezd km ...'!F36</f>
        <v>0</v>
      </c>
      <c r="BD142" s="131">
        <f>'SO 20-06-01 - Přejezd km ...'!F37</f>
        <v>0</v>
      </c>
      <c r="BE142" s="7"/>
      <c r="BT142" s="132" t="s">
        <v>81</v>
      </c>
      <c r="BV142" s="132" t="s">
        <v>75</v>
      </c>
      <c r="BW142" s="132" t="s">
        <v>224</v>
      </c>
      <c r="BX142" s="132" t="s">
        <v>5</v>
      </c>
      <c r="CL142" s="132" t="s">
        <v>1</v>
      </c>
      <c r="CM142" s="132" t="s">
        <v>83</v>
      </c>
    </row>
    <row r="143" s="7" customFormat="1" ht="24.75" customHeight="1">
      <c r="A143" s="120" t="s">
        <v>77</v>
      </c>
      <c r="B143" s="121"/>
      <c r="C143" s="122"/>
      <c r="D143" s="123" t="s">
        <v>225</v>
      </c>
      <c r="E143" s="123"/>
      <c r="F143" s="123"/>
      <c r="G143" s="123"/>
      <c r="H143" s="123"/>
      <c r="I143" s="124"/>
      <c r="J143" s="123" t="s">
        <v>226</v>
      </c>
      <c r="K143" s="123"/>
      <c r="L143" s="123"/>
      <c r="M143" s="123"/>
      <c r="N143" s="123"/>
      <c r="O143" s="123"/>
      <c r="P143" s="123"/>
      <c r="Q143" s="123"/>
      <c r="R143" s="123"/>
      <c r="S143" s="123"/>
      <c r="T143" s="123"/>
      <c r="U143" s="123"/>
      <c r="V143" s="123"/>
      <c r="W143" s="123"/>
      <c r="X143" s="123"/>
      <c r="Y143" s="123"/>
      <c r="Z143" s="123"/>
      <c r="AA143" s="123"/>
      <c r="AB143" s="123"/>
      <c r="AC143" s="123"/>
      <c r="AD143" s="123"/>
      <c r="AE143" s="123"/>
      <c r="AF143" s="123"/>
      <c r="AG143" s="125">
        <f>'SO 20-06-02 - Přejezd km ...'!J30</f>
        <v>0</v>
      </c>
      <c r="AH143" s="124"/>
      <c r="AI143" s="124"/>
      <c r="AJ143" s="124"/>
      <c r="AK143" s="124"/>
      <c r="AL143" s="124"/>
      <c r="AM143" s="124"/>
      <c r="AN143" s="125">
        <f>SUM(AG143,AT143)</f>
        <v>0</v>
      </c>
      <c r="AO143" s="124"/>
      <c r="AP143" s="124"/>
      <c r="AQ143" s="126" t="s">
        <v>80</v>
      </c>
      <c r="AR143" s="127"/>
      <c r="AS143" s="128">
        <v>0</v>
      </c>
      <c r="AT143" s="129">
        <f>ROUND(SUM(AV143:AW143),2)</f>
        <v>0</v>
      </c>
      <c r="AU143" s="130">
        <f>'SO 20-06-02 - Přejezd km ...'!P119</f>
        <v>0</v>
      </c>
      <c r="AV143" s="129">
        <f>'SO 20-06-02 - Přejezd km ...'!J33</f>
        <v>0</v>
      </c>
      <c r="AW143" s="129">
        <f>'SO 20-06-02 - Přejezd km ...'!J34</f>
        <v>0</v>
      </c>
      <c r="AX143" s="129">
        <f>'SO 20-06-02 - Přejezd km ...'!J35</f>
        <v>0</v>
      </c>
      <c r="AY143" s="129">
        <f>'SO 20-06-02 - Přejezd km ...'!J36</f>
        <v>0</v>
      </c>
      <c r="AZ143" s="129">
        <f>'SO 20-06-02 - Přejezd km ...'!F33</f>
        <v>0</v>
      </c>
      <c r="BA143" s="129">
        <f>'SO 20-06-02 - Přejezd km ...'!F34</f>
        <v>0</v>
      </c>
      <c r="BB143" s="129">
        <f>'SO 20-06-02 - Přejezd km ...'!F35</f>
        <v>0</v>
      </c>
      <c r="BC143" s="129">
        <f>'SO 20-06-02 - Přejezd km ...'!F36</f>
        <v>0</v>
      </c>
      <c r="BD143" s="131">
        <f>'SO 20-06-02 - Přejezd km ...'!F37</f>
        <v>0</v>
      </c>
      <c r="BE143" s="7"/>
      <c r="BT143" s="132" t="s">
        <v>81</v>
      </c>
      <c r="BV143" s="132" t="s">
        <v>75</v>
      </c>
      <c r="BW143" s="132" t="s">
        <v>227</v>
      </c>
      <c r="BX143" s="132" t="s">
        <v>5</v>
      </c>
      <c r="CL143" s="132" t="s">
        <v>1</v>
      </c>
      <c r="CM143" s="132" t="s">
        <v>83</v>
      </c>
    </row>
    <row r="144" s="7" customFormat="1" ht="24.75" customHeight="1">
      <c r="A144" s="120" t="s">
        <v>77</v>
      </c>
      <c r="B144" s="121"/>
      <c r="C144" s="122"/>
      <c r="D144" s="123" t="s">
        <v>228</v>
      </c>
      <c r="E144" s="123"/>
      <c r="F144" s="123"/>
      <c r="G144" s="123"/>
      <c r="H144" s="123"/>
      <c r="I144" s="124"/>
      <c r="J144" s="123" t="s">
        <v>229</v>
      </c>
      <c r="K144" s="123"/>
      <c r="L144" s="123"/>
      <c r="M144" s="123"/>
      <c r="N144" s="123"/>
      <c r="O144" s="123"/>
      <c r="P144" s="123"/>
      <c r="Q144" s="123"/>
      <c r="R144" s="123"/>
      <c r="S144" s="123"/>
      <c r="T144" s="123"/>
      <c r="U144" s="123"/>
      <c r="V144" s="123"/>
      <c r="W144" s="123"/>
      <c r="X144" s="123"/>
      <c r="Y144" s="123"/>
      <c r="Z144" s="123"/>
      <c r="AA144" s="123"/>
      <c r="AB144" s="123"/>
      <c r="AC144" s="123"/>
      <c r="AD144" s="123"/>
      <c r="AE144" s="123"/>
      <c r="AF144" s="123"/>
      <c r="AG144" s="125">
        <f>'SO 20-06-03 - Přejezd km ...'!J30</f>
        <v>0</v>
      </c>
      <c r="AH144" s="124"/>
      <c r="AI144" s="124"/>
      <c r="AJ144" s="124"/>
      <c r="AK144" s="124"/>
      <c r="AL144" s="124"/>
      <c r="AM144" s="124"/>
      <c r="AN144" s="125">
        <f>SUM(AG144,AT144)</f>
        <v>0</v>
      </c>
      <c r="AO144" s="124"/>
      <c r="AP144" s="124"/>
      <c r="AQ144" s="126" t="s">
        <v>80</v>
      </c>
      <c r="AR144" s="127"/>
      <c r="AS144" s="128">
        <v>0</v>
      </c>
      <c r="AT144" s="129">
        <f>ROUND(SUM(AV144:AW144),2)</f>
        <v>0</v>
      </c>
      <c r="AU144" s="130">
        <f>'SO 20-06-03 - Přejezd km ...'!P119</f>
        <v>0</v>
      </c>
      <c r="AV144" s="129">
        <f>'SO 20-06-03 - Přejezd km ...'!J33</f>
        <v>0</v>
      </c>
      <c r="AW144" s="129">
        <f>'SO 20-06-03 - Přejezd km ...'!J34</f>
        <v>0</v>
      </c>
      <c r="AX144" s="129">
        <f>'SO 20-06-03 - Přejezd km ...'!J35</f>
        <v>0</v>
      </c>
      <c r="AY144" s="129">
        <f>'SO 20-06-03 - Přejezd km ...'!J36</f>
        <v>0</v>
      </c>
      <c r="AZ144" s="129">
        <f>'SO 20-06-03 - Přejezd km ...'!F33</f>
        <v>0</v>
      </c>
      <c r="BA144" s="129">
        <f>'SO 20-06-03 - Přejezd km ...'!F34</f>
        <v>0</v>
      </c>
      <c r="BB144" s="129">
        <f>'SO 20-06-03 - Přejezd km ...'!F35</f>
        <v>0</v>
      </c>
      <c r="BC144" s="129">
        <f>'SO 20-06-03 - Přejezd km ...'!F36</f>
        <v>0</v>
      </c>
      <c r="BD144" s="131">
        <f>'SO 20-06-03 - Přejezd km ...'!F37</f>
        <v>0</v>
      </c>
      <c r="BE144" s="7"/>
      <c r="BT144" s="132" t="s">
        <v>81</v>
      </c>
      <c r="BV144" s="132" t="s">
        <v>75</v>
      </c>
      <c r="BW144" s="132" t="s">
        <v>230</v>
      </c>
      <c r="BX144" s="132" t="s">
        <v>5</v>
      </c>
      <c r="CL144" s="132" t="s">
        <v>1</v>
      </c>
      <c r="CM144" s="132" t="s">
        <v>83</v>
      </c>
    </row>
    <row r="145" s="7" customFormat="1" ht="24.75" customHeight="1">
      <c r="A145" s="120" t="s">
        <v>77</v>
      </c>
      <c r="B145" s="121"/>
      <c r="C145" s="122"/>
      <c r="D145" s="123" t="s">
        <v>231</v>
      </c>
      <c r="E145" s="123"/>
      <c r="F145" s="123"/>
      <c r="G145" s="123"/>
      <c r="H145" s="123"/>
      <c r="I145" s="124"/>
      <c r="J145" s="123" t="s">
        <v>232</v>
      </c>
      <c r="K145" s="123"/>
      <c r="L145" s="123"/>
      <c r="M145" s="123"/>
      <c r="N145" s="123"/>
      <c r="O145" s="123"/>
      <c r="P145" s="123"/>
      <c r="Q145" s="123"/>
      <c r="R145" s="123"/>
      <c r="S145" s="123"/>
      <c r="T145" s="123"/>
      <c r="U145" s="123"/>
      <c r="V145" s="123"/>
      <c r="W145" s="123"/>
      <c r="X145" s="123"/>
      <c r="Y145" s="123"/>
      <c r="Z145" s="123"/>
      <c r="AA145" s="123"/>
      <c r="AB145" s="123"/>
      <c r="AC145" s="123"/>
      <c r="AD145" s="123"/>
      <c r="AE145" s="123"/>
      <c r="AF145" s="123"/>
      <c r="AG145" s="125">
        <f>'SO 20-06-04 - Přejezd km ...'!J30</f>
        <v>0</v>
      </c>
      <c r="AH145" s="124"/>
      <c r="AI145" s="124"/>
      <c r="AJ145" s="124"/>
      <c r="AK145" s="124"/>
      <c r="AL145" s="124"/>
      <c r="AM145" s="124"/>
      <c r="AN145" s="125">
        <f>SUM(AG145,AT145)</f>
        <v>0</v>
      </c>
      <c r="AO145" s="124"/>
      <c r="AP145" s="124"/>
      <c r="AQ145" s="126" t="s">
        <v>80</v>
      </c>
      <c r="AR145" s="127"/>
      <c r="AS145" s="128">
        <v>0</v>
      </c>
      <c r="AT145" s="129">
        <f>ROUND(SUM(AV145:AW145),2)</f>
        <v>0</v>
      </c>
      <c r="AU145" s="130">
        <f>'SO 20-06-04 - Přejezd km ...'!P119</f>
        <v>0</v>
      </c>
      <c r="AV145" s="129">
        <f>'SO 20-06-04 - Přejezd km ...'!J33</f>
        <v>0</v>
      </c>
      <c r="AW145" s="129">
        <f>'SO 20-06-04 - Přejezd km ...'!J34</f>
        <v>0</v>
      </c>
      <c r="AX145" s="129">
        <f>'SO 20-06-04 - Přejezd km ...'!J35</f>
        <v>0</v>
      </c>
      <c r="AY145" s="129">
        <f>'SO 20-06-04 - Přejezd km ...'!J36</f>
        <v>0</v>
      </c>
      <c r="AZ145" s="129">
        <f>'SO 20-06-04 - Přejezd km ...'!F33</f>
        <v>0</v>
      </c>
      <c r="BA145" s="129">
        <f>'SO 20-06-04 - Přejezd km ...'!F34</f>
        <v>0</v>
      </c>
      <c r="BB145" s="129">
        <f>'SO 20-06-04 - Přejezd km ...'!F35</f>
        <v>0</v>
      </c>
      <c r="BC145" s="129">
        <f>'SO 20-06-04 - Přejezd km ...'!F36</f>
        <v>0</v>
      </c>
      <c r="BD145" s="131">
        <f>'SO 20-06-04 - Přejezd km ...'!F37</f>
        <v>0</v>
      </c>
      <c r="BE145" s="7"/>
      <c r="BT145" s="132" t="s">
        <v>81</v>
      </c>
      <c r="BV145" s="132" t="s">
        <v>75</v>
      </c>
      <c r="BW145" s="132" t="s">
        <v>233</v>
      </c>
      <c r="BX145" s="132" t="s">
        <v>5</v>
      </c>
      <c r="CL145" s="132" t="s">
        <v>1</v>
      </c>
      <c r="CM145" s="132" t="s">
        <v>83</v>
      </c>
    </row>
    <row r="146" s="7" customFormat="1" ht="24.75" customHeight="1">
      <c r="A146" s="120" t="s">
        <v>77</v>
      </c>
      <c r="B146" s="121"/>
      <c r="C146" s="122"/>
      <c r="D146" s="123" t="s">
        <v>234</v>
      </c>
      <c r="E146" s="123"/>
      <c r="F146" s="123"/>
      <c r="G146" s="123"/>
      <c r="H146" s="123"/>
      <c r="I146" s="124"/>
      <c r="J146" s="123" t="s">
        <v>235</v>
      </c>
      <c r="K146" s="123"/>
      <c r="L146" s="123"/>
      <c r="M146" s="123"/>
      <c r="N146" s="123"/>
      <c r="O146" s="123"/>
      <c r="P146" s="123"/>
      <c r="Q146" s="123"/>
      <c r="R146" s="123"/>
      <c r="S146" s="123"/>
      <c r="T146" s="123"/>
      <c r="U146" s="123"/>
      <c r="V146" s="123"/>
      <c r="W146" s="123"/>
      <c r="X146" s="123"/>
      <c r="Y146" s="123"/>
      <c r="Z146" s="123"/>
      <c r="AA146" s="123"/>
      <c r="AB146" s="123"/>
      <c r="AC146" s="123"/>
      <c r="AD146" s="123"/>
      <c r="AE146" s="123"/>
      <c r="AF146" s="123"/>
      <c r="AG146" s="125">
        <f>'SO 20-06-05 - Přejezd km ...'!J30</f>
        <v>0</v>
      </c>
      <c r="AH146" s="124"/>
      <c r="AI146" s="124"/>
      <c r="AJ146" s="124"/>
      <c r="AK146" s="124"/>
      <c r="AL146" s="124"/>
      <c r="AM146" s="124"/>
      <c r="AN146" s="125">
        <f>SUM(AG146,AT146)</f>
        <v>0</v>
      </c>
      <c r="AO146" s="124"/>
      <c r="AP146" s="124"/>
      <c r="AQ146" s="126" t="s">
        <v>80</v>
      </c>
      <c r="AR146" s="127"/>
      <c r="AS146" s="128">
        <v>0</v>
      </c>
      <c r="AT146" s="129">
        <f>ROUND(SUM(AV146:AW146),2)</f>
        <v>0</v>
      </c>
      <c r="AU146" s="130">
        <f>'SO 20-06-05 - Přejezd km ...'!P119</f>
        <v>0</v>
      </c>
      <c r="AV146" s="129">
        <f>'SO 20-06-05 - Přejezd km ...'!J33</f>
        <v>0</v>
      </c>
      <c r="AW146" s="129">
        <f>'SO 20-06-05 - Přejezd km ...'!J34</f>
        <v>0</v>
      </c>
      <c r="AX146" s="129">
        <f>'SO 20-06-05 - Přejezd km ...'!J35</f>
        <v>0</v>
      </c>
      <c r="AY146" s="129">
        <f>'SO 20-06-05 - Přejezd km ...'!J36</f>
        <v>0</v>
      </c>
      <c r="AZ146" s="129">
        <f>'SO 20-06-05 - Přejezd km ...'!F33</f>
        <v>0</v>
      </c>
      <c r="BA146" s="129">
        <f>'SO 20-06-05 - Přejezd km ...'!F34</f>
        <v>0</v>
      </c>
      <c r="BB146" s="129">
        <f>'SO 20-06-05 - Přejezd km ...'!F35</f>
        <v>0</v>
      </c>
      <c r="BC146" s="129">
        <f>'SO 20-06-05 - Přejezd km ...'!F36</f>
        <v>0</v>
      </c>
      <c r="BD146" s="131">
        <f>'SO 20-06-05 - Přejezd km ...'!F37</f>
        <v>0</v>
      </c>
      <c r="BE146" s="7"/>
      <c r="BT146" s="132" t="s">
        <v>81</v>
      </c>
      <c r="BV146" s="132" t="s">
        <v>75</v>
      </c>
      <c r="BW146" s="132" t="s">
        <v>236</v>
      </c>
      <c r="BX146" s="132" t="s">
        <v>5</v>
      </c>
      <c r="CL146" s="132" t="s">
        <v>1</v>
      </c>
      <c r="CM146" s="132" t="s">
        <v>83</v>
      </c>
    </row>
    <row r="147" s="7" customFormat="1" ht="24.75" customHeight="1">
      <c r="A147" s="120" t="s">
        <v>77</v>
      </c>
      <c r="B147" s="121"/>
      <c r="C147" s="122"/>
      <c r="D147" s="123" t="s">
        <v>237</v>
      </c>
      <c r="E147" s="123"/>
      <c r="F147" s="123"/>
      <c r="G147" s="123"/>
      <c r="H147" s="123"/>
      <c r="I147" s="124"/>
      <c r="J147" s="123" t="s">
        <v>238</v>
      </c>
      <c r="K147" s="123"/>
      <c r="L147" s="123"/>
      <c r="M147" s="123"/>
      <c r="N147" s="123"/>
      <c r="O147" s="123"/>
      <c r="P147" s="123"/>
      <c r="Q147" s="123"/>
      <c r="R147" s="123"/>
      <c r="S147" s="123"/>
      <c r="T147" s="123"/>
      <c r="U147" s="123"/>
      <c r="V147" s="123"/>
      <c r="W147" s="123"/>
      <c r="X147" s="123"/>
      <c r="Y147" s="123"/>
      <c r="Z147" s="123"/>
      <c r="AA147" s="123"/>
      <c r="AB147" s="123"/>
      <c r="AC147" s="123"/>
      <c r="AD147" s="123"/>
      <c r="AE147" s="123"/>
      <c r="AF147" s="123"/>
      <c r="AG147" s="125">
        <f>'SO 20-06-06 - Přejezd km ...'!J30</f>
        <v>0</v>
      </c>
      <c r="AH147" s="124"/>
      <c r="AI147" s="124"/>
      <c r="AJ147" s="124"/>
      <c r="AK147" s="124"/>
      <c r="AL147" s="124"/>
      <c r="AM147" s="124"/>
      <c r="AN147" s="125">
        <f>SUM(AG147,AT147)</f>
        <v>0</v>
      </c>
      <c r="AO147" s="124"/>
      <c r="AP147" s="124"/>
      <c r="AQ147" s="126" t="s">
        <v>80</v>
      </c>
      <c r="AR147" s="127"/>
      <c r="AS147" s="128">
        <v>0</v>
      </c>
      <c r="AT147" s="129">
        <f>ROUND(SUM(AV147:AW147),2)</f>
        <v>0</v>
      </c>
      <c r="AU147" s="130">
        <f>'SO 20-06-06 - Přejezd km ...'!P119</f>
        <v>0</v>
      </c>
      <c r="AV147" s="129">
        <f>'SO 20-06-06 - Přejezd km ...'!J33</f>
        <v>0</v>
      </c>
      <c r="AW147" s="129">
        <f>'SO 20-06-06 - Přejezd km ...'!J34</f>
        <v>0</v>
      </c>
      <c r="AX147" s="129">
        <f>'SO 20-06-06 - Přejezd km ...'!J35</f>
        <v>0</v>
      </c>
      <c r="AY147" s="129">
        <f>'SO 20-06-06 - Přejezd km ...'!J36</f>
        <v>0</v>
      </c>
      <c r="AZ147" s="129">
        <f>'SO 20-06-06 - Přejezd km ...'!F33</f>
        <v>0</v>
      </c>
      <c r="BA147" s="129">
        <f>'SO 20-06-06 - Přejezd km ...'!F34</f>
        <v>0</v>
      </c>
      <c r="BB147" s="129">
        <f>'SO 20-06-06 - Přejezd km ...'!F35</f>
        <v>0</v>
      </c>
      <c r="BC147" s="129">
        <f>'SO 20-06-06 - Přejezd km ...'!F36</f>
        <v>0</v>
      </c>
      <c r="BD147" s="131">
        <f>'SO 20-06-06 - Přejezd km ...'!F37</f>
        <v>0</v>
      </c>
      <c r="BE147" s="7"/>
      <c r="BT147" s="132" t="s">
        <v>81</v>
      </c>
      <c r="BV147" s="132" t="s">
        <v>75</v>
      </c>
      <c r="BW147" s="132" t="s">
        <v>239</v>
      </c>
      <c r="BX147" s="132" t="s">
        <v>5</v>
      </c>
      <c r="CL147" s="132" t="s">
        <v>1</v>
      </c>
      <c r="CM147" s="132" t="s">
        <v>83</v>
      </c>
    </row>
    <row r="148" s="7" customFormat="1" ht="24.75" customHeight="1">
      <c r="A148" s="120" t="s">
        <v>77</v>
      </c>
      <c r="B148" s="121"/>
      <c r="C148" s="122"/>
      <c r="D148" s="123" t="s">
        <v>240</v>
      </c>
      <c r="E148" s="123"/>
      <c r="F148" s="123"/>
      <c r="G148" s="123"/>
      <c r="H148" s="123"/>
      <c r="I148" s="124"/>
      <c r="J148" s="123" t="s">
        <v>241</v>
      </c>
      <c r="K148" s="123"/>
      <c r="L148" s="123"/>
      <c r="M148" s="123"/>
      <c r="N148" s="123"/>
      <c r="O148" s="123"/>
      <c r="P148" s="123"/>
      <c r="Q148" s="123"/>
      <c r="R148" s="123"/>
      <c r="S148" s="123"/>
      <c r="T148" s="123"/>
      <c r="U148" s="123"/>
      <c r="V148" s="123"/>
      <c r="W148" s="123"/>
      <c r="X148" s="123"/>
      <c r="Y148" s="123"/>
      <c r="Z148" s="123"/>
      <c r="AA148" s="123"/>
      <c r="AB148" s="123"/>
      <c r="AC148" s="123"/>
      <c r="AD148" s="123"/>
      <c r="AE148" s="123"/>
      <c r="AF148" s="123"/>
      <c r="AG148" s="125">
        <f>'SO 20-06-07 - Přejezd km ...'!J30</f>
        <v>0</v>
      </c>
      <c r="AH148" s="124"/>
      <c r="AI148" s="124"/>
      <c r="AJ148" s="124"/>
      <c r="AK148" s="124"/>
      <c r="AL148" s="124"/>
      <c r="AM148" s="124"/>
      <c r="AN148" s="125">
        <f>SUM(AG148,AT148)</f>
        <v>0</v>
      </c>
      <c r="AO148" s="124"/>
      <c r="AP148" s="124"/>
      <c r="AQ148" s="126" t="s">
        <v>80</v>
      </c>
      <c r="AR148" s="127"/>
      <c r="AS148" s="128">
        <v>0</v>
      </c>
      <c r="AT148" s="129">
        <f>ROUND(SUM(AV148:AW148),2)</f>
        <v>0</v>
      </c>
      <c r="AU148" s="130">
        <f>'SO 20-06-07 - Přejezd km ...'!P119</f>
        <v>0</v>
      </c>
      <c r="AV148" s="129">
        <f>'SO 20-06-07 - Přejezd km ...'!J33</f>
        <v>0</v>
      </c>
      <c r="AW148" s="129">
        <f>'SO 20-06-07 - Přejezd km ...'!J34</f>
        <v>0</v>
      </c>
      <c r="AX148" s="129">
        <f>'SO 20-06-07 - Přejezd km ...'!J35</f>
        <v>0</v>
      </c>
      <c r="AY148" s="129">
        <f>'SO 20-06-07 - Přejezd km ...'!J36</f>
        <v>0</v>
      </c>
      <c r="AZ148" s="129">
        <f>'SO 20-06-07 - Přejezd km ...'!F33</f>
        <v>0</v>
      </c>
      <c r="BA148" s="129">
        <f>'SO 20-06-07 - Přejezd km ...'!F34</f>
        <v>0</v>
      </c>
      <c r="BB148" s="129">
        <f>'SO 20-06-07 - Přejezd km ...'!F35</f>
        <v>0</v>
      </c>
      <c r="BC148" s="129">
        <f>'SO 20-06-07 - Přejezd km ...'!F36</f>
        <v>0</v>
      </c>
      <c r="BD148" s="131">
        <f>'SO 20-06-07 - Přejezd km ...'!F37</f>
        <v>0</v>
      </c>
      <c r="BE148" s="7"/>
      <c r="BT148" s="132" t="s">
        <v>81</v>
      </c>
      <c r="BV148" s="132" t="s">
        <v>75</v>
      </c>
      <c r="BW148" s="132" t="s">
        <v>242</v>
      </c>
      <c r="BX148" s="132" t="s">
        <v>5</v>
      </c>
      <c r="CL148" s="132" t="s">
        <v>1</v>
      </c>
      <c r="CM148" s="132" t="s">
        <v>83</v>
      </c>
    </row>
    <row r="149" s="7" customFormat="1" ht="24.75" customHeight="1">
      <c r="A149" s="120" t="s">
        <v>77</v>
      </c>
      <c r="B149" s="121"/>
      <c r="C149" s="122"/>
      <c r="D149" s="123" t="s">
        <v>243</v>
      </c>
      <c r="E149" s="123"/>
      <c r="F149" s="123"/>
      <c r="G149" s="123"/>
      <c r="H149" s="123"/>
      <c r="I149" s="124"/>
      <c r="J149" s="123" t="s">
        <v>244</v>
      </c>
      <c r="K149" s="123"/>
      <c r="L149" s="123"/>
      <c r="M149" s="123"/>
      <c r="N149" s="123"/>
      <c r="O149" s="123"/>
      <c r="P149" s="123"/>
      <c r="Q149" s="123"/>
      <c r="R149" s="123"/>
      <c r="S149" s="123"/>
      <c r="T149" s="123"/>
      <c r="U149" s="123"/>
      <c r="V149" s="123"/>
      <c r="W149" s="123"/>
      <c r="X149" s="123"/>
      <c r="Y149" s="123"/>
      <c r="Z149" s="123"/>
      <c r="AA149" s="123"/>
      <c r="AB149" s="123"/>
      <c r="AC149" s="123"/>
      <c r="AD149" s="123"/>
      <c r="AE149" s="123"/>
      <c r="AF149" s="123"/>
      <c r="AG149" s="125">
        <f>'SO 20-06-08 - Přejezd km ...'!J30</f>
        <v>0</v>
      </c>
      <c r="AH149" s="124"/>
      <c r="AI149" s="124"/>
      <c r="AJ149" s="124"/>
      <c r="AK149" s="124"/>
      <c r="AL149" s="124"/>
      <c r="AM149" s="124"/>
      <c r="AN149" s="125">
        <f>SUM(AG149,AT149)</f>
        <v>0</v>
      </c>
      <c r="AO149" s="124"/>
      <c r="AP149" s="124"/>
      <c r="AQ149" s="126" t="s">
        <v>80</v>
      </c>
      <c r="AR149" s="127"/>
      <c r="AS149" s="128">
        <v>0</v>
      </c>
      <c r="AT149" s="129">
        <f>ROUND(SUM(AV149:AW149),2)</f>
        <v>0</v>
      </c>
      <c r="AU149" s="130">
        <f>'SO 20-06-08 - Přejezd km ...'!P119</f>
        <v>0</v>
      </c>
      <c r="AV149" s="129">
        <f>'SO 20-06-08 - Přejezd km ...'!J33</f>
        <v>0</v>
      </c>
      <c r="AW149" s="129">
        <f>'SO 20-06-08 - Přejezd km ...'!J34</f>
        <v>0</v>
      </c>
      <c r="AX149" s="129">
        <f>'SO 20-06-08 - Přejezd km ...'!J35</f>
        <v>0</v>
      </c>
      <c r="AY149" s="129">
        <f>'SO 20-06-08 - Přejezd km ...'!J36</f>
        <v>0</v>
      </c>
      <c r="AZ149" s="129">
        <f>'SO 20-06-08 - Přejezd km ...'!F33</f>
        <v>0</v>
      </c>
      <c r="BA149" s="129">
        <f>'SO 20-06-08 - Přejezd km ...'!F34</f>
        <v>0</v>
      </c>
      <c r="BB149" s="129">
        <f>'SO 20-06-08 - Přejezd km ...'!F35</f>
        <v>0</v>
      </c>
      <c r="BC149" s="129">
        <f>'SO 20-06-08 - Přejezd km ...'!F36</f>
        <v>0</v>
      </c>
      <c r="BD149" s="131">
        <f>'SO 20-06-08 - Přejezd km ...'!F37</f>
        <v>0</v>
      </c>
      <c r="BE149" s="7"/>
      <c r="BT149" s="132" t="s">
        <v>81</v>
      </c>
      <c r="BV149" s="132" t="s">
        <v>75</v>
      </c>
      <c r="BW149" s="132" t="s">
        <v>245</v>
      </c>
      <c r="BX149" s="132" t="s">
        <v>5</v>
      </c>
      <c r="CL149" s="132" t="s">
        <v>1</v>
      </c>
      <c r="CM149" s="132" t="s">
        <v>83</v>
      </c>
    </row>
    <row r="150" s="7" customFormat="1" ht="24.75" customHeight="1">
      <c r="A150" s="120" t="s">
        <v>77</v>
      </c>
      <c r="B150" s="121"/>
      <c r="C150" s="122"/>
      <c r="D150" s="123" t="s">
        <v>246</v>
      </c>
      <c r="E150" s="123"/>
      <c r="F150" s="123"/>
      <c r="G150" s="123"/>
      <c r="H150" s="123"/>
      <c r="I150" s="124"/>
      <c r="J150" s="123" t="s">
        <v>247</v>
      </c>
      <c r="K150" s="123"/>
      <c r="L150" s="123"/>
      <c r="M150" s="123"/>
      <c r="N150" s="123"/>
      <c r="O150" s="123"/>
      <c r="P150" s="123"/>
      <c r="Q150" s="123"/>
      <c r="R150" s="123"/>
      <c r="S150" s="123"/>
      <c r="T150" s="123"/>
      <c r="U150" s="123"/>
      <c r="V150" s="123"/>
      <c r="W150" s="123"/>
      <c r="X150" s="123"/>
      <c r="Y150" s="123"/>
      <c r="Z150" s="123"/>
      <c r="AA150" s="123"/>
      <c r="AB150" s="123"/>
      <c r="AC150" s="123"/>
      <c r="AD150" s="123"/>
      <c r="AE150" s="123"/>
      <c r="AF150" s="123"/>
      <c r="AG150" s="125">
        <f>'SO 20-06-09 - Přejezd km ...'!J30</f>
        <v>0</v>
      </c>
      <c r="AH150" s="124"/>
      <c r="AI150" s="124"/>
      <c r="AJ150" s="124"/>
      <c r="AK150" s="124"/>
      <c r="AL150" s="124"/>
      <c r="AM150" s="124"/>
      <c r="AN150" s="125">
        <f>SUM(AG150,AT150)</f>
        <v>0</v>
      </c>
      <c r="AO150" s="124"/>
      <c r="AP150" s="124"/>
      <c r="AQ150" s="126" t="s">
        <v>80</v>
      </c>
      <c r="AR150" s="127"/>
      <c r="AS150" s="128">
        <v>0</v>
      </c>
      <c r="AT150" s="129">
        <f>ROUND(SUM(AV150:AW150),2)</f>
        <v>0</v>
      </c>
      <c r="AU150" s="130">
        <f>'SO 20-06-09 - Přejezd km ...'!P119</f>
        <v>0</v>
      </c>
      <c r="AV150" s="129">
        <f>'SO 20-06-09 - Přejezd km ...'!J33</f>
        <v>0</v>
      </c>
      <c r="AW150" s="129">
        <f>'SO 20-06-09 - Přejezd km ...'!J34</f>
        <v>0</v>
      </c>
      <c r="AX150" s="129">
        <f>'SO 20-06-09 - Přejezd km ...'!J35</f>
        <v>0</v>
      </c>
      <c r="AY150" s="129">
        <f>'SO 20-06-09 - Přejezd km ...'!J36</f>
        <v>0</v>
      </c>
      <c r="AZ150" s="129">
        <f>'SO 20-06-09 - Přejezd km ...'!F33</f>
        <v>0</v>
      </c>
      <c r="BA150" s="129">
        <f>'SO 20-06-09 - Přejezd km ...'!F34</f>
        <v>0</v>
      </c>
      <c r="BB150" s="129">
        <f>'SO 20-06-09 - Přejezd km ...'!F35</f>
        <v>0</v>
      </c>
      <c r="BC150" s="129">
        <f>'SO 20-06-09 - Přejezd km ...'!F36</f>
        <v>0</v>
      </c>
      <c r="BD150" s="131">
        <f>'SO 20-06-09 - Přejezd km ...'!F37</f>
        <v>0</v>
      </c>
      <c r="BE150" s="7"/>
      <c r="BT150" s="132" t="s">
        <v>81</v>
      </c>
      <c r="BV150" s="132" t="s">
        <v>75</v>
      </c>
      <c r="BW150" s="132" t="s">
        <v>248</v>
      </c>
      <c r="BX150" s="132" t="s">
        <v>5</v>
      </c>
      <c r="CL150" s="132" t="s">
        <v>1</v>
      </c>
      <c r="CM150" s="132" t="s">
        <v>83</v>
      </c>
    </row>
    <row r="151" s="7" customFormat="1" ht="24.75" customHeight="1">
      <c r="A151" s="120" t="s">
        <v>77</v>
      </c>
      <c r="B151" s="121"/>
      <c r="C151" s="122"/>
      <c r="D151" s="123" t="s">
        <v>249</v>
      </c>
      <c r="E151" s="123"/>
      <c r="F151" s="123"/>
      <c r="G151" s="123"/>
      <c r="H151" s="123"/>
      <c r="I151" s="124"/>
      <c r="J151" s="123" t="s">
        <v>250</v>
      </c>
      <c r="K151" s="123"/>
      <c r="L151" s="123"/>
      <c r="M151" s="123"/>
      <c r="N151" s="123"/>
      <c r="O151" s="123"/>
      <c r="P151" s="123"/>
      <c r="Q151" s="123"/>
      <c r="R151" s="123"/>
      <c r="S151" s="123"/>
      <c r="T151" s="123"/>
      <c r="U151" s="123"/>
      <c r="V151" s="123"/>
      <c r="W151" s="123"/>
      <c r="X151" s="123"/>
      <c r="Y151" s="123"/>
      <c r="Z151" s="123"/>
      <c r="AA151" s="123"/>
      <c r="AB151" s="123"/>
      <c r="AC151" s="123"/>
      <c r="AD151" s="123"/>
      <c r="AE151" s="123"/>
      <c r="AF151" s="123"/>
      <c r="AG151" s="125">
        <f>'SO 20-06-10 - Přejezd km ...'!J30</f>
        <v>0</v>
      </c>
      <c r="AH151" s="124"/>
      <c r="AI151" s="124"/>
      <c r="AJ151" s="124"/>
      <c r="AK151" s="124"/>
      <c r="AL151" s="124"/>
      <c r="AM151" s="124"/>
      <c r="AN151" s="125">
        <f>SUM(AG151,AT151)</f>
        <v>0</v>
      </c>
      <c r="AO151" s="124"/>
      <c r="AP151" s="124"/>
      <c r="AQ151" s="126" t="s">
        <v>80</v>
      </c>
      <c r="AR151" s="127"/>
      <c r="AS151" s="128">
        <v>0</v>
      </c>
      <c r="AT151" s="129">
        <f>ROUND(SUM(AV151:AW151),2)</f>
        <v>0</v>
      </c>
      <c r="AU151" s="130">
        <f>'SO 20-06-10 - Přejezd km ...'!P119</f>
        <v>0</v>
      </c>
      <c r="AV151" s="129">
        <f>'SO 20-06-10 - Přejezd km ...'!J33</f>
        <v>0</v>
      </c>
      <c r="AW151" s="129">
        <f>'SO 20-06-10 - Přejezd km ...'!J34</f>
        <v>0</v>
      </c>
      <c r="AX151" s="129">
        <f>'SO 20-06-10 - Přejezd km ...'!J35</f>
        <v>0</v>
      </c>
      <c r="AY151" s="129">
        <f>'SO 20-06-10 - Přejezd km ...'!J36</f>
        <v>0</v>
      </c>
      <c r="AZ151" s="129">
        <f>'SO 20-06-10 - Přejezd km ...'!F33</f>
        <v>0</v>
      </c>
      <c r="BA151" s="129">
        <f>'SO 20-06-10 - Přejezd km ...'!F34</f>
        <v>0</v>
      </c>
      <c r="BB151" s="129">
        <f>'SO 20-06-10 - Přejezd km ...'!F35</f>
        <v>0</v>
      </c>
      <c r="BC151" s="129">
        <f>'SO 20-06-10 - Přejezd km ...'!F36</f>
        <v>0</v>
      </c>
      <c r="BD151" s="131">
        <f>'SO 20-06-10 - Přejezd km ...'!F37</f>
        <v>0</v>
      </c>
      <c r="BE151" s="7"/>
      <c r="BT151" s="132" t="s">
        <v>81</v>
      </c>
      <c r="BV151" s="132" t="s">
        <v>75</v>
      </c>
      <c r="BW151" s="132" t="s">
        <v>251</v>
      </c>
      <c r="BX151" s="132" t="s">
        <v>5</v>
      </c>
      <c r="CL151" s="132" t="s">
        <v>1</v>
      </c>
      <c r="CM151" s="132" t="s">
        <v>83</v>
      </c>
    </row>
    <row r="152" s="7" customFormat="1" ht="24.75" customHeight="1">
      <c r="A152" s="120" t="s">
        <v>77</v>
      </c>
      <c r="B152" s="121"/>
      <c r="C152" s="122"/>
      <c r="D152" s="123" t="s">
        <v>252</v>
      </c>
      <c r="E152" s="123"/>
      <c r="F152" s="123"/>
      <c r="G152" s="123"/>
      <c r="H152" s="123"/>
      <c r="I152" s="124"/>
      <c r="J152" s="123" t="s">
        <v>253</v>
      </c>
      <c r="K152" s="123"/>
      <c r="L152" s="123"/>
      <c r="M152" s="123"/>
      <c r="N152" s="123"/>
      <c r="O152" s="123"/>
      <c r="P152" s="123"/>
      <c r="Q152" s="123"/>
      <c r="R152" s="123"/>
      <c r="S152" s="123"/>
      <c r="T152" s="123"/>
      <c r="U152" s="123"/>
      <c r="V152" s="123"/>
      <c r="W152" s="123"/>
      <c r="X152" s="123"/>
      <c r="Y152" s="123"/>
      <c r="Z152" s="123"/>
      <c r="AA152" s="123"/>
      <c r="AB152" s="123"/>
      <c r="AC152" s="123"/>
      <c r="AD152" s="123"/>
      <c r="AE152" s="123"/>
      <c r="AF152" s="123"/>
      <c r="AG152" s="125">
        <f>'SO 20-06-11 - Přejezd km ...'!J30</f>
        <v>0</v>
      </c>
      <c r="AH152" s="124"/>
      <c r="AI152" s="124"/>
      <c r="AJ152" s="124"/>
      <c r="AK152" s="124"/>
      <c r="AL152" s="124"/>
      <c r="AM152" s="124"/>
      <c r="AN152" s="125">
        <f>SUM(AG152,AT152)</f>
        <v>0</v>
      </c>
      <c r="AO152" s="124"/>
      <c r="AP152" s="124"/>
      <c r="AQ152" s="126" t="s">
        <v>80</v>
      </c>
      <c r="AR152" s="127"/>
      <c r="AS152" s="128">
        <v>0</v>
      </c>
      <c r="AT152" s="129">
        <f>ROUND(SUM(AV152:AW152),2)</f>
        <v>0</v>
      </c>
      <c r="AU152" s="130">
        <f>'SO 20-06-11 - Přejezd km ...'!P119</f>
        <v>0</v>
      </c>
      <c r="AV152" s="129">
        <f>'SO 20-06-11 - Přejezd km ...'!J33</f>
        <v>0</v>
      </c>
      <c r="AW152" s="129">
        <f>'SO 20-06-11 - Přejezd km ...'!J34</f>
        <v>0</v>
      </c>
      <c r="AX152" s="129">
        <f>'SO 20-06-11 - Přejezd km ...'!J35</f>
        <v>0</v>
      </c>
      <c r="AY152" s="129">
        <f>'SO 20-06-11 - Přejezd km ...'!J36</f>
        <v>0</v>
      </c>
      <c r="AZ152" s="129">
        <f>'SO 20-06-11 - Přejezd km ...'!F33</f>
        <v>0</v>
      </c>
      <c r="BA152" s="129">
        <f>'SO 20-06-11 - Přejezd km ...'!F34</f>
        <v>0</v>
      </c>
      <c r="BB152" s="129">
        <f>'SO 20-06-11 - Přejezd km ...'!F35</f>
        <v>0</v>
      </c>
      <c r="BC152" s="129">
        <f>'SO 20-06-11 - Přejezd km ...'!F36</f>
        <v>0</v>
      </c>
      <c r="BD152" s="131">
        <f>'SO 20-06-11 - Přejezd km ...'!F37</f>
        <v>0</v>
      </c>
      <c r="BE152" s="7"/>
      <c r="BT152" s="132" t="s">
        <v>81</v>
      </c>
      <c r="BV152" s="132" t="s">
        <v>75</v>
      </c>
      <c r="BW152" s="132" t="s">
        <v>254</v>
      </c>
      <c r="BX152" s="132" t="s">
        <v>5</v>
      </c>
      <c r="CL152" s="132" t="s">
        <v>1</v>
      </c>
      <c r="CM152" s="132" t="s">
        <v>83</v>
      </c>
    </row>
    <row r="153" s="7" customFormat="1" ht="24.75" customHeight="1">
      <c r="A153" s="120" t="s">
        <v>77</v>
      </c>
      <c r="B153" s="121"/>
      <c r="C153" s="122"/>
      <c r="D153" s="123" t="s">
        <v>255</v>
      </c>
      <c r="E153" s="123"/>
      <c r="F153" s="123"/>
      <c r="G153" s="123"/>
      <c r="H153" s="123"/>
      <c r="I153" s="124"/>
      <c r="J153" s="123" t="s">
        <v>256</v>
      </c>
      <c r="K153" s="123"/>
      <c r="L153" s="123"/>
      <c r="M153" s="123"/>
      <c r="N153" s="123"/>
      <c r="O153" s="123"/>
      <c r="P153" s="123"/>
      <c r="Q153" s="123"/>
      <c r="R153" s="123"/>
      <c r="S153" s="123"/>
      <c r="T153" s="123"/>
      <c r="U153" s="123"/>
      <c r="V153" s="123"/>
      <c r="W153" s="123"/>
      <c r="X153" s="123"/>
      <c r="Y153" s="123"/>
      <c r="Z153" s="123"/>
      <c r="AA153" s="123"/>
      <c r="AB153" s="123"/>
      <c r="AC153" s="123"/>
      <c r="AD153" s="123"/>
      <c r="AE153" s="123"/>
      <c r="AF153" s="123"/>
      <c r="AG153" s="125">
        <f>'SO 30-10-01 - Výstroj trati'!J30</f>
        <v>0</v>
      </c>
      <c r="AH153" s="124"/>
      <c r="AI153" s="124"/>
      <c r="AJ153" s="124"/>
      <c r="AK153" s="124"/>
      <c r="AL153" s="124"/>
      <c r="AM153" s="124"/>
      <c r="AN153" s="125">
        <f>SUM(AG153,AT153)</f>
        <v>0</v>
      </c>
      <c r="AO153" s="124"/>
      <c r="AP153" s="124"/>
      <c r="AQ153" s="126" t="s">
        <v>80</v>
      </c>
      <c r="AR153" s="127"/>
      <c r="AS153" s="128">
        <v>0</v>
      </c>
      <c r="AT153" s="129">
        <f>ROUND(SUM(AV153:AW153),2)</f>
        <v>0</v>
      </c>
      <c r="AU153" s="130">
        <f>'SO 30-10-01 - Výstroj trati'!P119</f>
        <v>0</v>
      </c>
      <c r="AV153" s="129">
        <f>'SO 30-10-01 - Výstroj trati'!J33</f>
        <v>0</v>
      </c>
      <c r="AW153" s="129">
        <f>'SO 30-10-01 - Výstroj trati'!J34</f>
        <v>0</v>
      </c>
      <c r="AX153" s="129">
        <f>'SO 30-10-01 - Výstroj trati'!J35</f>
        <v>0</v>
      </c>
      <c r="AY153" s="129">
        <f>'SO 30-10-01 - Výstroj trati'!J36</f>
        <v>0</v>
      </c>
      <c r="AZ153" s="129">
        <f>'SO 30-10-01 - Výstroj trati'!F33</f>
        <v>0</v>
      </c>
      <c r="BA153" s="129">
        <f>'SO 30-10-01 - Výstroj trati'!F34</f>
        <v>0</v>
      </c>
      <c r="BB153" s="129">
        <f>'SO 30-10-01 - Výstroj trati'!F35</f>
        <v>0</v>
      </c>
      <c r="BC153" s="129">
        <f>'SO 30-10-01 - Výstroj trati'!F36</f>
        <v>0</v>
      </c>
      <c r="BD153" s="131">
        <f>'SO 30-10-01 - Výstroj trati'!F37</f>
        <v>0</v>
      </c>
      <c r="BE153" s="7"/>
      <c r="BT153" s="132" t="s">
        <v>81</v>
      </c>
      <c r="BV153" s="132" t="s">
        <v>75</v>
      </c>
      <c r="BW153" s="132" t="s">
        <v>257</v>
      </c>
      <c r="BX153" s="132" t="s">
        <v>5</v>
      </c>
      <c r="CL153" s="132" t="s">
        <v>1</v>
      </c>
      <c r="CM153" s="132" t="s">
        <v>83</v>
      </c>
    </row>
    <row r="154" s="7" customFormat="1" ht="24.75" customHeight="1">
      <c r="A154" s="120" t="s">
        <v>77</v>
      </c>
      <c r="B154" s="121"/>
      <c r="C154" s="122"/>
      <c r="D154" s="123" t="s">
        <v>258</v>
      </c>
      <c r="E154" s="123"/>
      <c r="F154" s="123"/>
      <c r="G154" s="123"/>
      <c r="H154" s="123"/>
      <c r="I154" s="124"/>
      <c r="J154" s="123" t="s">
        <v>259</v>
      </c>
      <c r="K154" s="123"/>
      <c r="L154" s="123"/>
      <c r="M154" s="123"/>
      <c r="N154" s="123"/>
      <c r="O154" s="123"/>
      <c r="P154" s="123"/>
      <c r="Q154" s="123"/>
      <c r="R154" s="123"/>
      <c r="S154" s="123"/>
      <c r="T154" s="123"/>
      <c r="U154" s="123"/>
      <c r="V154" s="123"/>
      <c r="W154" s="123"/>
      <c r="X154" s="123"/>
      <c r="Y154" s="123"/>
      <c r="Z154" s="123"/>
      <c r="AA154" s="123"/>
      <c r="AB154" s="123"/>
      <c r="AC154" s="123"/>
      <c r="AD154" s="123"/>
      <c r="AE154" s="123"/>
      <c r="AF154" s="123"/>
      <c r="AG154" s="125">
        <f>'SO 40-01-01 - Oprava stan...'!J30</f>
        <v>0</v>
      </c>
      <c r="AH154" s="124"/>
      <c r="AI154" s="124"/>
      <c r="AJ154" s="124"/>
      <c r="AK154" s="124"/>
      <c r="AL154" s="124"/>
      <c r="AM154" s="124"/>
      <c r="AN154" s="125">
        <f>SUM(AG154,AT154)</f>
        <v>0</v>
      </c>
      <c r="AO154" s="124"/>
      <c r="AP154" s="124"/>
      <c r="AQ154" s="126" t="s">
        <v>80</v>
      </c>
      <c r="AR154" s="127"/>
      <c r="AS154" s="128">
        <v>0</v>
      </c>
      <c r="AT154" s="129">
        <f>ROUND(SUM(AV154:AW154),2)</f>
        <v>0</v>
      </c>
      <c r="AU154" s="130">
        <f>'SO 40-01-01 - Oprava stan...'!P130</f>
        <v>0</v>
      </c>
      <c r="AV154" s="129">
        <f>'SO 40-01-01 - Oprava stan...'!J33</f>
        <v>0</v>
      </c>
      <c r="AW154" s="129">
        <f>'SO 40-01-01 - Oprava stan...'!J34</f>
        <v>0</v>
      </c>
      <c r="AX154" s="129">
        <f>'SO 40-01-01 - Oprava stan...'!J35</f>
        <v>0</v>
      </c>
      <c r="AY154" s="129">
        <f>'SO 40-01-01 - Oprava stan...'!J36</f>
        <v>0</v>
      </c>
      <c r="AZ154" s="129">
        <f>'SO 40-01-01 - Oprava stan...'!F33</f>
        <v>0</v>
      </c>
      <c r="BA154" s="129">
        <f>'SO 40-01-01 - Oprava stan...'!F34</f>
        <v>0</v>
      </c>
      <c r="BB154" s="129">
        <f>'SO 40-01-01 - Oprava stan...'!F35</f>
        <v>0</v>
      </c>
      <c r="BC154" s="129">
        <f>'SO 40-01-01 - Oprava stan...'!F36</f>
        <v>0</v>
      </c>
      <c r="BD154" s="131">
        <f>'SO 40-01-01 - Oprava stan...'!F37</f>
        <v>0</v>
      </c>
      <c r="BE154" s="7"/>
      <c r="BT154" s="132" t="s">
        <v>81</v>
      </c>
      <c r="BV154" s="132" t="s">
        <v>75</v>
      </c>
      <c r="BW154" s="132" t="s">
        <v>260</v>
      </c>
      <c r="BX154" s="132" t="s">
        <v>5</v>
      </c>
      <c r="CL154" s="132" t="s">
        <v>1</v>
      </c>
      <c r="CM154" s="132" t="s">
        <v>83</v>
      </c>
    </row>
    <row r="155" s="7" customFormat="1" ht="24.75" customHeight="1">
      <c r="A155" s="120" t="s">
        <v>77</v>
      </c>
      <c r="B155" s="121"/>
      <c r="C155" s="122"/>
      <c r="D155" s="123" t="s">
        <v>261</v>
      </c>
      <c r="E155" s="123"/>
      <c r="F155" s="123"/>
      <c r="G155" s="123"/>
      <c r="H155" s="123"/>
      <c r="I155" s="124"/>
      <c r="J155" s="123" t="s">
        <v>262</v>
      </c>
      <c r="K155" s="123"/>
      <c r="L155" s="123"/>
      <c r="M155" s="123"/>
      <c r="N155" s="123"/>
      <c r="O155" s="123"/>
      <c r="P155" s="123"/>
      <c r="Q155" s="123"/>
      <c r="R155" s="123"/>
      <c r="S155" s="123"/>
      <c r="T155" s="123"/>
      <c r="U155" s="123"/>
      <c r="V155" s="123"/>
      <c r="W155" s="123"/>
      <c r="X155" s="123"/>
      <c r="Y155" s="123"/>
      <c r="Z155" s="123"/>
      <c r="AA155" s="123"/>
      <c r="AB155" s="123"/>
      <c r="AC155" s="123"/>
      <c r="AD155" s="123"/>
      <c r="AE155" s="123"/>
      <c r="AF155" s="123"/>
      <c r="AG155" s="125">
        <f>'SO 98-98 - Všeobecný objekt'!J30</f>
        <v>0</v>
      </c>
      <c r="AH155" s="124"/>
      <c r="AI155" s="124"/>
      <c r="AJ155" s="124"/>
      <c r="AK155" s="124"/>
      <c r="AL155" s="124"/>
      <c r="AM155" s="124"/>
      <c r="AN155" s="125">
        <f>SUM(AG155,AT155)</f>
        <v>0</v>
      </c>
      <c r="AO155" s="124"/>
      <c r="AP155" s="124"/>
      <c r="AQ155" s="126" t="s">
        <v>80</v>
      </c>
      <c r="AR155" s="127"/>
      <c r="AS155" s="133">
        <v>0</v>
      </c>
      <c r="AT155" s="134">
        <f>ROUND(SUM(AV155:AW155),2)</f>
        <v>0</v>
      </c>
      <c r="AU155" s="135">
        <f>'SO 98-98 - Všeobecný objekt'!P117</f>
        <v>0</v>
      </c>
      <c r="AV155" s="134">
        <f>'SO 98-98 - Všeobecný objekt'!J33</f>
        <v>0</v>
      </c>
      <c r="AW155" s="134">
        <f>'SO 98-98 - Všeobecný objekt'!J34</f>
        <v>0</v>
      </c>
      <c r="AX155" s="134">
        <f>'SO 98-98 - Všeobecný objekt'!J35</f>
        <v>0</v>
      </c>
      <c r="AY155" s="134">
        <f>'SO 98-98 - Všeobecný objekt'!J36</f>
        <v>0</v>
      </c>
      <c r="AZ155" s="134">
        <f>'SO 98-98 - Všeobecný objekt'!F33</f>
        <v>0</v>
      </c>
      <c r="BA155" s="134">
        <f>'SO 98-98 - Všeobecný objekt'!F34</f>
        <v>0</v>
      </c>
      <c r="BB155" s="134">
        <f>'SO 98-98 - Všeobecný objekt'!F35</f>
        <v>0</v>
      </c>
      <c r="BC155" s="134">
        <f>'SO 98-98 - Všeobecný objekt'!F36</f>
        <v>0</v>
      </c>
      <c r="BD155" s="136">
        <f>'SO 98-98 - Všeobecný objekt'!F37</f>
        <v>0</v>
      </c>
      <c r="BE155" s="7"/>
      <c r="BT155" s="132" t="s">
        <v>81</v>
      </c>
      <c r="BV155" s="132" t="s">
        <v>75</v>
      </c>
      <c r="BW155" s="132" t="s">
        <v>263</v>
      </c>
      <c r="BX155" s="132" t="s">
        <v>5</v>
      </c>
      <c r="CL155" s="132" t="s">
        <v>1</v>
      </c>
      <c r="CM155" s="132" t="s">
        <v>83</v>
      </c>
    </row>
    <row r="156" s="2" customFormat="1" ht="30" customHeight="1">
      <c r="A156" s="39"/>
      <c r="B156" s="40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F156" s="41"/>
      <c r="AG156" s="41"/>
      <c r="AH156" s="41"/>
      <c r="AI156" s="41"/>
      <c r="AJ156" s="41"/>
      <c r="AK156" s="41"/>
      <c r="AL156" s="41"/>
      <c r="AM156" s="41"/>
      <c r="AN156" s="41"/>
      <c r="AO156" s="41"/>
      <c r="AP156" s="41"/>
      <c r="AQ156" s="41"/>
      <c r="AR156" s="45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</row>
    <row r="157" s="2" customFormat="1" ht="6.96" customHeight="1">
      <c r="A157" s="39"/>
      <c r="B157" s="67"/>
      <c r="C157" s="68"/>
      <c r="D157" s="68"/>
      <c r="E157" s="68"/>
      <c r="F157" s="68"/>
      <c r="G157" s="68"/>
      <c r="H157" s="68"/>
      <c r="I157" s="68"/>
      <c r="J157" s="68"/>
      <c r="K157" s="68"/>
      <c r="L157" s="68"/>
      <c r="M157" s="68"/>
      <c r="N157" s="68"/>
      <c r="O157" s="68"/>
      <c r="P157" s="68"/>
      <c r="Q157" s="68"/>
      <c r="R157" s="68"/>
      <c r="S157" s="68"/>
      <c r="T157" s="68"/>
      <c r="U157" s="68"/>
      <c r="V157" s="68"/>
      <c r="W157" s="68"/>
      <c r="X157" s="68"/>
      <c r="Y157" s="68"/>
      <c r="Z157" s="68"/>
      <c r="AA157" s="68"/>
      <c r="AB157" s="68"/>
      <c r="AC157" s="68"/>
      <c r="AD157" s="68"/>
      <c r="AE157" s="68"/>
      <c r="AF157" s="68"/>
      <c r="AG157" s="68"/>
      <c r="AH157" s="68"/>
      <c r="AI157" s="68"/>
      <c r="AJ157" s="68"/>
      <c r="AK157" s="68"/>
      <c r="AL157" s="68"/>
      <c r="AM157" s="68"/>
      <c r="AN157" s="68"/>
      <c r="AO157" s="68"/>
      <c r="AP157" s="68"/>
      <c r="AQ157" s="68"/>
      <c r="AR157" s="45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</row>
  </sheetData>
  <sheetProtection sheet="1" formatColumns="0" formatRows="0" objects="1" scenarios="1" spinCount="100000" saltValue="eEg1M5wx41QDsmZ9EzjJ4k5M0VZ25TrHHLDK5v5YcamjQ93+eA0UM0MNLpLvgdH/9iIWDddcXZKCK1rdDwMbkA==" hashValue="qn4x8c6XTdyTmUIQPce+AmbCQu3BVP18iHTMp73zNSmc8NdUEbsvHyq9/tzetUvuwh5PnXX5FSbFd/wVFgxaoA==" algorithmName="SHA-512" password="CC35"/>
  <mergeCells count="282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G109:AM109"/>
    <mergeCell ref="AN109:AP109"/>
    <mergeCell ref="AN110:AP110"/>
    <mergeCell ref="AG110:AM110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G94:AM94"/>
    <mergeCell ref="AN94:AP94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G118:AM118"/>
    <mergeCell ref="AN118:AP118"/>
    <mergeCell ref="AG119:AM119"/>
    <mergeCell ref="AN119:AP119"/>
    <mergeCell ref="AG120:AM120"/>
    <mergeCell ref="AN120:AP120"/>
    <mergeCell ref="I92:AF92"/>
    <mergeCell ref="J101:AF101"/>
    <mergeCell ref="J112:AF112"/>
    <mergeCell ref="J113:AF113"/>
    <mergeCell ref="J115:AF115"/>
    <mergeCell ref="J114:AF114"/>
    <mergeCell ref="J116:AF116"/>
    <mergeCell ref="J95:AF95"/>
    <mergeCell ref="J117:AF117"/>
    <mergeCell ref="J96:AF96"/>
    <mergeCell ref="J97:AF97"/>
    <mergeCell ref="J110:AF110"/>
    <mergeCell ref="J102:AF102"/>
    <mergeCell ref="J109:AF109"/>
    <mergeCell ref="J98:AF98"/>
    <mergeCell ref="J108:AF108"/>
    <mergeCell ref="J99:AF99"/>
    <mergeCell ref="J107:AF107"/>
    <mergeCell ref="J106:AF106"/>
    <mergeCell ref="J118:AF118"/>
    <mergeCell ref="J105:AF105"/>
    <mergeCell ref="J100:AF100"/>
    <mergeCell ref="J104:AF104"/>
    <mergeCell ref="J103:AF103"/>
    <mergeCell ref="J111:AF111"/>
    <mergeCell ref="L85:AO85"/>
    <mergeCell ref="J119:AF119"/>
    <mergeCell ref="J120:AF120"/>
    <mergeCell ref="J121:AF121"/>
    <mergeCell ref="J122:AF122"/>
    <mergeCell ref="J123:AF123"/>
    <mergeCell ref="J124:AF124"/>
    <mergeCell ref="J125:AF125"/>
    <mergeCell ref="J126:AF126"/>
    <mergeCell ref="J127:AF127"/>
    <mergeCell ref="J128:AF128"/>
    <mergeCell ref="J129:AF129"/>
    <mergeCell ref="J130:AF130"/>
    <mergeCell ref="J131:AF131"/>
    <mergeCell ref="J132:AF132"/>
    <mergeCell ref="J133:AF133"/>
    <mergeCell ref="J134:AF134"/>
    <mergeCell ref="J135:AF135"/>
    <mergeCell ref="AM87:AN87"/>
    <mergeCell ref="C92:G92"/>
    <mergeCell ref="D95:H95"/>
    <mergeCell ref="D96:H96"/>
    <mergeCell ref="D97:H97"/>
    <mergeCell ref="D98:H98"/>
    <mergeCell ref="D99:H99"/>
    <mergeCell ref="D100:H100"/>
    <mergeCell ref="D101:H101"/>
    <mergeCell ref="D102:H102"/>
    <mergeCell ref="D103:H103"/>
    <mergeCell ref="D104:H104"/>
    <mergeCell ref="D105:H105"/>
    <mergeCell ref="D106:H106"/>
    <mergeCell ref="D107:H107"/>
    <mergeCell ref="D108:H108"/>
    <mergeCell ref="D109:H109"/>
    <mergeCell ref="D110:H110"/>
    <mergeCell ref="D111:H111"/>
    <mergeCell ref="D112:H112"/>
    <mergeCell ref="D113:H113"/>
    <mergeCell ref="AG121:AM121"/>
    <mergeCell ref="AN121:AP121"/>
    <mergeCell ref="AG122:AM122"/>
    <mergeCell ref="AN122:AP122"/>
    <mergeCell ref="AN123:AP123"/>
    <mergeCell ref="AG123:AM123"/>
    <mergeCell ref="AN124:AP124"/>
    <mergeCell ref="AG124:AM124"/>
    <mergeCell ref="AN125:AP125"/>
    <mergeCell ref="AG125:AM125"/>
    <mergeCell ref="AG126:AM126"/>
    <mergeCell ref="AN126:AP126"/>
    <mergeCell ref="AG127:AM127"/>
    <mergeCell ref="AN127:AP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G132:AM132"/>
    <mergeCell ref="AN132:AP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J136:AF136"/>
    <mergeCell ref="J137:AF137"/>
    <mergeCell ref="J138:AF138"/>
    <mergeCell ref="J139:AF139"/>
    <mergeCell ref="J140:AF140"/>
    <mergeCell ref="J141:AF141"/>
    <mergeCell ref="J142:AF142"/>
    <mergeCell ref="J143:AF143"/>
    <mergeCell ref="J144:AF144"/>
    <mergeCell ref="J145:AF145"/>
    <mergeCell ref="J146:AF146"/>
    <mergeCell ref="J147:AF147"/>
    <mergeCell ref="J148:AF148"/>
    <mergeCell ref="J149:AF149"/>
    <mergeCell ref="J150:AF150"/>
    <mergeCell ref="J151:AF151"/>
    <mergeCell ref="AG137:AM137"/>
    <mergeCell ref="AN137:AP137"/>
    <mergeCell ref="AG138:AM138"/>
    <mergeCell ref="AN138:AP138"/>
    <mergeCell ref="AN139:AP139"/>
    <mergeCell ref="AG139:AM139"/>
    <mergeCell ref="AN140:AP140"/>
    <mergeCell ref="AG140:AM140"/>
    <mergeCell ref="AN141:AP141"/>
    <mergeCell ref="AG141:AM141"/>
    <mergeCell ref="AG142:AM142"/>
    <mergeCell ref="AN142:AP142"/>
    <mergeCell ref="AN143:AP143"/>
    <mergeCell ref="AG143:AM143"/>
    <mergeCell ref="AN144:AP144"/>
    <mergeCell ref="AG144:AM144"/>
    <mergeCell ref="AN145:AP145"/>
    <mergeCell ref="AG145:AM145"/>
    <mergeCell ref="AN146:AP146"/>
    <mergeCell ref="AG146:AM146"/>
    <mergeCell ref="AN147:AP147"/>
    <mergeCell ref="AG147:AM147"/>
    <mergeCell ref="AG148:AM148"/>
    <mergeCell ref="AN148:AP148"/>
    <mergeCell ref="AN149:AP149"/>
    <mergeCell ref="AG149:AM149"/>
    <mergeCell ref="AN150:AP150"/>
    <mergeCell ref="AG150:AM150"/>
    <mergeCell ref="AN151:AP151"/>
    <mergeCell ref="AG151:AM151"/>
    <mergeCell ref="AN152:AP152"/>
    <mergeCell ref="AG152:AM152"/>
    <mergeCell ref="J152:AF152"/>
    <mergeCell ref="AN153:AP153"/>
    <mergeCell ref="AG153:AM153"/>
    <mergeCell ref="J153:AF153"/>
    <mergeCell ref="AN154:AP154"/>
    <mergeCell ref="AG154:AM154"/>
    <mergeCell ref="J154:AF154"/>
    <mergeCell ref="AN155:AP155"/>
    <mergeCell ref="AG155:AM155"/>
    <mergeCell ref="J155:AF155"/>
    <mergeCell ref="D114:H114"/>
    <mergeCell ref="D115:H115"/>
    <mergeCell ref="D116:H116"/>
    <mergeCell ref="D117:H117"/>
    <mergeCell ref="D118:H118"/>
    <mergeCell ref="D119:H119"/>
    <mergeCell ref="D120:H120"/>
    <mergeCell ref="D121:H121"/>
    <mergeCell ref="D122:H122"/>
    <mergeCell ref="D123:H123"/>
    <mergeCell ref="D124:H124"/>
    <mergeCell ref="D125:H125"/>
    <mergeCell ref="D126:H126"/>
    <mergeCell ref="D127:H127"/>
    <mergeCell ref="D128:H128"/>
    <mergeCell ref="D129:H129"/>
    <mergeCell ref="D130:H130"/>
    <mergeCell ref="D131:H131"/>
    <mergeCell ref="D132:H132"/>
    <mergeCell ref="D133:H133"/>
    <mergeCell ref="D134:H134"/>
    <mergeCell ref="D135:H135"/>
    <mergeCell ref="D136:H136"/>
    <mergeCell ref="D137:H137"/>
    <mergeCell ref="D138:H138"/>
    <mergeCell ref="D139:H139"/>
    <mergeCell ref="D140:H140"/>
    <mergeCell ref="D141:H141"/>
    <mergeCell ref="D142:H142"/>
    <mergeCell ref="D143:H143"/>
    <mergeCell ref="D144:H144"/>
    <mergeCell ref="D145:H145"/>
    <mergeCell ref="D146:H146"/>
    <mergeCell ref="D147:H147"/>
    <mergeCell ref="D148:H148"/>
    <mergeCell ref="D149:H149"/>
    <mergeCell ref="D150:H150"/>
    <mergeCell ref="D151:H151"/>
    <mergeCell ref="D152:H152"/>
    <mergeCell ref="D153:H153"/>
    <mergeCell ref="D154:H154"/>
    <mergeCell ref="D155:H155"/>
  </mergeCells>
  <hyperlinks>
    <hyperlink ref="A95" location="'PS 10-07-01 - Rumburk - Š...'!C2" display="/"/>
    <hyperlink ref="A96" location="'PS 20-07-02 - Šluknov - V...'!C2" display="/"/>
    <hyperlink ref="A97" location="'PS 10-08-01 - Rumburk - Š...'!C2" display="/"/>
    <hyperlink ref="A98" location="'PS 20-08-02 - Šluknov - V...'!C2" display="/"/>
    <hyperlink ref="A99" location="'SO 10-01-01 - Železniční ...'!C2" display="/"/>
    <hyperlink ref="A100" location="'SO 10-02-01 - Železniční ...'!C2" display="/"/>
    <hyperlink ref="A101" location="'SO 10-02-01 URS - Železni...'!C2" display="/"/>
    <hyperlink ref="A102" location="'SO 10-02-02 - Demolice op...'!C2" display="/"/>
    <hyperlink ref="A103" location="'SO 10-05-01 - Most km 0,653'!C2" display="/"/>
    <hyperlink ref="A104" location="'SO 10-05-02 - Most km 1,271'!C2" display="/"/>
    <hyperlink ref="A105" location="'SO 10-05-03 - Propustek k...'!C2" display="/"/>
    <hyperlink ref="A106" location="'SO 10-05-04 - Propustek k...'!C2" display="/"/>
    <hyperlink ref="A107" location="'SO 10-05-05 - Propustek k...'!C2" display="/"/>
    <hyperlink ref="A108" location="'SO 10-05-06 - Propustek k...'!C2" display="/"/>
    <hyperlink ref="A109" location="'SO 10-05-07 - Most km 5,625'!C2" display="/"/>
    <hyperlink ref="A110" location="'SO 10-05-08 - Most km 8,303'!C2" display="/"/>
    <hyperlink ref="A111" location="'SO 10-05-09 - Propustek k...'!C2" display="/"/>
    <hyperlink ref="A112" location="'SO 10-06-01 - Přejezd km ...'!C2" display="/"/>
    <hyperlink ref="A113" location="'SO 10-06-01 URS - Přejezd...'!C2" display="/"/>
    <hyperlink ref="A114" location="'SO 10-06-02 - Přejezd km ...'!C2" display="/"/>
    <hyperlink ref="A115" location="'SO 10-06-03 - Přejezd km ...'!C2" display="/"/>
    <hyperlink ref="A116" location="'SO 10-06-04 - Přejezd km ...'!C2" display="/"/>
    <hyperlink ref="A117" location="'SO 10-06-05 - Přejezd km ...'!C2" display="/"/>
    <hyperlink ref="A118" location="'SO 10-06-06 - Přejezd km ...'!C2" display="/"/>
    <hyperlink ref="A119" location="'SO 10-06-07 - Přejezd km ...'!C2" display="/"/>
    <hyperlink ref="A120" location="'SO 10-06-08 - Přejezd km ...'!C2" display="/"/>
    <hyperlink ref="A121" location="'SO 10-06-09 - Přejezd km ...'!C2" display="/"/>
    <hyperlink ref="A122" location="'SO 20-01-01 - Železniční ...'!C2" display="/"/>
    <hyperlink ref="A123" location="'SO 20-02-01 - Železniční ...'!C2" display="/"/>
    <hyperlink ref="A124" location="'SO 20-02-01 URS - Železni...'!C2" display="/"/>
    <hyperlink ref="A125" location="'SO 20-03-01 - Nástupiště ...'!C2" display="/"/>
    <hyperlink ref="A126" location="'SO 20-03-01 URS - Nástupi...'!C2" display="/"/>
    <hyperlink ref="A127" location="'SO 20-04-01 - Úprava osvě...'!C2" display="/"/>
    <hyperlink ref="A128" location="'SO 20-05-01 - Most km 9,869'!C2" display="/"/>
    <hyperlink ref="A129" location="'SO 20-05-02 - Propustek k...'!C2" display="/"/>
    <hyperlink ref="A130" location="'SO 20-05-03 - Propustek k...'!C2" display="/"/>
    <hyperlink ref="A131" location="'SO 20-05-04 - Propustek k...'!C2" display="/"/>
    <hyperlink ref="A132" location="'SO 20-05-05 - Propustek k...'!C2" display="/"/>
    <hyperlink ref="A133" location="'SO 20-05-06 - Propustek k...'!C2" display="/"/>
    <hyperlink ref="A134" location="'SO 20-05-07 - Most km 12,357'!C2" display="/"/>
    <hyperlink ref="A135" location="'SO 20-05-08 - Propustek k...'!C2" display="/"/>
    <hyperlink ref="A136" location="'SO 20-05-09 - Propustek k...'!C2" display="/"/>
    <hyperlink ref="A137" location="'SO 20-05-10 - Most km 14,306'!C2" display="/"/>
    <hyperlink ref="A138" location="'SO 20-05-11 - Propustek k...'!C2" display="/"/>
    <hyperlink ref="A139" location="'SO 20-05-12 - Propustek k...'!C2" display="/"/>
    <hyperlink ref="A140" location="'SO 20-05-13 - Propustek k...'!C2" display="/"/>
    <hyperlink ref="A141" location="'SO 20-05-14 - Propustek k...'!C2" display="/"/>
    <hyperlink ref="A142" location="'SO 20-06-01 - Přejezd km ...'!C2" display="/"/>
    <hyperlink ref="A143" location="'SO 20-06-02 - Přejezd km ...'!C2" display="/"/>
    <hyperlink ref="A144" location="'SO 20-06-03 - Přejezd km ...'!C2" display="/"/>
    <hyperlink ref="A145" location="'SO 20-06-04 - Přejezd km ...'!C2" display="/"/>
    <hyperlink ref="A146" location="'SO 20-06-05 - Přejezd km ...'!C2" display="/"/>
    <hyperlink ref="A147" location="'SO 20-06-06 - Přejezd km ...'!C2" display="/"/>
    <hyperlink ref="A148" location="'SO 20-06-07 - Přejezd km ...'!C2" display="/"/>
    <hyperlink ref="A149" location="'SO 20-06-08 - Přejezd km ...'!C2" display="/"/>
    <hyperlink ref="A150" location="'SO 20-06-09 - Přejezd km ...'!C2" display="/"/>
    <hyperlink ref="A151" location="'SO 20-06-10 - Přejezd km ...'!C2" display="/"/>
    <hyperlink ref="A152" location="'SO 20-06-11 - Přejezd km ...'!C2" display="/"/>
    <hyperlink ref="A153" location="'SO 30-10-01 - Výstroj trati'!C2" display="/"/>
    <hyperlink ref="A154" location="'SO 40-01-01 - Oprava stan...'!C2" display="/"/>
    <hyperlink ref="A155" location="'SO 98-98 - Všeobecný objekt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ROUND((SUM(BE117:BE571)),  2)</f>
        <v>0</v>
      </c>
      <c r="G33" s="39"/>
      <c r="H33" s="39"/>
      <c r="I33" s="156">
        <v>0.20999999999999999</v>
      </c>
      <c r="J33" s="155">
        <f>ROUND(((SUM(BE117:BE571))*I33),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ROUND((SUM(BF117:BF571)),  2)</f>
        <v>0</v>
      </c>
      <c r="G34" s="39"/>
      <c r="H34" s="39"/>
      <c r="I34" s="156">
        <v>0.14999999999999999</v>
      </c>
      <c r="J34" s="155">
        <f>ROUND(((SUM(BF117:BF571))*I34),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ROUND((SUM(BG117:BG571)),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ROUND((SUM(BH117:BH571)),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ROUND((SUM(BI117:BI571)),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PS 10-07-01 - Rumburk - Šluknov, kabelizace SSZT, ČD-T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272</v>
      </c>
      <c r="E97" s="183"/>
      <c r="F97" s="183"/>
      <c r="G97" s="183"/>
      <c r="H97" s="183"/>
      <c r="I97" s="183"/>
      <c r="J97" s="184">
        <f>J134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/>
    <row r="101" hidden="1"/>
    <row r="102" hidden="1"/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273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75" t="str">
        <f>E7</f>
        <v>Oprava úseku Rumburk - Velký Šenov_OPRAVA č. 3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265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PS 10-07-01 - Rumburk - Šluknov, kabelizace SSZT, ČD-T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4. 9. 2020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0" customFormat="1" ht="29.28" customHeight="1">
      <c r="A116" s="186"/>
      <c r="B116" s="187"/>
      <c r="C116" s="188" t="s">
        <v>274</v>
      </c>
      <c r="D116" s="189" t="s">
        <v>58</v>
      </c>
      <c r="E116" s="189" t="s">
        <v>54</v>
      </c>
      <c r="F116" s="189" t="s">
        <v>55</v>
      </c>
      <c r="G116" s="189" t="s">
        <v>275</v>
      </c>
      <c r="H116" s="189" t="s">
        <v>276</v>
      </c>
      <c r="I116" s="189" t="s">
        <v>277</v>
      </c>
      <c r="J116" s="190" t="s">
        <v>269</v>
      </c>
      <c r="K116" s="191" t="s">
        <v>278</v>
      </c>
      <c r="L116" s="192"/>
      <c r="M116" s="101" t="s">
        <v>1</v>
      </c>
      <c r="N116" s="102" t="s">
        <v>37</v>
      </c>
      <c r="O116" s="102" t="s">
        <v>279</v>
      </c>
      <c r="P116" s="102" t="s">
        <v>280</v>
      </c>
      <c r="Q116" s="102" t="s">
        <v>281</v>
      </c>
      <c r="R116" s="102" t="s">
        <v>282</v>
      </c>
      <c r="S116" s="102" t="s">
        <v>283</v>
      </c>
      <c r="T116" s="103" t="s">
        <v>284</v>
      </c>
      <c r="U116" s="186"/>
      <c r="V116" s="186"/>
      <c r="W116" s="186"/>
      <c r="X116" s="186"/>
      <c r="Y116" s="186"/>
      <c r="Z116" s="186"/>
      <c r="AA116" s="186"/>
      <c r="AB116" s="186"/>
      <c r="AC116" s="186"/>
      <c r="AD116" s="186"/>
      <c r="AE116" s="186"/>
    </row>
    <row r="117" s="2" customFormat="1" ht="22.8" customHeight="1">
      <c r="A117" s="39"/>
      <c r="B117" s="40"/>
      <c r="C117" s="108" t="s">
        <v>285</v>
      </c>
      <c r="D117" s="41"/>
      <c r="E117" s="41"/>
      <c r="F117" s="41"/>
      <c r="G117" s="41"/>
      <c r="H117" s="41"/>
      <c r="I117" s="41"/>
      <c r="J117" s="193">
        <f>BK117</f>
        <v>0</v>
      </c>
      <c r="K117" s="41"/>
      <c r="L117" s="45"/>
      <c r="M117" s="104"/>
      <c r="N117" s="194"/>
      <c r="O117" s="105"/>
      <c r="P117" s="195">
        <f>P118+SUM(P119:P134)</f>
        <v>0</v>
      </c>
      <c r="Q117" s="105"/>
      <c r="R117" s="195">
        <f>R118+SUM(R119:R134)</f>
        <v>0</v>
      </c>
      <c r="S117" s="105"/>
      <c r="T117" s="196">
        <f>T118+SUM(T119:T134)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271</v>
      </c>
      <c r="BK117" s="197">
        <f>BK118+SUM(BK119:BK134)</f>
        <v>0</v>
      </c>
    </row>
    <row r="118" s="2" customFormat="1" ht="24.15" customHeight="1">
      <c r="A118" s="39"/>
      <c r="B118" s="40"/>
      <c r="C118" s="198" t="s">
        <v>81</v>
      </c>
      <c r="D118" s="198" t="s">
        <v>286</v>
      </c>
      <c r="E118" s="199" t="s">
        <v>287</v>
      </c>
      <c r="F118" s="200" t="s">
        <v>288</v>
      </c>
      <c r="G118" s="201" t="s">
        <v>289</v>
      </c>
      <c r="H118" s="202">
        <v>3</v>
      </c>
      <c r="I118" s="203"/>
      <c r="J118" s="204">
        <f>ROUND(I118*H118,2)</f>
        <v>0</v>
      </c>
      <c r="K118" s="205"/>
      <c r="L118" s="45"/>
      <c r="M118" s="206" t="s">
        <v>1</v>
      </c>
      <c r="N118" s="207" t="s">
        <v>38</v>
      </c>
      <c r="O118" s="92"/>
      <c r="P118" s="208">
        <f>O118*H118</f>
        <v>0</v>
      </c>
      <c r="Q118" s="208">
        <v>0</v>
      </c>
      <c r="R118" s="208">
        <f>Q118*H118</f>
        <v>0</v>
      </c>
      <c r="S118" s="208">
        <v>0</v>
      </c>
      <c r="T118" s="209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10" t="s">
        <v>290</v>
      </c>
      <c r="AT118" s="210" t="s">
        <v>286</v>
      </c>
      <c r="AU118" s="210" t="s">
        <v>73</v>
      </c>
      <c r="AY118" s="18" t="s">
        <v>291</v>
      </c>
      <c r="BE118" s="211">
        <f>IF(N118="základní",J118,0)</f>
        <v>0</v>
      </c>
      <c r="BF118" s="211">
        <f>IF(N118="snížená",J118,0)</f>
        <v>0</v>
      </c>
      <c r="BG118" s="211">
        <f>IF(N118="zákl. přenesená",J118,0)</f>
        <v>0</v>
      </c>
      <c r="BH118" s="211">
        <f>IF(N118="sníž. přenesená",J118,0)</f>
        <v>0</v>
      </c>
      <c r="BI118" s="211">
        <f>IF(N118="nulová",J118,0)</f>
        <v>0</v>
      </c>
      <c r="BJ118" s="18" t="s">
        <v>81</v>
      </c>
      <c r="BK118" s="211">
        <f>ROUND(I118*H118,2)</f>
        <v>0</v>
      </c>
      <c r="BL118" s="18" t="s">
        <v>290</v>
      </c>
      <c r="BM118" s="210" t="s">
        <v>292</v>
      </c>
    </row>
    <row r="119" s="11" customFormat="1">
      <c r="A119" s="11"/>
      <c r="B119" s="212"/>
      <c r="C119" s="213"/>
      <c r="D119" s="214" t="s">
        <v>293</v>
      </c>
      <c r="E119" s="215" t="s">
        <v>1</v>
      </c>
      <c r="F119" s="216" t="s">
        <v>294</v>
      </c>
      <c r="G119" s="213"/>
      <c r="H119" s="215" t="s">
        <v>1</v>
      </c>
      <c r="I119" s="217"/>
      <c r="J119" s="213"/>
      <c r="K119" s="213"/>
      <c r="L119" s="218"/>
      <c r="M119" s="219"/>
      <c r="N119" s="220"/>
      <c r="O119" s="220"/>
      <c r="P119" s="220"/>
      <c r="Q119" s="220"/>
      <c r="R119" s="220"/>
      <c r="S119" s="220"/>
      <c r="T119" s="22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T119" s="222" t="s">
        <v>293</v>
      </c>
      <c r="AU119" s="222" t="s">
        <v>73</v>
      </c>
      <c r="AV119" s="11" t="s">
        <v>81</v>
      </c>
      <c r="AW119" s="11" t="s">
        <v>30</v>
      </c>
      <c r="AX119" s="11" t="s">
        <v>73</v>
      </c>
      <c r="AY119" s="222" t="s">
        <v>291</v>
      </c>
    </row>
    <row r="120" s="12" customFormat="1">
      <c r="A120" s="12"/>
      <c r="B120" s="223"/>
      <c r="C120" s="224"/>
      <c r="D120" s="214" t="s">
        <v>293</v>
      </c>
      <c r="E120" s="225" t="s">
        <v>1</v>
      </c>
      <c r="F120" s="226" t="s">
        <v>81</v>
      </c>
      <c r="G120" s="224"/>
      <c r="H120" s="227">
        <v>1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T120" s="233" t="s">
        <v>293</v>
      </c>
      <c r="AU120" s="233" t="s">
        <v>73</v>
      </c>
      <c r="AV120" s="12" t="s">
        <v>83</v>
      </c>
      <c r="AW120" s="12" t="s">
        <v>30</v>
      </c>
      <c r="AX120" s="12" t="s">
        <v>73</v>
      </c>
      <c r="AY120" s="233" t="s">
        <v>291</v>
      </c>
    </row>
    <row r="121" s="11" customFormat="1">
      <c r="A121" s="11"/>
      <c r="B121" s="212"/>
      <c r="C121" s="213"/>
      <c r="D121" s="214" t="s">
        <v>293</v>
      </c>
      <c r="E121" s="215" t="s">
        <v>1</v>
      </c>
      <c r="F121" s="216" t="s">
        <v>295</v>
      </c>
      <c r="G121" s="213"/>
      <c r="H121" s="215" t="s">
        <v>1</v>
      </c>
      <c r="I121" s="217"/>
      <c r="J121" s="213"/>
      <c r="K121" s="213"/>
      <c r="L121" s="218"/>
      <c r="M121" s="219"/>
      <c r="N121" s="220"/>
      <c r="O121" s="220"/>
      <c r="P121" s="220"/>
      <c r="Q121" s="220"/>
      <c r="R121" s="220"/>
      <c r="S121" s="220"/>
      <c r="T121" s="22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T121" s="222" t="s">
        <v>293</v>
      </c>
      <c r="AU121" s="222" t="s">
        <v>73</v>
      </c>
      <c r="AV121" s="11" t="s">
        <v>81</v>
      </c>
      <c r="AW121" s="11" t="s">
        <v>30</v>
      </c>
      <c r="AX121" s="11" t="s">
        <v>73</v>
      </c>
      <c r="AY121" s="222" t="s">
        <v>291</v>
      </c>
    </row>
    <row r="122" s="12" customFormat="1">
      <c r="A122" s="12"/>
      <c r="B122" s="223"/>
      <c r="C122" s="224"/>
      <c r="D122" s="214" t="s">
        <v>293</v>
      </c>
      <c r="E122" s="225" t="s">
        <v>1</v>
      </c>
      <c r="F122" s="226" t="s">
        <v>81</v>
      </c>
      <c r="G122" s="224"/>
      <c r="H122" s="227">
        <v>1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T122" s="233" t="s">
        <v>293</v>
      </c>
      <c r="AU122" s="233" t="s">
        <v>73</v>
      </c>
      <c r="AV122" s="12" t="s">
        <v>83</v>
      </c>
      <c r="AW122" s="12" t="s">
        <v>30</v>
      </c>
      <c r="AX122" s="12" t="s">
        <v>73</v>
      </c>
      <c r="AY122" s="233" t="s">
        <v>291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296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73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81</v>
      </c>
      <c r="G124" s="224"/>
      <c r="H124" s="227">
        <v>1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73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3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73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24.15" customHeight="1">
      <c r="A126" s="39"/>
      <c r="B126" s="40"/>
      <c r="C126" s="198" t="s">
        <v>83</v>
      </c>
      <c r="D126" s="198" t="s">
        <v>286</v>
      </c>
      <c r="E126" s="199" t="s">
        <v>299</v>
      </c>
      <c r="F126" s="200" t="s">
        <v>300</v>
      </c>
      <c r="G126" s="201" t="s">
        <v>289</v>
      </c>
      <c r="H126" s="202">
        <v>3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290</v>
      </c>
      <c r="AT126" s="210" t="s">
        <v>286</v>
      </c>
      <c r="AU126" s="210" t="s">
        <v>73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290</v>
      </c>
      <c r="BM126" s="210" t="s">
        <v>301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294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73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81</v>
      </c>
      <c r="G128" s="224"/>
      <c r="H128" s="227">
        <v>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73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295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73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81</v>
      </c>
      <c r="G130" s="224"/>
      <c r="H130" s="227">
        <v>1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73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296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73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81</v>
      </c>
      <c r="G132" s="224"/>
      <c r="H132" s="227">
        <v>1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73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3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73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14" customFormat="1" ht="25.92" customHeight="1">
      <c r="A134" s="14"/>
      <c r="B134" s="245"/>
      <c r="C134" s="246"/>
      <c r="D134" s="247" t="s">
        <v>72</v>
      </c>
      <c r="E134" s="248" t="s">
        <v>302</v>
      </c>
      <c r="F134" s="248" t="s">
        <v>303</v>
      </c>
      <c r="G134" s="246"/>
      <c r="H134" s="246"/>
      <c r="I134" s="249"/>
      <c r="J134" s="250">
        <f>BK134</f>
        <v>0</v>
      </c>
      <c r="K134" s="246"/>
      <c r="L134" s="251"/>
      <c r="M134" s="252"/>
      <c r="N134" s="253"/>
      <c r="O134" s="253"/>
      <c r="P134" s="254">
        <f>SUM(P135:P571)</f>
        <v>0</v>
      </c>
      <c r="Q134" s="253"/>
      <c r="R134" s="254">
        <f>SUM(R135:R571)</f>
        <v>0</v>
      </c>
      <c r="S134" s="253"/>
      <c r="T134" s="255">
        <f>SUM(T135:T571)</f>
        <v>0</v>
      </c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R134" s="256" t="s">
        <v>304</v>
      </c>
      <c r="AT134" s="257" t="s">
        <v>72</v>
      </c>
      <c r="AU134" s="257" t="s">
        <v>73</v>
      </c>
      <c r="AY134" s="256" t="s">
        <v>291</v>
      </c>
      <c r="BK134" s="258">
        <f>SUM(BK135:BK571)</f>
        <v>0</v>
      </c>
    </row>
    <row r="135" s="2" customFormat="1" ht="24.15" customHeight="1">
      <c r="A135" s="39"/>
      <c r="B135" s="40"/>
      <c r="C135" s="198" t="s">
        <v>304</v>
      </c>
      <c r="D135" s="198" t="s">
        <v>286</v>
      </c>
      <c r="E135" s="199" t="s">
        <v>305</v>
      </c>
      <c r="F135" s="200" t="s">
        <v>306</v>
      </c>
      <c r="G135" s="201" t="s">
        <v>307</v>
      </c>
      <c r="H135" s="202">
        <v>2646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290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290</v>
      </c>
      <c r="BM135" s="210" t="s">
        <v>308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294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81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309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81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310</v>
      </c>
      <c r="G138" s="224"/>
      <c r="H138" s="227">
        <v>540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81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311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81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309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312</v>
      </c>
      <c r="G141" s="224"/>
      <c r="H141" s="227">
        <v>60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313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309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81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314</v>
      </c>
      <c r="G144" s="224"/>
      <c r="H144" s="227">
        <v>589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81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315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81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309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316</v>
      </c>
      <c r="G147" s="224"/>
      <c r="H147" s="227">
        <v>146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317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309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81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318</v>
      </c>
      <c r="G150" s="224"/>
      <c r="H150" s="227">
        <v>201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81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319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81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309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320</v>
      </c>
      <c r="G153" s="224"/>
      <c r="H153" s="227">
        <v>274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321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309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81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322</v>
      </c>
      <c r="G156" s="224"/>
      <c r="H156" s="227">
        <v>160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81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323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309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324</v>
      </c>
      <c r="G159" s="224"/>
      <c r="H159" s="227">
        <v>197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325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81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309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81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326</v>
      </c>
      <c r="G162" s="224"/>
      <c r="H162" s="227">
        <v>100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327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309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81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8</v>
      </c>
      <c r="G165" s="224"/>
      <c r="H165" s="227">
        <v>15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328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309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329</v>
      </c>
      <c r="G168" s="224"/>
      <c r="H168" s="227">
        <v>314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330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309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331</v>
      </c>
      <c r="G171" s="224"/>
      <c r="H171" s="227">
        <v>50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2646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24.15" customHeight="1">
      <c r="A173" s="39"/>
      <c r="B173" s="40"/>
      <c r="C173" s="198" t="s">
        <v>298</v>
      </c>
      <c r="D173" s="198" t="s">
        <v>286</v>
      </c>
      <c r="E173" s="199" t="s">
        <v>332</v>
      </c>
      <c r="F173" s="200" t="s">
        <v>333</v>
      </c>
      <c r="G173" s="201" t="s">
        <v>307</v>
      </c>
      <c r="H173" s="202">
        <v>5188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290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290</v>
      </c>
      <c r="BM173" s="210" t="s">
        <v>334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294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81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335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81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310</v>
      </c>
      <c r="G176" s="224"/>
      <c r="H176" s="227">
        <v>540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81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311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335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312</v>
      </c>
      <c r="G179" s="224"/>
      <c r="H179" s="227">
        <v>60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313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335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314</v>
      </c>
      <c r="G182" s="224"/>
      <c r="H182" s="227">
        <v>589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315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81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335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81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316</v>
      </c>
      <c r="G185" s="224"/>
      <c r="H185" s="227">
        <v>146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317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81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335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318</v>
      </c>
      <c r="G188" s="224"/>
      <c r="H188" s="227">
        <v>201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336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81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335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81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337</v>
      </c>
      <c r="G191" s="224"/>
      <c r="H191" s="227">
        <v>109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81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338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337</v>
      </c>
      <c r="G193" s="224"/>
      <c r="H193" s="227">
        <v>109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339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81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335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81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340</v>
      </c>
      <c r="G196" s="224"/>
      <c r="H196" s="227">
        <v>210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338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81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340</v>
      </c>
      <c r="G198" s="224"/>
      <c r="H198" s="227">
        <v>210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81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319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81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335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81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320</v>
      </c>
      <c r="G201" s="224"/>
      <c r="H201" s="227">
        <v>274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321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81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335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81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322</v>
      </c>
      <c r="G204" s="224"/>
      <c r="H204" s="227">
        <v>160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81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323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81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335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81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324</v>
      </c>
      <c r="G207" s="224"/>
      <c r="H207" s="227">
        <v>197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325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335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81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326</v>
      </c>
      <c r="G210" s="224"/>
      <c r="H210" s="227">
        <v>100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81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341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81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1" customFormat="1">
      <c r="A212" s="11"/>
      <c r="B212" s="212"/>
      <c r="C212" s="213"/>
      <c r="D212" s="214" t="s">
        <v>293</v>
      </c>
      <c r="E212" s="215" t="s">
        <v>1</v>
      </c>
      <c r="F212" s="216" t="s">
        <v>335</v>
      </c>
      <c r="G212" s="213"/>
      <c r="H212" s="215" t="s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T212" s="222" t="s">
        <v>293</v>
      </c>
      <c r="AU212" s="222" t="s">
        <v>81</v>
      </c>
      <c r="AV212" s="11" t="s">
        <v>81</v>
      </c>
      <c r="AW212" s="11" t="s">
        <v>30</v>
      </c>
      <c r="AX212" s="11" t="s">
        <v>73</v>
      </c>
      <c r="AY212" s="222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342</v>
      </c>
      <c r="G213" s="224"/>
      <c r="H213" s="227">
        <v>447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81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1" customFormat="1">
      <c r="A214" s="11"/>
      <c r="B214" s="212"/>
      <c r="C214" s="213"/>
      <c r="D214" s="214" t="s">
        <v>293</v>
      </c>
      <c r="E214" s="215" t="s">
        <v>1</v>
      </c>
      <c r="F214" s="216" t="s">
        <v>338</v>
      </c>
      <c r="G214" s="213"/>
      <c r="H214" s="215" t="s">
        <v>1</v>
      </c>
      <c r="I214" s="217"/>
      <c r="J214" s="213"/>
      <c r="K214" s="213"/>
      <c r="L214" s="218"/>
      <c r="M214" s="219"/>
      <c r="N214" s="220"/>
      <c r="O214" s="220"/>
      <c r="P214" s="220"/>
      <c r="Q214" s="220"/>
      <c r="R214" s="220"/>
      <c r="S214" s="220"/>
      <c r="T214" s="22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T214" s="222" t="s">
        <v>293</v>
      </c>
      <c r="AU214" s="222" t="s">
        <v>81</v>
      </c>
      <c r="AV214" s="11" t="s">
        <v>81</v>
      </c>
      <c r="AW214" s="11" t="s">
        <v>30</v>
      </c>
      <c r="AX214" s="11" t="s">
        <v>73</v>
      </c>
      <c r="AY214" s="222" t="s">
        <v>291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342</v>
      </c>
      <c r="G215" s="224"/>
      <c r="H215" s="227">
        <v>447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1" customFormat="1">
      <c r="A216" s="11"/>
      <c r="B216" s="212"/>
      <c r="C216" s="213"/>
      <c r="D216" s="214" t="s">
        <v>293</v>
      </c>
      <c r="E216" s="215" t="s">
        <v>1</v>
      </c>
      <c r="F216" s="216" t="s">
        <v>327</v>
      </c>
      <c r="G216" s="213"/>
      <c r="H216" s="215" t="s">
        <v>1</v>
      </c>
      <c r="I216" s="217"/>
      <c r="J216" s="213"/>
      <c r="K216" s="213"/>
      <c r="L216" s="218"/>
      <c r="M216" s="219"/>
      <c r="N216" s="220"/>
      <c r="O216" s="220"/>
      <c r="P216" s="220"/>
      <c r="Q216" s="220"/>
      <c r="R216" s="220"/>
      <c r="S216" s="220"/>
      <c r="T216" s="22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T216" s="222" t="s">
        <v>293</v>
      </c>
      <c r="AU216" s="222" t="s">
        <v>81</v>
      </c>
      <c r="AV216" s="11" t="s">
        <v>81</v>
      </c>
      <c r="AW216" s="11" t="s">
        <v>30</v>
      </c>
      <c r="AX216" s="11" t="s">
        <v>73</v>
      </c>
      <c r="AY216" s="222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335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81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8</v>
      </c>
      <c r="G218" s="224"/>
      <c r="H218" s="227">
        <v>15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1" customFormat="1">
      <c r="A219" s="11"/>
      <c r="B219" s="212"/>
      <c r="C219" s="213"/>
      <c r="D219" s="214" t="s">
        <v>293</v>
      </c>
      <c r="E219" s="215" t="s">
        <v>1</v>
      </c>
      <c r="F219" s="216" t="s">
        <v>328</v>
      </c>
      <c r="G219" s="213"/>
      <c r="H219" s="215" t="s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T219" s="222" t="s">
        <v>293</v>
      </c>
      <c r="AU219" s="222" t="s">
        <v>81</v>
      </c>
      <c r="AV219" s="11" t="s">
        <v>81</v>
      </c>
      <c r="AW219" s="11" t="s">
        <v>30</v>
      </c>
      <c r="AX219" s="11" t="s">
        <v>73</v>
      </c>
      <c r="AY219" s="222" t="s">
        <v>291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335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81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329</v>
      </c>
      <c r="G221" s="224"/>
      <c r="H221" s="227">
        <v>314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343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81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335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81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344</v>
      </c>
      <c r="G224" s="224"/>
      <c r="H224" s="227">
        <v>364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81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1" customFormat="1">
      <c r="A225" s="11"/>
      <c r="B225" s="212"/>
      <c r="C225" s="213"/>
      <c r="D225" s="214" t="s">
        <v>293</v>
      </c>
      <c r="E225" s="215" t="s">
        <v>1</v>
      </c>
      <c r="F225" s="216" t="s">
        <v>338</v>
      </c>
      <c r="G225" s="213"/>
      <c r="H225" s="215" t="s">
        <v>1</v>
      </c>
      <c r="I225" s="217"/>
      <c r="J225" s="213"/>
      <c r="K225" s="213"/>
      <c r="L225" s="218"/>
      <c r="M225" s="219"/>
      <c r="N225" s="220"/>
      <c r="O225" s="220"/>
      <c r="P225" s="220"/>
      <c r="Q225" s="220"/>
      <c r="R225" s="220"/>
      <c r="S225" s="220"/>
      <c r="T225" s="22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T225" s="222" t="s">
        <v>293</v>
      </c>
      <c r="AU225" s="222" t="s">
        <v>81</v>
      </c>
      <c r="AV225" s="11" t="s">
        <v>81</v>
      </c>
      <c r="AW225" s="11" t="s">
        <v>30</v>
      </c>
      <c r="AX225" s="11" t="s">
        <v>73</v>
      </c>
      <c r="AY225" s="222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344</v>
      </c>
      <c r="G226" s="224"/>
      <c r="H226" s="227">
        <v>364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81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330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81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335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331</v>
      </c>
      <c r="G229" s="224"/>
      <c r="H229" s="227">
        <v>50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295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81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335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81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345</v>
      </c>
      <c r="G232" s="224"/>
      <c r="H232" s="227">
        <v>26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81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346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81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335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347</v>
      </c>
      <c r="G235" s="224"/>
      <c r="H235" s="227">
        <v>40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338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81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347</v>
      </c>
      <c r="G237" s="224"/>
      <c r="H237" s="227">
        <v>40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348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81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335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81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349</v>
      </c>
      <c r="G240" s="224"/>
      <c r="H240" s="227">
        <v>170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81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350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81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351</v>
      </c>
      <c r="G242" s="224"/>
      <c r="H242" s="227">
        <v>6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5188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81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24.15" customHeight="1">
      <c r="A244" s="39"/>
      <c r="B244" s="40"/>
      <c r="C244" s="198" t="s">
        <v>352</v>
      </c>
      <c r="D244" s="198" t="s">
        <v>286</v>
      </c>
      <c r="E244" s="199" t="s">
        <v>353</v>
      </c>
      <c r="F244" s="200" t="s">
        <v>354</v>
      </c>
      <c r="G244" s="201" t="s">
        <v>307</v>
      </c>
      <c r="H244" s="202">
        <v>5188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290</v>
      </c>
      <c r="AT244" s="210" t="s">
        <v>286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290</v>
      </c>
      <c r="BM244" s="210" t="s">
        <v>355</v>
      </c>
    </row>
    <row r="245" s="2" customFormat="1" ht="14.4" customHeight="1">
      <c r="A245" s="39"/>
      <c r="B245" s="40"/>
      <c r="C245" s="198" t="s">
        <v>351</v>
      </c>
      <c r="D245" s="198" t="s">
        <v>286</v>
      </c>
      <c r="E245" s="199" t="s">
        <v>356</v>
      </c>
      <c r="F245" s="200" t="s">
        <v>357</v>
      </c>
      <c r="G245" s="201" t="s">
        <v>307</v>
      </c>
      <c r="H245" s="202">
        <v>5188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0</v>
      </c>
      <c r="R245" s="208">
        <f>Q245*H245</f>
        <v>0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290</v>
      </c>
      <c r="AT245" s="210" t="s">
        <v>286</v>
      </c>
      <c r="AU245" s="210" t="s">
        <v>81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290</v>
      </c>
      <c r="BM245" s="210" t="s">
        <v>358</v>
      </c>
    </row>
    <row r="246" s="2" customFormat="1" ht="24.15" customHeight="1">
      <c r="A246" s="39"/>
      <c r="B246" s="40"/>
      <c r="C246" s="198" t="s">
        <v>359</v>
      </c>
      <c r="D246" s="198" t="s">
        <v>286</v>
      </c>
      <c r="E246" s="199" t="s">
        <v>360</v>
      </c>
      <c r="F246" s="200" t="s">
        <v>361</v>
      </c>
      <c r="G246" s="201" t="s">
        <v>307</v>
      </c>
      <c r="H246" s="202">
        <v>5188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0</v>
      </c>
      <c r="R246" s="208">
        <f>Q246*H246</f>
        <v>0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290</v>
      </c>
      <c r="AT246" s="210" t="s">
        <v>286</v>
      </c>
      <c r="AU246" s="210" t="s">
        <v>81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290</v>
      </c>
      <c r="BM246" s="210" t="s">
        <v>362</v>
      </c>
    </row>
    <row r="247" s="2" customFormat="1" ht="24.15" customHeight="1">
      <c r="A247" s="39"/>
      <c r="B247" s="40"/>
      <c r="C247" s="198" t="s">
        <v>363</v>
      </c>
      <c r="D247" s="198" t="s">
        <v>286</v>
      </c>
      <c r="E247" s="199" t="s">
        <v>364</v>
      </c>
      <c r="F247" s="200" t="s">
        <v>365</v>
      </c>
      <c r="G247" s="201" t="s">
        <v>307</v>
      </c>
      <c r="H247" s="202">
        <v>5188</v>
      </c>
      <c r="I247" s="203"/>
      <c r="J247" s="204">
        <f>ROUND(I247*H247,2)</f>
        <v>0</v>
      </c>
      <c r="K247" s="205"/>
      <c r="L247" s="45"/>
      <c r="M247" s="206" t="s">
        <v>1</v>
      </c>
      <c r="N247" s="207" t="s">
        <v>38</v>
      </c>
      <c r="O247" s="92"/>
      <c r="P247" s="208">
        <f>O247*H247</f>
        <v>0</v>
      </c>
      <c r="Q247" s="208">
        <v>0</v>
      </c>
      <c r="R247" s="208">
        <f>Q247*H247</f>
        <v>0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290</v>
      </c>
      <c r="AT247" s="210" t="s">
        <v>286</v>
      </c>
      <c r="AU247" s="210" t="s">
        <v>81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290</v>
      </c>
      <c r="BM247" s="210" t="s">
        <v>366</v>
      </c>
    </row>
    <row r="248" s="2" customFormat="1" ht="14.4" customHeight="1">
      <c r="A248" s="39"/>
      <c r="B248" s="40"/>
      <c r="C248" s="198" t="s">
        <v>367</v>
      </c>
      <c r="D248" s="198" t="s">
        <v>286</v>
      </c>
      <c r="E248" s="199" t="s">
        <v>368</v>
      </c>
      <c r="F248" s="200" t="s">
        <v>369</v>
      </c>
      <c r="G248" s="201" t="s">
        <v>370</v>
      </c>
      <c r="H248" s="202">
        <v>10376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0</v>
      </c>
      <c r="R248" s="208">
        <f>Q248*H248</f>
        <v>0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290</v>
      </c>
      <c r="AT248" s="210" t="s">
        <v>286</v>
      </c>
      <c r="AU248" s="210" t="s">
        <v>81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290</v>
      </c>
      <c r="BM248" s="210" t="s">
        <v>371</v>
      </c>
    </row>
    <row r="249" s="2" customFormat="1" ht="24.15" customHeight="1">
      <c r="A249" s="39"/>
      <c r="B249" s="40"/>
      <c r="C249" s="198" t="s">
        <v>372</v>
      </c>
      <c r="D249" s="198" t="s">
        <v>286</v>
      </c>
      <c r="E249" s="199" t="s">
        <v>373</v>
      </c>
      <c r="F249" s="200" t="s">
        <v>374</v>
      </c>
      <c r="G249" s="201" t="s">
        <v>289</v>
      </c>
      <c r="H249" s="202">
        <v>1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290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290</v>
      </c>
      <c r="BM249" s="210" t="s">
        <v>375</v>
      </c>
    </row>
    <row r="250" s="2" customFormat="1" ht="24.15" customHeight="1">
      <c r="A250" s="39"/>
      <c r="B250" s="40"/>
      <c r="C250" s="198" t="s">
        <v>376</v>
      </c>
      <c r="D250" s="198" t="s">
        <v>286</v>
      </c>
      <c r="E250" s="199" t="s">
        <v>377</v>
      </c>
      <c r="F250" s="200" t="s">
        <v>378</v>
      </c>
      <c r="G250" s="201" t="s">
        <v>289</v>
      </c>
      <c r="H250" s="202">
        <v>1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290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290</v>
      </c>
      <c r="BM250" s="210" t="s">
        <v>379</v>
      </c>
    </row>
    <row r="251" s="2" customFormat="1" ht="24.15" customHeight="1">
      <c r="A251" s="39"/>
      <c r="B251" s="40"/>
      <c r="C251" s="198" t="s">
        <v>380</v>
      </c>
      <c r="D251" s="198" t="s">
        <v>286</v>
      </c>
      <c r="E251" s="199" t="s">
        <v>381</v>
      </c>
      <c r="F251" s="200" t="s">
        <v>382</v>
      </c>
      <c r="G251" s="201" t="s">
        <v>307</v>
      </c>
      <c r="H251" s="202">
        <v>11232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290</v>
      </c>
      <c r="AT251" s="210" t="s">
        <v>286</v>
      </c>
      <c r="AU251" s="210" t="s">
        <v>81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290</v>
      </c>
      <c r="BM251" s="210" t="s">
        <v>383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294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384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81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385</v>
      </c>
      <c r="G254" s="224"/>
      <c r="H254" s="227">
        <v>1080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81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1" customFormat="1">
      <c r="A255" s="11"/>
      <c r="B255" s="212"/>
      <c r="C255" s="213"/>
      <c r="D255" s="214" t="s">
        <v>293</v>
      </c>
      <c r="E255" s="215" t="s">
        <v>1</v>
      </c>
      <c r="F255" s="216" t="s">
        <v>311</v>
      </c>
      <c r="G255" s="213"/>
      <c r="H255" s="215" t="s">
        <v>1</v>
      </c>
      <c r="I255" s="217"/>
      <c r="J255" s="213"/>
      <c r="K255" s="213"/>
      <c r="L255" s="218"/>
      <c r="M255" s="219"/>
      <c r="N255" s="220"/>
      <c r="O255" s="220"/>
      <c r="P255" s="220"/>
      <c r="Q255" s="220"/>
      <c r="R255" s="220"/>
      <c r="S255" s="220"/>
      <c r="T255" s="22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T255" s="222" t="s">
        <v>293</v>
      </c>
      <c r="AU255" s="222" t="s">
        <v>81</v>
      </c>
      <c r="AV255" s="11" t="s">
        <v>81</v>
      </c>
      <c r="AW255" s="11" t="s">
        <v>30</v>
      </c>
      <c r="AX255" s="11" t="s">
        <v>73</v>
      </c>
      <c r="AY255" s="222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386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387</v>
      </c>
      <c r="G257" s="224"/>
      <c r="H257" s="227">
        <v>180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313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81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388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389</v>
      </c>
      <c r="G260" s="224"/>
      <c r="H260" s="227">
        <v>1767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390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81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391</v>
      </c>
      <c r="G262" s="224"/>
      <c r="H262" s="227">
        <v>240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81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315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81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388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392</v>
      </c>
      <c r="G265" s="224"/>
      <c r="H265" s="227">
        <v>438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317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81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388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81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393</v>
      </c>
      <c r="G268" s="224"/>
      <c r="H268" s="227">
        <v>603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336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81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394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81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395</v>
      </c>
      <c r="G271" s="224"/>
      <c r="H271" s="227">
        <v>436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81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339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81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396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397</v>
      </c>
      <c r="G274" s="224"/>
      <c r="H274" s="227">
        <v>630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319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81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396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81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398</v>
      </c>
      <c r="G277" s="224"/>
      <c r="H277" s="227">
        <v>822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81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321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396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81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399</v>
      </c>
      <c r="G280" s="224"/>
      <c r="H280" s="227">
        <v>480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323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396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400</v>
      </c>
      <c r="G283" s="224"/>
      <c r="H283" s="227">
        <v>591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325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81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396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81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401</v>
      </c>
      <c r="G286" s="224"/>
      <c r="H286" s="227">
        <v>300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81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341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1" customFormat="1">
      <c r="A288" s="11"/>
      <c r="B288" s="212"/>
      <c r="C288" s="213"/>
      <c r="D288" s="214" t="s">
        <v>293</v>
      </c>
      <c r="E288" s="215" t="s">
        <v>1</v>
      </c>
      <c r="F288" s="216" t="s">
        <v>396</v>
      </c>
      <c r="G288" s="213"/>
      <c r="H288" s="215" t="s">
        <v>1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T288" s="222" t="s">
        <v>293</v>
      </c>
      <c r="AU288" s="222" t="s">
        <v>81</v>
      </c>
      <c r="AV288" s="11" t="s">
        <v>81</v>
      </c>
      <c r="AW288" s="11" t="s">
        <v>30</v>
      </c>
      <c r="AX288" s="11" t="s">
        <v>73</v>
      </c>
      <c r="AY288" s="222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402</v>
      </c>
      <c r="G289" s="224"/>
      <c r="H289" s="227">
        <v>1341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81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327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394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81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403</v>
      </c>
      <c r="G292" s="224"/>
      <c r="H292" s="227">
        <v>60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328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81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1" customFormat="1">
      <c r="A294" s="11"/>
      <c r="B294" s="212"/>
      <c r="C294" s="213"/>
      <c r="D294" s="214" t="s">
        <v>293</v>
      </c>
      <c r="E294" s="215" t="s">
        <v>1</v>
      </c>
      <c r="F294" s="216" t="s">
        <v>396</v>
      </c>
      <c r="G294" s="213"/>
      <c r="H294" s="215" t="s">
        <v>1</v>
      </c>
      <c r="I294" s="217"/>
      <c r="J294" s="213"/>
      <c r="K294" s="213"/>
      <c r="L294" s="218"/>
      <c r="M294" s="219"/>
      <c r="N294" s="220"/>
      <c r="O294" s="220"/>
      <c r="P294" s="220"/>
      <c r="Q294" s="220"/>
      <c r="R294" s="220"/>
      <c r="S294" s="220"/>
      <c r="T294" s="22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T294" s="222" t="s">
        <v>293</v>
      </c>
      <c r="AU294" s="222" t="s">
        <v>81</v>
      </c>
      <c r="AV294" s="11" t="s">
        <v>81</v>
      </c>
      <c r="AW294" s="11" t="s">
        <v>30</v>
      </c>
      <c r="AX294" s="11" t="s">
        <v>73</v>
      </c>
      <c r="AY294" s="222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404</v>
      </c>
      <c r="G295" s="224"/>
      <c r="H295" s="227">
        <v>942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81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343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81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396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81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405</v>
      </c>
      <c r="G298" s="224"/>
      <c r="H298" s="227">
        <v>1092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330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81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1" customFormat="1">
      <c r="A300" s="11"/>
      <c r="B300" s="212"/>
      <c r="C300" s="213"/>
      <c r="D300" s="214" t="s">
        <v>293</v>
      </c>
      <c r="E300" s="215" t="s">
        <v>1</v>
      </c>
      <c r="F300" s="216" t="s">
        <v>396</v>
      </c>
      <c r="G300" s="213"/>
      <c r="H300" s="215" t="s">
        <v>1</v>
      </c>
      <c r="I300" s="217"/>
      <c r="J300" s="213"/>
      <c r="K300" s="213"/>
      <c r="L300" s="218"/>
      <c r="M300" s="219"/>
      <c r="N300" s="220"/>
      <c r="O300" s="220"/>
      <c r="P300" s="220"/>
      <c r="Q300" s="220"/>
      <c r="R300" s="220"/>
      <c r="S300" s="220"/>
      <c r="T300" s="22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T300" s="222" t="s">
        <v>293</v>
      </c>
      <c r="AU300" s="222" t="s">
        <v>81</v>
      </c>
      <c r="AV300" s="11" t="s">
        <v>81</v>
      </c>
      <c r="AW300" s="11" t="s">
        <v>30</v>
      </c>
      <c r="AX300" s="11" t="s">
        <v>73</v>
      </c>
      <c r="AY300" s="222" t="s">
        <v>291</v>
      </c>
    </row>
    <row r="301" s="12" customFormat="1">
      <c r="A301" s="12"/>
      <c r="B301" s="223"/>
      <c r="C301" s="224"/>
      <c r="D301" s="214" t="s">
        <v>293</v>
      </c>
      <c r="E301" s="225" t="s">
        <v>1</v>
      </c>
      <c r="F301" s="226" t="s">
        <v>406</v>
      </c>
      <c r="G301" s="224"/>
      <c r="H301" s="227">
        <v>150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233" t="s">
        <v>293</v>
      </c>
      <c r="AU301" s="233" t="s">
        <v>81</v>
      </c>
      <c r="AV301" s="12" t="s">
        <v>83</v>
      </c>
      <c r="AW301" s="12" t="s">
        <v>30</v>
      </c>
      <c r="AX301" s="12" t="s">
        <v>73</v>
      </c>
      <c r="AY301" s="233" t="s">
        <v>291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346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81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407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408</v>
      </c>
      <c r="G304" s="224"/>
      <c r="H304" s="227">
        <v>80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81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3" customFormat="1">
      <c r="A305" s="13"/>
      <c r="B305" s="234"/>
      <c r="C305" s="235"/>
      <c r="D305" s="214" t="s">
        <v>293</v>
      </c>
      <c r="E305" s="236" t="s">
        <v>1</v>
      </c>
      <c r="F305" s="237" t="s">
        <v>297</v>
      </c>
      <c r="G305" s="235"/>
      <c r="H305" s="238">
        <v>11232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293</v>
      </c>
      <c r="AU305" s="244" t="s">
        <v>81</v>
      </c>
      <c r="AV305" s="13" t="s">
        <v>298</v>
      </c>
      <c r="AW305" s="13" t="s">
        <v>30</v>
      </c>
      <c r="AX305" s="13" t="s">
        <v>81</v>
      </c>
      <c r="AY305" s="244" t="s">
        <v>291</v>
      </c>
    </row>
    <row r="306" s="2" customFormat="1" ht="24.15" customHeight="1">
      <c r="A306" s="39"/>
      <c r="B306" s="40"/>
      <c r="C306" s="259" t="s">
        <v>409</v>
      </c>
      <c r="D306" s="259" t="s">
        <v>410</v>
      </c>
      <c r="E306" s="260" t="s">
        <v>411</v>
      </c>
      <c r="F306" s="261" t="s">
        <v>412</v>
      </c>
      <c r="G306" s="262" t="s">
        <v>307</v>
      </c>
      <c r="H306" s="263">
        <v>240</v>
      </c>
      <c r="I306" s="264"/>
      <c r="J306" s="265">
        <f>ROUND(I306*H306,2)</f>
        <v>0</v>
      </c>
      <c r="K306" s="266"/>
      <c r="L306" s="267"/>
      <c r="M306" s="268" t="s">
        <v>1</v>
      </c>
      <c r="N306" s="269" t="s">
        <v>38</v>
      </c>
      <c r="O306" s="92"/>
      <c r="P306" s="208">
        <f>O306*H306</f>
        <v>0</v>
      </c>
      <c r="Q306" s="208">
        <v>0</v>
      </c>
      <c r="R306" s="208">
        <f>Q306*H306</f>
        <v>0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413</v>
      </c>
      <c r="AT306" s="210" t="s">
        <v>410</v>
      </c>
      <c r="AU306" s="210" t="s">
        <v>81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290</v>
      </c>
      <c r="BM306" s="210" t="s">
        <v>414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390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81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391</v>
      </c>
      <c r="G308" s="224"/>
      <c r="H308" s="227">
        <v>240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81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3" customFormat="1">
      <c r="A309" s="13"/>
      <c r="B309" s="234"/>
      <c r="C309" s="235"/>
      <c r="D309" s="214" t="s">
        <v>293</v>
      </c>
      <c r="E309" s="236" t="s">
        <v>1</v>
      </c>
      <c r="F309" s="237" t="s">
        <v>297</v>
      </c>
      <c r="G309" s="235"/>
      <c r="H309" s="238">
        <v>240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293</v>
      </c>
      <c r="AU309" s="244" t="s">
        <v>81</v>
      </c>
      <c r="AV309" s="13" t="s">
        <v>298</v>
      </c>
      <c r="AW309" s="13" t="s">
        <v>30</v>
      </c>
      <c r="AX309" s="13" t="s">
        <v>81</v>
      </c>
      <c r="AY309" s="244" t="s">
        <v>291</v>
      </c>
    </row>
    <row r="310" s="2" customFormat="1" ht="37.8" customHeight="1">
      <c r="A310" s="39"/>
      <c r="B310" s="40"/>
      <c r="C310" s="198" t="s">
        <v>415</v>
      </c>
      <c r="D310" s="198" t="s">
        <v>286</v>
      </c>
      <c r="E310" s="199" t="s">
        <v>416</v>
      </c>
      <c r="F310" s="200" t="s">
        <v>417</v>
      </c>
      <c r="G310" s="201" t="s">
        <v>307</v>
      </c>
      <c r="H310" s="202">
        <v>908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0</v>
      </c>
      <c r="R310" s="208">
        <f>Q310*H310</f>
        <v>0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290</v>
      </c>
      <c r="AT310" s="210" t="s">
        <v>286</v>
      </c>
      <c r="AU310" s="210" t="s">
        <v>81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290</v>
      </c>
      <c r="BM310" s="210" t="s">
        <v>418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294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81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419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81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420</v>
      </c>
      <c r="G313" s="224"/>
      <c r="H313" s="227">
        <v>380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81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330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81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421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81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331</v>
      </c>
      <c r="G316" s="224"/>
      <c r="H316" s="227">
        <v>50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81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422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81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423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81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345</v>
      </c>
      <c r="G319" s="224"/>
      <c r="H319" s="227">
        <v>26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1" customFormat="1">
      <c r="A320" s="11"/>
      <c r="B320" s="212"/>
      <c r="C320" s="213"/>
      <c r="D320" s="214" t="s">
        <v>293</v>
      </c>
      <c r="E320" s="215" t="s">
        <v>1</v>
      </c>
      <c r="F320" s="216" t="s">
        <v>421</v>
      </c>
      <c r="G320" s="213"/>
      <c r="H320" s="215" t="s">
        <v>1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T320" s="222" t="s">
        <v>293</v>
      </c>
      <c r="AU320" s="222" t="s">
        <v>81</v>
      </c>
      <c r="AV320" s="11" t="s">
        <v>81</v>
      </c>
      <c r="AW320" s="11" t="s">
        <v>30</v>
      </c>
      <c r="AX320" s="11" t="s">
        <v>73</v>
      </c>
      <c r="AY320" s="222" t="s">
        <v>291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345</v>
      </c>
      <c r="G321" s="224"/>
      <c r="H321" s="227">
        <v>26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81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346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81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424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81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408</v>
      </c>
      <c r="G324" s="224"/>
      <c r="H324" s="227">
        <v>80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350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81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351</v>
      </c>
      <c r="G326" s="224"/>
      <c r="H326" s="227">
        <v>6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425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81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423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81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349</v>
      </c>
      <c r="G329" s="224"/>
      <c r="H329" s="227">
        <v>170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421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81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349</v>
      </c>
      <c r="G331" s="224"/>
      <c r="H331" s="227">
        <v>170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81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3" customFormat="1">
      <c r="A332" s="13"/>
      <c r="B332" s="234"/>
      <c r="C332" s="235"/>
      <c r="D332" s="214" t="s">
        <v>293</v>
      </c>
      <c r="E332" s="236" t="s">
        <v>1</v>
      </c>
      <c r="F332" s="237" t="s">
        <v>297</v>
      </c>
      <c r="G332" s="235"/>
      <c r="H332" s="238">
        <v>908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293</v>
      </c>
      <c r="AU332" s="244" t="s">
        <v>81</v>
      </c>
      <c r="AV332" s="13" t="s">
        <v>298</v>
      </c>
      <c r="AW332" s="13" t="s">
        <v>30</v>
      </c>
      <c r="AX332" s="13" t="s">
        <v>81</v>
      </c>
      <c r="AY332" s="244" t="s">
        <v>291</v>
      </c>
    </row>
    <row r="333" s="2" customFormat="1" ht="24.15" customHeight="1">
      <c r="A333" s="39"/>
      <c r="B333" s="40"/>
      <c r="C333" s="259" t="s">
        <v>8</v>
      </c>
      <c r="D333" s="259" t="s">
        <v>410</v>
      </c>
      <c r="E333" s="260" t="s">
        <v>426</v>
      </c>
      <c r="F333" s="261" t="s">
        <v>427</v>
      </c>
      <c r="G333" s="262" t="s">
        <v>307</v>
      </c>
      <c r="H333" s="263">
        <v>582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0</v>
      </c>
      <c r="R333" s="208">
        <f>Q333*H333</f>
        <v>0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413</v>
      </c>
      <c r="AT333" s="210" t="s">
        <v>410</v>
      </c>
      <c r="AU333" s="210" t="s">
        <v>81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290</v>
      </c>
      <c r="BM333" s="210" t="s">
        <v>428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294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81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420</v>
      </c>
      <c r="G335" s="224"/>
      <c r="H335" s="227">
        <v>380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81</v>
      </c>
      <c r="AV335" s="12" t="s">
        <v>83</v>
      </c>
      <c r="AW335" s="12" t="s">
        <v>30</v>
      </c>
      <c r="AX335" s="12" t="s">
        <v>73</v>
      </c>
      <c r="AY335" s="233" t="s">
        <v>291</v>
      </c>
    </row>
    <row r="336" s="11" customFormat="1">
      <c r="A336" s="11"/>
      <c r="B336" s="212"/>
      <c r="C336" s="213"/>
      <c r="D336" s="214" t="s">
        <v>293</v>
      </c>
      <c r="E336" s="215" t="s">
        <v>1</v>
      </c>
      <c r="F336" s="216" t="s">
        <v>295</v>
      </c>
      <c r="G336" s="213"/>
      <c r="H336" s="215" t="s">
        <v>1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T336" s="222" t="s">
        <v>293</v>
      </c>
      <c r="AU336" s="222" t="s">
        <v>81</v>
      </c>
      <c r="AV336" s="11" t="s">
        <v>81</v>
      </c>
      <c r="AW336" s="11" t="s">
        <v>30</v>
      </c>
      <c r="AX336" s="11" t="s">
        <v>73</v>
      </c>
      <c r="AY336" s="222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345</v>
      </c>
      <c r="G337" s="224"/>
      <c r="H337" s="227">
        <v>26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429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81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351</v>
      </c>
      <c r="G339" s="224"/>
      <c r="H339" s="227">
        <v>6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81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425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81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349</v>
      </c>
      <c r="G341" s="224"/>
      <c r="H341" s="227">
        <v>170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81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3" customFormat="1">
      <c r="A342" s="13"/>
      <c r="B342" s="234"/>
      <c r="C342" s="235"/>
      <c r="D342" s="214" t="s">
        <v>293</v>
      </c>
      <c r="E342" s="236" t="s">
        <v>1</v>
      </c>
      <c r="F342" s="237" t="s">
        <v>297</v>
      </c>
      <c r="G342" s="235"/>
      <c r="H342" s="238">
        <v>582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293</v>
      </c>
      <c r="AU342" s="244" t="s">
        <v>81</v>
      </c>
      <c r="AV342" s="13" t="s">
        <v>298</v>
      </c>
      <c r="AW342" s="13" t="s">
        <v>30</v>
      </c>
      <c r="AX342" s="13" t="s">
        <v>81</v>
      </c>
      <c r="AY342" s="244" t="s">
        <v>291</v>
      </c>
    </row>
    <row r="343" s="2" customFormat="1" ht="24.15" customHeight="1">
      <c r="A343" s="39"/>
      <c r="B343" s="40"/>
      <c r="C343" s="259" t="s">
        <v>430</v>
      </c>
      <c r="D343" s="259" t="s">
        <v>410</v>
      </c>
      <c r="E343" s="260" t="s">
        <v>431</v>
      </c>
      <c r="F343" s="261" t="s">
        <v>432</v>
      </c>
      <c r="G343" s="262" t="s">
        <v>307</v>
      </c>
      <c r="H343" s="263">
        <v>196</v>
      </c>
      <c r="I343" s="264"/>
      <c r="J343" s="265">
        <f>ROUND(I343*H343,2)</f>
        <v>0</v>
      </c>
      <c r="K343" s="266"/>
      <c r="L343" s="267"/>
      <c r="M343" s="268" t="s">
        <v>1</v>
      </c>
      <c r="N343" s="269" t="s">
        <v>38</v>
      </c>
      <c r="O343" s="92"/>
      <c r="P343" s="208">
        <f>O343*H343</f>
        <v>0</v>
      </c>
      <c r="Q343" s="208">
        <v>0</v>
      </c>
      <c r="R343" s="208">
        <f>Q343*H343</f>
        <v>0</v>
      </c>
      <c r="S343" s="208">
        <v>0</v>
      </c>
      <c r="T343" s="20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10" t="s">
        <v>413</v>
      </c>
      <c r="AT343" s="210" t="s">
        <v>410</v>
      </c>
      <c r="AU343" s="210" t="s">
        <v>81</v>
      </c>
      <c r="AY343" s="18" t="s">
        <v>291</v>
      </c>
      <c r="BE343" s="211">
        <f>IF(N343="základní",J343,0)</f>
        <v>0</v>
      </c>
      <c r="BF343" s="211">
        <f>IF(N343="snížená",J343,0)</f>
        <v>0</v>
      </c>
      <c r="BG343" s="211">
        <f>IF(N343="zákl. přenesená",J343,0)</f>
        <v>0</v>
      </c>
      <c r="BH343" s="211">
        <f>IF(N343="sníž. přenesená",J343,0)</f>
        <v>0</v>
      </c>
      <c r="BI343" s="211">
        <f>IF(N343="nulová",J343,0)</f>
        <v>0</v>
      </c>
      <c r="BJ343" s="18" t="s">
        <v>81</v>
      </c>
      <c r="BK343" s="211">
        <f>ROUND(I343*H343,2)</f>
        <v>0</v>
      </c>
      <c r="BL343" s="18" t="s">
        <v>290</v>
      </c>
      <c r="BM343" s="210" t="s">
        <v>433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295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81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345</v>
      </c>
      <c r="G345" s="224"/>
      <c r="H345" s="227">
        <v>26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81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425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81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349</v>
      </c>
      <c r="G347" s="224"/>
      <c r="H347" s="227">
        <v>170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81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3" customFormat="1">
      <c r="A348" s="13"/>
      <c r="B348" s="234"/>
      <c r="C348" s="235"/>
      <c r="D348" s="214" t="s">
        <v>293</v>
      </c>
      <c r="E348" s="236" t="s">
        <v>1</v>
      </c>
      <c r="F348" s="237" t="s">
        <v>297</v>
      </c>
      <c r="G348" s="235"/>
      <c r="H348" s="238">
        <v>196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293</v>
      </c>
      <c r="AU348" s="244" t="s">
        <v>81</v>
      </c>
      <c r="AV348" s="13" t="s">
        <v>298</v>
      </c>
      <c r="AW348" s="13" t="s">
        <v>30</v>
      </c>
      <c r="AX348" s="13" t="s">
        <v>81</v>
      </c>
      <c r="AY348" s="244" t="s">
        <v>291</v>
      </c>
    </row>
    <row r="349" s="2" customFormat="1" ht="37.8" customHeight="1">
      <c r="A349" s="39"/>
      <c r="B349" s="40"/>
      <c r="C349" s="198" t="s">
        <v>434</v>
      </c>
      <c r="D349" s="198" t="s">
        <v>286</v>
      </c>
      <c r="E349" s="199" t="s">
        <v>435</v>
      </c>
      <c r="F349" s="200" t="s">
        <v>436</v>
      </c>
      <c r="G349" s="201" t="s">
        <v>307</v>
      </c>
      <c r="H349" s="202">
        <v>80</v>
      </c>
      <c r="I349" s="203"/>
      <c r="J349" s="204">
        <f>ROUND(I349*H349,2)</f>
        <v>0</v>
      </c>
      <c r="K349" s="205"/>
      <c r="L349" s="45"/>
      <c r="M349" s="206" t="s">
        <v>1</v>
      </c>
      <c r="N349" s="207" t="s">
        <v>38</v>
      </c>
      <c r="O349" s="92"/>
      <c r="P349" s="208">
        <f>O349*H349</f>
        <v>0</v>
      </c>
      <c r="Q349" s="208">
        <v>0</v>
      </c>
      <c r="R349" s="208">
        <f>Q349*H349</f>
        <v>0</v>
      </c>
      <c r="S349" s="208">
        <v>0</v>
      </c>
      <c r="T349" s="209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10" t="s">
        <v>290</v>
      </c>
      <c r="AT349" s="210" t="s">
        <v>286</v>
      </c>
      <c r="AU349" s="210" t="s">
        <v>81</v>
      </c>
      <c r="AY349" s="18" t="s">
        <v>291</v>
      </c>
      <c r="BE349" s="211">
        <f>IF(N349="základní",J349,0)</f>
        <v>0</v>
      </c>
      <c r="BF349" s="211">
        <f>IF(N349="snížená",J349,0)</f>
        <v>0</v>
      </c>
      <c r="BG349" s="211">
        <f>IF(N349="zákl. přenesená",J349,0)</f>
        <v>0</v>
      </c>
      <c r="BH349" s="211">
        <f>IF(N349="sníž. přenesená",J349,0)</f>
        <v>0</v>
      </c>
      <c r="BI349" s="211">
        <f>IF(N349="nulová",J349,0)</f>
        <v>0</v>
      </c>
      <c r="BJ349" s="18" t="s">
        <v>81</v>
      </c>
      <c r="BK349" s="211">
        <f>ROUND(I349*H349,2)</f>
        <v>0</v>
      </c>
      <c r="BL349" s="18" t="s">
        <v>290</v>
      </c>
      <c r="BM349" s="210" t="s">
        <v>437</v>
      </c>
    </row>
    <row r="350" s="11" customFormat="1">
      <c r="A350" s="11"/>
      <c r="B350" s="212"/>
      <c r="C350" s="213"/>
      <c r="D350" s="214" t="s">
        <v>293</v>
      </c>
      <c r="E350" s="215" t="s">
        <v>1</v>
      </c>
      <c r="F350" s="216" t="s">
        <v>346</v>
      </c>
      <c r="G350" s="213"/>
      <c r="H350" s="215" t="s">
        <v>1</v>
      </c>
      <c r="I350" s="217"/>
      <c r="J350" s="213"/>
      <c r="K350" s="213"/>
      <c r="L350" s="218"/>
      <c r="M350" s="219"/>
      <c r="N350" s="220"/>
      <c r="O350" s="220"/>
      <c r="P350" s="220"/>
      <c r="Q350" s="220"/>
      <c r="R350" s="220"/>
      <c r="S350" s="220"/>
      <c r="T350" s="22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T350" s="222" t="s">
        <v>293</v>
      </c>
      <c r="AU350" s="222" t="s">
        <v>81</v>
      </c>
      <c r="AV350" s="11" t="s">
        <v>81</v>
      </c>
      <c r="AW350" s="11" t="s">
        <v>30</v>
      </c>
      <c r="AX350" s="11" t="s">
        <v>73</v>
      </c>
      <c r="AY350" s="222" t="s">
        <v>291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438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81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408</v>
      </c>
      <c r="G352" s="224"/>
      <c r="H352" s="227">
        <v>80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81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3" customFormat="1">
      <c r="A353" s="13"/>
      <c r="B353" s="234"/>
      <c r="C353" s="235"/>
      <c r="D353" s="214" t="s">
        <v>293</v>
      </c>
      <c r="E353" s="236" t="s">
        <v>1</v>
      </c>
      <c r="F353" s="237" t="s">
        <v>297</v>
      </c>
      <c r="G353" s="235"/>
      <c r="H353" s="238">
        <v>80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293</v>
      </c>
      <c r="AU353" s="244" t="s">
        <v>81</v>
      </c>
      <c r="AV353" s="13" t="s">
        <v>298</v>
      </c>
      <c r="AW353" s="13" t="s">
        <v>30</v>
      </c>
      <c r="AX353" s="13" t="s">
        <v>81</v>
      </c>
      <c r="AY353" s="244" t="s">
        <v>291</v>
      </c>
    </row>
    <row r="354" s="2" customFormat="1" ht="37.8" customHeight="1">
      <c r="A354" s="39"/>
      <c r="B354" s="40"/>
      <c r="C354" s="198" t="s">
        <v>439</v>
      </c>
      <c r="D354" s="198" t="s">
        <v>286</v>
      </c>
      <c r="E354" s="199" t="s">
        <v>440</v>
      </c>
      <c r="F354" s="200" t="s">
        <v>441</v>
      </c>
      <c r="G354" s="201" t="s">
        <v>307</v>
      </c>
      <c r="H354" s="202">
        <v>3816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0</v>
      </c>
      <c r="R354" s="208">
        <f>Q354*H354</f>
        <v>0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290</v>
      </c>
      <c r="AT354" s="210" t="s">
        <v>286</v>
      </c>
      <c r="AU354" s="210" t="s">
        <v>81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290</v>
      </c>
      <c r="BM354" s="210" t="s">
        <v>442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294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81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1" customFormat="1">
      <c r="A356" s="11"/>
      <c r="B356" s="212"/>
      <c r="C356" s="213"/>
      <c r="D356" s="214" t="s">
        <v>293</v>
      </c>
      <c r="E356" s="215" t="s">
        <v>1</v>
      </c>
      <c r="F356" s="216" t="s">
        <v>443</v>
      </c>
      <c r="G356" s="213"/>
      <c r="H356" s="215" t="s">
        <v>1</v>
      </c>
      <c r="I356" s="217"/>
      <c r="J356" s="213"/>
      <c r="K356" s="213"/>
      <c r="L356" s="218"/>
      <c r="M356" s="219"/>
      <c r="N356" s="220"/>
      <c r="O356" s="220"/>
      <c r="P356" s="220"/>
      <c r="Q356" s="220"/>
      <c r="R356" s="220"/>
      <c r="S356" s="220"/>
      <c r="T356" s="22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T356" s="222" t="s">
        <v>293</v>
      </c>
      <c r="AU356" s="222" t="s">
        <v>81</v>
      </c>
      <c r="AV356" s="11" t="s">
        <v>81</v>
      </c>
      <c r="AW356" s="11" t="s">
        <v>30</v>
      </c>
      <c r="AX356" s="11" t="s">
        <v>73</v>
      </c>
      <c r="AY356" s="222" t="s">
        <v>291</v>
      </c>
    </row>
    <row r="357" s="12" customFormat="1">
      <c r="A357" s="12"/>
      <c r="B357" s="223"/>
      <c r="C357" s="224"/>
      <c r="D357" s="214" t="s">
        <v>293</v>
      </c>
      <c r="E357" s="225" t="s">
        <v>1</v>
      </c>
      <c r="F357" s="226" t="s">
        <v>310</v>
      </c>
      <c r="G357" s="224"/>
      <c r="H357" s="227">
        <v>540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33" t="s">
        <v>293</v>
      </c>
      <c r="AU357" s="233" t="s">
        <v>81</v>
      </c>
      <c r="AV357" s="12" t="s">
        <v>83</v>
      </c>
      <c r="AW357" s="12" t="s">
        <v>30</v>
      </c>
      <c r="AX357" s="12" t="s">
        <v>73</v>
      </c>
      <c r="AY357" s="233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311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81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443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81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312</v>
      </c>
      <c r="G360" s="224"/>
      <c r="H360" s="227">
        <v>60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81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313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81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1" customFormat="1">
      <c r="A362" s="11"/>
      <c r="B362" s="212"/>
      <c r="C362" s="213"/>
      <c r="D362" s="214" t="s">
        <v>293</v>
      </c>
      <c r="E362" s="215" t="s">
        <v>1</v>
      </c>
      <c r="F362" s="216" t="s">
        <v>443</v>
      </c>
      <c r="G362" s="213"/>
      <c r="H362" s="215" t="s">
        <v>1</v>
      </c>
      <c r="I362" s="217"/>
      <c r="J362" s="213"/>
      <c r="K362" s="213"/>
      <c r="L362" s="218"/>
      <c r="M362" s="219"/>
      <c r="N362" s="220"/>
      <c r="O362" s="220"/>
      <c r="P362" s="220"/>
      <c r="Q362" s="220"/>
      <c r="R362" s="220"/>
      <c r="S362" s="220"/>
      <c r="T362" s="22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T362" s="222" t="s">
        <v>293</v>
      </c>
      <c r="AU362" s="222" t="s">
        <v>81</v>
      </c>
      <c r="AV362" s="11" t="s">
        <v>81</v>
      </c>
      <c r="AW362" s="11" t="s">
        <v>30</v>
      </c>
      <c r="AX362" s="11" t="s">
        <v>73</v>
      </c>
      <c r="AY362" s="222" t="s">
        <v>291</v>
      </c>
    </row>
    <row r="363" s="12" customFormat="1">
      <c r="A363" s="12"/>
      <c r="B363" s="223"/>
      <c r="C363" s="224"/>
      <c r="D363" s="214" t="s">
        <v>293</v>
      </c>
      <c r="E363" s="225" t="s">
        <v>1</v>
      </c>
      <c r="F363" s="226" t="s">
        <v>314</v>
      </c>
      <c r="G363" s="224"/>
      <c r="H363" s="227">
        <v>589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33" t="s">
        <v>293</v>
      </c>
      <c r="AU363" s="233" t="s">
        <v>81</v>
      </c>
      <c r="AV363" s="12" t="s">
        <v>83</v>
      </c>
      <c r="AW363" s="12" t="s">
        <v>30</v>
      </c>
      <c r="AX363" s="12" t="s">
        <v>73</v>
      </c>
      <c r="AY363" s="233" t="s">
        <v>291</v>
      </c>
    </row>
    <row r="364" s="11" customFormat="1">
      <c r="A364" s="11"/>
      <c r="B364" s="212"/>
      <c r="C364" s="213"/>
      <c r="D364" s="214" t="s">
        <v>293</v>
      </c>
      <c r="E364" s="215" t="s">
        <v>1</v>
      </c>
      <c r="F364" s="216" t="s">
        <v>315</v>
      </c>
      <c r="G364" s="213"/>
      <c r="H364" s="215" t="s">
        <v>1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T364" s="222" t="s">
        <v>293</v>
      </c>
      <c r="AU364" s="222" t="s">
        <v>81</v>
      </c>
      <c r="AV364" s="11" t="s">
        <v>81</v>
      </c>
      <c r="AW364" s="11" t="s">
        <v>30</v>
      </c>
      <c r="AX364" s="11" t="s">
        <v>73</v>
      </c>
      <c r="AY364" s="222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443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81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316</v>
      </c>
      <c r="G366" s="224"/>
      <c r="H366" s="227">
        <v>146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81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317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81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443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318</v>
      </c>
      <c r="G369" s="224"/>
      <c r="H369" s="227">
        <v>201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336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81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443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337</v>
      </c>
      <c r="G372" s="224"/>
      <c r="H372" s="227">
        <v>109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339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81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1" customFormat="1">
      <c r="A374" s="11"/>
      <c r="B374" s="212"/>
      <c r="C374" s="213"/>
      <c r="D374" s="214" t="s">
        <v>293</v>
      </c>
      <c r="E374" s="215" t="s">
        <v>1</v>
      </c>
      <c r="F374" s="216" t="s">
        <v>443</v>
      </c>
      <c r="G374" s="213"/>
      <c r="H374" s="215" t="s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T374" s="222" t="s">
        <v>293</v>
      </c>
      <c r="AU374" s="222" t="s">
        <v>81</v>
      </c>
      <c r="AV374" s="11" t="s">
        <v>81</v>
      </c>
      <c r="AW374" s="11" t="s">
        <v>30</v>
      </c>
      <c r="AX374" s="11" t="s">
        <v>73</v>
      </c>
      <c r="AY374" s="222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340</v>
      </c>
      <c r="G375" s="224"/>
      <c r="H375" s="227">
        <v>210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81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319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81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1" customFormat="1">
      <c r="A377" s="11"/>
      <c r="B377" s="212"/>
      <c r="C377" s="213"/>
      <c r="D377" s="214" t="s">
        <v>293</v>
      </c>
      <c r="E377" s="215" t="s">
        <v>1</v>
      </c>
      <c r="F377" s="216" t="s">
        <v>443</v>
      </c>
      <c r="G377" s="213"/>
      <c r="H377" s="215" t="s">
        <v>1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T377" s="222" t="s">
        <v>293</v>
      </c>
      <c r="AU377" s="222" t="s">
        <v>81</v>
      </c>
      <c r="AV377" s="11" t="s">
        <v>81</v>
      </c>
      <c r="AW377" s="11" t="s">
        <v>30</v>
      </c>
      <c r="AX377" s="11" t="s">
        <v>73</v>
      </c>
      <c r="AY377" s="222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320</v>
      </c>
      <c r="G378" s="224"/>
      <c r="H378" s="227">
        <v>274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81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321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81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1" customFormat="1">
      <c r="A380" s="11"/>
      <c r="B380" s="212"/>
      <c r="C380" s="213"/>
      <c r="D380" s="214" t="s">
        <v>293</v>
      </c>
      <c r="E380" s="215" t="s">
        <v>1</v>
      </c>
      <c r="F380" s="216" t="s">
        <v>443</v>
      </c>
      <c r="G380" s="213"/>
      <c r="H380" s="215" t="s">
        <v>1</v>
      </c>
      <c r="I380" s="217"/>
      <c r="J380" s="213"/>
      <c r="K380" s="213"/>
      <c r="L380" s="218"/>
      <c r="M380" s="219"/>
      <c r="N380" s="220"/>
      <c r="O380" s="220"/>
      <c r="P380" s="220"/>
      <c r="Q380" s="220"/>
      <c r="R380" s="220"/>
      <c r="S380" s="220"/>
      <c r="T380" s="22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T380" s="222" t="s">
        <v>293</v>
      </c>
      <c r="AU380" s="222" t="s">
        <v>81</v>
      </c>
      <c r="AV380" s="11" t="s">
        <v>81</v>
      </c>
      <c r="AW380" s="11" t="s">
        <v>30</v>
      </c>
      <c r="AX380" s="11" t="s">
        <v>73</v>
      </c>
      <c r="AY380" s="222" t="s">
        <v>291</v>
      </c>
    </row>
    <row r="381" s="12" customFormat="1">
      <c r="A381" s="12"/>
      <c r="B381" s="223"/>
      <c r="C381" s="224"/>
      <c r="D381" s="214" t="s">
        <v>293</v>
      </c>
      <c r="E381" s="225" t="s">
        <v>1</v>
      </c>
      <c r="F381" s="226" t="s">
        <v>322</v>
      </c>
      <c r="G381" s="224"/>
      <c r="H381" s="227">
        <v>160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33" t="s">
        <v>293</v>
      </c>
      <c r="AU381" s="233" t="s">
        <v>81</v>
      </c>
      <c r="AV381" s="12" t="s">
        <v>83</v>
      </c>
      <c r="AW381" s="12" t="s">
        <v>30</v>
      </c>
      <c r="AX381" s="12" t="s">
        <v>73</v>
      </c>
      <c r="AY381" s="233" t="s">
        <v>291</v>
      </c>
    </row>
    <row r="382" s="11" customFormat="1">
      <c r="A382" s="11"/>
      <c r="B382" s="212"/>
      <c r="C382" s="213"/>
      <c r="D382" s="214" t="s">
        <v>293</v>
      </c>
      <c r="E382" s="215" t="s">
        <v>1</v>
      </c>
      <c r="F382" s="216" t="s">
        <v>323</v>
      </c>
      <c r="G382" s="213"/>
      <c r="H382" s="215" t="s">
        <v>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T382" s="222" t="s">
        <v>293</v>
      </c>
      <c r="AU382" s="222" t="s">
        <v>81</v>
      </c>
      <c r="AV382" s="11" t="s">
        <v>81</v>
      </c>
      <c r="AW382" s="11" t="s">
        <v>30</v>
      </c>
      <c r="AX382" s="11" t="s">
        <v>73</v>
      </c>
      <c r="AY382" s="222" t="s">
        <v>291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443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81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324</v>
      </c>
      <c r="G384" s="224"/>
      <c r="H384" s="227">
        <v>197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81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1" customFormat="1">
      <c r="A385" s="11"/>
      <c r="B385" s="212"/>
      <c r="C385" s="213"/>
      <c r="D385" s="214" t="s">
        <v>293</v>
      </c>
      <c r="E385" s="215" t="s">
        <v>1</v>
      </c>
      <c r="F385" s="216" t="s">
        <v>325</v>
      </c>
      <c r="G385" s="213"/>
      <c r="H385" s="215" t="s">
        <v>1</v>
      </c>
      <c r="I385" s="217"/>
      <c r="J385" s="213"/>
      <c r="K385" s="213"/>
      <c r="L385" s="218"/>
      <c r="M385" s="219"/>
      <c r="N385" s="220"/>
      <c r="O385" s="220"/>
      <c r="P385" s="220"/>
      <c r="Q385" s="220"/>
      <c r="R385" s="220"/>
      <c r="S385" s="220"/>
      <c r="T385" s="22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T385" s="222" t="s">
        <v>293</v>
      </c>
      <c r="AU385" s="222" t="s">
        <v>81</v>
      </c>
      <c r="AV385" s="11" t="s">
        <v>81</v>
      </c>
      <c r="AW385" s="11" t="s">
        <v>30</v>
      </c>
      <c r="AX385" s="11" t="s">
        <v>73</v>
      </c>
      <c r="AY385" s="222" t="s">
        <v>291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443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81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326</v>
      </c>
      <c r="G387" s="224"/>
      <c r="H387" s="227">
        <v>100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81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1" customFormat="1">
      <c r="A388" s="11"/>
      <c r="B388" s="212"/>
      <c r="C388" s="213"/>
      <c r="D388" s="214" t="s">
        <v>293</v>
      </c>
      <c r="E388" s="215" t="s">
        <v>1</v>
      </c>
      <c r="F388" s="216" t="s">
        <v>341</v>
      </c>
      <c r="G388" s="213"/>
      <c r="H388" s="215" t="s">
        <v>1</v>
      </c>
      <c r="I388" s="217"/>
      <c r="J388" s="213"/>
      <c r="K388" s="213"/>
      <c r="L388" s="218"/>
      <c r="M388" s="219"/>
      <c r="N388" s="220"/>
      <c r="O388" s="220"/>
      <c r="P388" s="220"/>
      <c r="Q388" s="220"/>
      <c r="R388" s="220"/>
      <c r="S388" s="220"/>
      <c r="T388" s="22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T388" s="222" t="s">
        <v>293</v>
      </c>
      <c r="AU388" s="222" t="s">
        <v>81</v>
      </c>
      <c r="AV388" s="11" t="s">
        <v>81</v>
      </c>
      <c r="AW388" s="11" t="s">
        <v>30</v>
      </c>
      <c r="AX388" s="11" t="s">
        <v>73</v>
      </c>
      <c r="AY388" s="222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443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81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342</v>
      </c>
      <c r="G390" s="224"/>
      <c r="H390" s="227">
        <v>447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1" customFormat="1">
      <c r="A391" s="11"/>
      <c r="B391" s="212"/>
      <c r="C391" s="213"/>
      <c r="D391" s="214" t="s">
        <v>293</v>
      </c>
      <c r="E391" s="215" t="s">
        <v>1</v>
      </c>
      <c r="F391" s="216" t="s">
        <v>327</v>
      </c>
      <c r="G391" s="213"/>
      <c r="H391" s="215" t="s">
        <v>1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T391" s="222" t="s">
        <v>293</v>
      </c>
      <c r="AU391" s="222" t="s">
        <v>81</v>
      </c>
      <c r="AV391" s="11" t="s">
        <v>81</v>
      </c>
      <c r="AW391" s="11" t="s">
        <v>30</v>
      </c>
      <c r="AX391" s="11" t="s">
        <v>73</v>
      </c>
      <c r="AY391" s="222" t="s">
        <v>291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443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81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8</v>
      </c>
      <c r="G393" s="224"/>
      <c r="H393" s="227">
        <v>15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81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1" customFormat="1">
      <c r="A394" s="11"/>
      <c r="B394" s="212"/>
      <c r="C394" s="213"/>
      <c r="D394" s="214" t="s">
        <v>293</v>
      </c>
      <c r="E394" s="215" t="s">
        <v>1</v>
      </c>
      <c r="F394" s="216" t="s">
        <v>328</v>
      </c>
      <c r="G394" s="213"/>
      <c r="H394" s="215" t="s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T394" s="222" t="s">
        <v>293</v>
      </c>
      <c r="AU394" s="222" t="s">
        <v>81</v>
      </c>
      <c r="AV394" s="11" t="s">
        <v>81</v>
      </c>
      <c r="AW394" s="11" t="s">
        <v>30</v>
      </c>
      <c r="AX394" s="11" t="s">
        <v>73</v>
      </c>
      <c r="AY394" s="222" t="s">
        <v>291</v>
      </c>
    </row>
    <row r="395" s="11" customFormat="1">
      <c r="A395" s="11"/>
      <c r="B395" s="212"/>
      <c r="C395" s="213"/>
      <c r="D395" s="214" t="s">
        <v>293</v>
      </c>
      <c r="E395" s="215" t="s">
        <v>1</v>
      </c>
      <c r="F395" s="216" t="s">
        <v>443</v>
      </c>
      <c r="G395" s="213"/>
      <c r="H395" s="215" t="s">
        <v>1</v>
      </c>
      <c r="I395" s="217"/>
      <c r="J395" s="213"/>
      <c r="K395" s="213"/>
      <c r="L395" s="218"/>
      <c r="M395" s="219"/>
      <c r="N395" s="220"/>
      <c r="O395" s="220"/>
      <c r="P395" s="220"/>
      <c r="Q395" s="220"/>
      <c r="R395" s="220"/>
      <c r="S395" s="220"/>
      <c r="T395" s="22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T395" s="222" t="s">
        <v>293</v>
      </c>
      <c r="AU395" s="222" t="s">
        <v>81</v>
      </c>
      <c r="AV395" s="11" t="s">
        <v>81</v>
      </c>
      <c r="AW395" s="11" t="s">
        <v>30</v>
      </c>
      <c r="AX395" s="11" t="s">
        <v>73</v>
      </c>
      <c r="AY395" s="222" t="s">
        <v>291</v>
      </c>
    </row>
    <row r="396" s="12" customFormat="1">
      <c r="A396" s="12"/>
      <c r="B396" s="223"/>
      <c r="C396" s="224"/>
      <c r="D396" s="214" t="s">
        <v>293</v>
      </c>
      <c r="E396" s="225" t="s">
        <v>1</v>
      </c>
      <c r="F396" s="226" t="s">
        <v>329</v>
      </c>
      <c r="G396" s="224"/>
      <c r="H396" s="227">
        <v>314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233" t="s">
        <v>293</v>
      </c>
      <c r="AU396" s="233" t="s">
        <v>81</v>
      </c>
      <c r="AV396" s="12" t="s">
        <v>83</v>
      </c>
      <c r="AW396" s="12" t="s">
        <v>30</v>
      </c>
      <c r="AX396" s="12" t="s">
        <v>73</v>
      </c>
      <c r="AY396" s="233" t="s">
        <v>291</v>
      </c>
    </row>
    <row r="397" s="11" customFormat="1">
      <c r="A397" s="11"/>
      <c r="B397" s="212"/>
      <c r="C397" s="213"/>
      <c r="D397" s="214" t="s">
        <v>293</v>
      </c>
      <c r="E397" s="215" t="s">
        <v>1</v>
      </c>
      <c r="F397" s="216" t="s">
        <v>343</v>
      </c>
      <c r="G397" s="213"/>
      <c r="H397" s="215" t="s">
        <v>1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T397" s="222" t="s">
        <v>293</v>
      </c>
      <c r="AU397" s="222" t="s">
        <v>81</v>
      </c>
      <c r="AV397" s="11" t="s">
        <v>81</v>
      </c>
      <c r="AW397" s="11" t="s">
        <v>30</v>
      </c>
      <c r="AX397" s="11" t="s">
        <v>73</v>
      </c>
      <c r="AY397" s="222" t="s">
        <v>291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443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81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344</v>
      </c>
      <c r="G399" s="224"/>
      <c r="H399" s="227">
        <v>364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81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330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81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443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81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331</v>
      </c>
      <c r="G402" s="224"/>
      <c r="H402" s="227">
        <v>50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81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346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1" customFormat="1">
      <c r="A404" s="11"/>
      <c r="B404" s="212"/>
      <c r="C404" s="213"/>
      <c r="D404" s="214" t="s">
        <v>293</v>
      </c>
      <c r="E404" s="215" t="s">
        <v>1</v>
      </c>
      <c r="F404" s="216" t="s">
        <v>443</v>
      </c>
      <c r="G404" s="213"/>
      <c r="H404" s="215" t="s">
        <v>1</v>
      </c>
      <c r="I404" s="217"/>
      <c r="J404" s="213"/>
      <c r="K404" s="213"/>
      <c r="L404" s="218"/>
      <c r="M404" s="219"/>
      <c r="N404" s="220"/>
      <c r="O404" s="220"/>
      <c r="P404" s="220"/>
      <c r="Q404" s="220"/>
      <c r="R404" s="220"/>
      <c r="S404" s="220"/>
      <c r="T404" s="22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T404" s="222" t="s">
        <v>293</v>
      </c>
      <c r="AU404" s="222" t="s">
        <v>81</v>
      </c>
      <c r="AV404" s="11" t="s">
        <v>81</v>
      </c>
      <c r="AW404" s="11" t="s">
        <v>30</v>
      </c>
      <c r="AX404" s="11" t="s">
        <v>73</v>
      </c>
      <c r="AY404" s="222" t="s">
        <v>291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347</v>
      </c>
      <c r="G405" s="224"/>
      <c r="H405" s="227">
        <v>40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81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3" customFormat="1">
      <c r="A406" s="13"/>
      <c r="B406" s="234"/>
      <c r="C406" s="235"/>
      <c r="D406" s="214" t="s">
        <v>293</v>
      </c>
      <c r="E406" s="236" t="s">
        <v>1</v>
      </c>
      <c r="F406" s="237" t="s">
        <v>297</v>
      </c>
      <c r="G406" s="235"/>
      <c r="H406" s="238">
        <v>3816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293</v>
      </c>
      <c r="AU406" s="244" t="s">
        <v>81</v>
      </c>
      <c r="AV406" s="13" t="s">
        <v>298</v>
      </c>
      <c r="AW406" s="13" t="s">
        <v>30</v>
      </c>
      <c r="AX406" s="13" t="s">
        <v>81</v>
      </c>
      <c r="AY406" s="244" t="s">
        <v>291</v>
      </c>
    </row>
    <row r="407" s="2" customFormat="1" ht="37.8" customHeight="1">
      <c r="A407" s="39"/>
      <c r="B407" s="40"/>
      <c r="C407" s="198" t="s">
        <v>444</v>
      </c>
      <c r="D407" s="198" t="s">
        <v>286</v>
      </c>
      <c r="E407" s="199" t="s">
        <v>445</v>
      </c>
      <c r="F407" s="200" t="s">
        <v>446</v>
      </c>
      <c r="G407" s="201" t="s">
        <v>289</v>
      </c>
      <c r="H407" s="202">
        <v>8</v>
      </c>
      <c r="I407" s="203"/>
      <c r="J407" s="204">
        <f>ROUND(I407*H407,2)</f>
        <v>0</v>
      </c>
      <c r="K407" s="205"/>
      <c r="L407" s="45"/>
      <c r="M407" s="206" t="s">
        <v>1</v>
      </c>
      <c r="N407" s="207" t="s">
        <v>38</v>
      </c>
      <c r="O407" s="92"/>
      <c r="P407" s="208">
        <f>O407*H407</f>
        <v>0</v>
      </c>
      <c r="Q407" s="208">
        <v>0</v>
      </c>
      <c r="R407" s="208">
        <f>Q407*H407</f>
        <v>0</v>
      </c>
      <c r="S407" s="208">
        <v>0</v>
      </c>
      <c r="T407" s="209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10" t="s">
        <v>290</v>
      </c>
      <c r="AT407" s="210" t="s">
        <v>286</v>
      </c>
      <c r="AU407" s="210" t="s">
        <v>81</v>
      </c>
      <c r="AY407" s="18" t="s">
        <v>291</v>
      </c>
      <c r="BE407" s="211">
        <f>IF(N407="základní",J407,0)</f>
        <v>0</v>
      </c>
      <c r="BF407" s="211">
        <f>IF(N407="snížená",J407,0)</f>
        <v>0</v>
      </c>
      <c r="BG407" s="211">
        <f>IF(N407="zákl. přenesená",J407,0)</f>
        <v>0</v>
      </c>
      <c r="BH407" s="211">
        <f>IF(N407="sníž. přenesená",J407,0)</f>
        <v>0</v>
      </c>
      <c r="BI407" s="211">
        <f>IF(N407="nulová",J407,0)</f>
        <v>0</v>
      </c>
      <c r="BJ407" s="18" t="s">
        <v>81</v>
      </c>
      <c r="BK407" s="211">
        <f>ROUND(I407*H407,2)</f>
        <v>0</v>
      </c>
      <c r="BL407" s="18" t="s">
        <v>290</v>
      </c>
      <c r="BM407" s="210" t="s">
        <v>447</v>
      </c>
    </row>
    <row r="408" s="2" customFormat="1" ht="49.05" customHeight="1">
      <c r="A408" s="39"/>
      <c r="B408" s="40"/>
      <c r="C408" s="259" t="s">
        <v>448</v>
      </c>
      <c r="D408" s="259" t="s">
        <v>410</v>
      </c>
      <c r="E408" s="260" t="s">
        <v>449</v>
      </c>
      <c r="F408" s="261" t="s">
        <v>450</v>
      </c>
      <c r="G408" s="262" t="s">
        <v>289</v>
      </c>
      <c r="H408" s="263">
        <v>8</v>
      </c>
      <c r="I408" s="264"/>
      <c r="J408" s="265">
        <f>ROUND(I408*H408,2)</f>
        <v>0</v>
      </c>
      <c r="K408" s="266"/>
      <c r="L408" s="267"/>
      <c r="M408" s="268" t="s">
        <v>1</v>
      </c>
      <c r="N408" s="269" t="s">
        <v>38</v>
      </c>
      <c r="O408" s="92"/>
      <c r="P408" s="208">
        <f>O408*H408</f>
        <v>0</v>
      </c>
      <c r="Q408" s="208">
        <v>0</v>
      </c>
      <c r="R408" s="208">
        <f>Q408*H408</f>
        <v>0</v>
      </c>
      <c r="S408" s="208">
        <v>0</v>
      </c>
      <c r="T408" s="209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10" t="s">
        <v>413</v>
      </c>
      <c r="AT408" s="210" t="s">
        <v>410</v>
      </c>
      <c r="AU408" s="210" t="s">
        <v>81</v>
      </c>
      <c r="AY408" s="18" t="s">
        <v>291</v>
      </c>
      <c r="BE408" s="211">
        <f>IF(N408="základní",J408,0)</f>
        <v>0</v>
      </c>
      <c r="BF408" s="211">
        <f>IF(N408="snížená",J408,0)</f>
        <v>0</v>
      </c>
      <c r="BG408" s="211">
        <f>IF(N408="zákl. přenesená",J408,0)</f>
        <v>0</v>
      </c>
      <c r="BH408" s="211">
        <f>IF(N408="sníž. přenesená",J408,0)</f>
        <v>0</v>
      </c>
      <c r="BI408" s="211">
        <f>IF(N408="nulová",J408,0)</f>
        <v>0</v>
      </c>
      <c r="BJ408" s="18" t="s">
        <v>81</v>
      </c>
      <c r="BK408" s="211">
        <f>ROUND(I408*H408,2)</f>
        <v>0</v>
      </c>
      <c r="BL408" s="18" t="s">
        <v>290</v>
      </c>
      <c r="BM408" s="210" t="s">
        <v>451</v>
      </c>
    </row>
    <row r="409" s="2" customFormat="1" ht="24.15" customHeight="1">
      <c r="A409" s="39"/>
      <c r="B409" s="40"/>
      <c r="C409" s="198" t="s">
        <v>7</v>
      </c>
      <c r="D409" s="198" t="s">
        <v>286</v>
      </c>
      <c r="E409" s="199" t="s">
        <v>452</v>
      </c>
      <c r="F409" s="200" t="s">
        <v>453</v>
      </c>
      <c r="G409" s="201" t="s">
        <v>289</v>
      </c>
      <c r="H409" s="202">
        <v>2</v>
      </c>
      <c r="I409" s="203"/>
      <c r="J409" s="204">
        <f>ROUND(I409*H409,2)</f>
        <v>0</v>
      </c>
      <c r="K409" s="205"/>
      <c r="L409" s="45"/>
      <c r="M409" s="206" t="s">
        <v>1</v>
      </c>
      <c r="N409" s="207" t="s">
        <v>38</v>
      </c>
      <c r="O409" s="92"/>
      <c r="P409" s="208">
        <f>O409*H409</f>
        <v>0</v>
      </c>
      <c r="Q409" s="208">
        <v>0</v>
      </c>
      <c r="R409" s="208">
        <f>Q409*H409</f>
        <v>0</v>
      </c>
      <c r="S409" s="208">
        <v>0</v>
      </c>
      <c r="T409" s="209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10" t="s">
        <v>290</v>
      </c>
      <c r="AT409" s="210" t="s">
        <v>286</v>
      </c>
      <c r="AU409" s="210" t="s">
        <v>81</v>
      </c>
      <c r="AY409" s="18" t="s">
        <v>291</v>
      </c>
      <c r="BE409" s="211">
        <f>IF(N409="základní",J409,0)</f>
        <v>0</v>
      </c>
      <c r="BF409" s="211">
        <f>IF(N409="snížená",J409,0)</f>
        <v>0</v>
      </c>
      <c r="BG409" s="211">
        <f>IF(N409="zákl. přenesená",J409,0)</f>
        <v>0</v>
      </c>
      <c r="BH409" s="211">
        <f>IF(N409="sníž. přenesená",J409,0)</f>
        <v>0</v>
      </c>
      <c r="BI409" s="211">
        <f>IF(N409="nulová",J409,0)</f>
        <v>0</v>
      </c>
      <c r="BJ409" s="18" t="s">
        <v>81</v>
      </c>
      <c r="BK409" s="211">
        <f>ROUND(I409*H409,2)</f>
        <v>0</v>
      </c>
      <c r="BL409" s="18" t="s">
        <v>290</v>
      </c>
      <c r="BM409" s="210" t="s">
        <v>454</v>
      </c>
    </row>
    <row r="410" s="2" customFormat="1" ht="14.4" customHeight="1">
      <c r="A410" s="39"/>
      <c r="B410" s="40"/>
      <c r="C410" s="198" t="s">
        <v>455</v>
      </c>
      <c r="D410" s="198" t="s">
        <v>286</v>
      </c>
      <c r="E410" s="199" t="s">
        <v>456</v>
      </c>
      <c r="F410" s="200" t="s">
        <v>457</v>
      </c>
      <c r="G410" s="201" t="s">
        <v>307</v>
      </c>
      <c r="H410" s="202">
        <v>15018</v>
      </c>
      <c r="I410" s="203"/>
      <c r="J410" s="204">
        <f>ROUND(I410*H410,2)</f>
        <v>0</v>
      </c>
      <c r="K410" s="205"/>
      <c r="L410" s="45"/>
      <c r="M410" s="206" t="s">
        <v>1</v>
      </c>
      <c r="N410" s="207" t="s">
        <v>38</v>
      </c>
      <c r="O410" s="92"/>
      <c r="P410" s="208">
        <f>O410*H410</f>
        <v>0</v>
      </c>
      <c r="Q410" s="208">
        <v>0</v>
      </c>
      <c r="R410" s="208">
        <f>Q410*H410</f>
        <v>0</v>
      </c>
      <c r="S410" s="208">
        <v>0</v>
      </c>
      <c r="T410" s="209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0" t="s">
        <v>290</v>
      </c>
      <c r="AT410" s="210" t="s">
        <v>286</v>
      </c>
      <c r="AU410" s="210" t="s">
        <v>81</v>
      </c>
      <c r="AY410" s="18" t="s">
        <v>291</v>
      </c>
      <c r="BE410" s="211">
        <f>IF(N410="základní",J410,0)</f>
        <v>0</v>
      </c>
      <c r="BF410" s="211">
        <f>IF(N410="snížená",J410,0)</f>
        <v>0</v>
      </c>
      <c r="BG410" s="211">
        <f>IF(N410="zákl. přenesená",J410,0)</f>
        <v>0</v>
      </c>
      <c r="BH410" s="211">
        <f>IF(N410="sníž. přenesená",J410,0)</f>
        <v>0</v>
      </c>
      <c r="BI410" s="211">
        <f>IF(N410="nulová",J410,0)</f>
        <v>0</v>
      </c>
      <c r="BJ410" s="18" t="s">
        <v>81</v>
      </c>
      <c r="BK410" s="211">
        <f>ROUND(I410*H410,2)</f>
        <v>0</v>
      </c>
      <c r="BL410" s="18" t="s">
        <v>290</v>
      </c>
      <c r="BM410" s="210" t="s">
        <v>458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294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81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459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81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460</v>
      </c>
      <c r="G413" s="224"/>
      <c r="H413" s="227">
        <v>1620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81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311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81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1" customFormat="1">
      <c r="A415" s="11"/>
      <c r="B415" s="212"/>
      <c r="C415" s="213"/>
      <c r="D415" s="214" t="s">
        <v>293</v>
      </c>
      <c r="E415" s="215" t="s">
        <v>1</v>
      </c>
      <c r="F415" s="216" t="s">
        <v>461</v>
      </c>
      <c r="G415" s="213"/>
      <c r="H415" s="215" t="s">
        <v>1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T415" s="222" t="s">
        <v>293</v>
      </c>
      <c r="AU415" s="222" t="s">
        <v>81</v>
      </c>
      <c r="AV415" s="11" t="s">
        <v>81</v>
      </c>
      <c r="AW415" s="11" t="s">
        <v>30</v>
      </c>
      <c r="AX415" s="11" t="s">
        <v>73</v>
      </c>
      <c r="AY415" s="222" t="s">
        <v>291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462</v>
      </c>
      <c r="G416" s="224"/>
      <c r="H416" s="227">
        <v>240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81</v>
      </c>
      <c r="AV416" s="12" t="s">
        <v>83</v>
      </c>
      <c r="AW416" s="12" t="s">
        <v>30</v>
      </c>
      <c r="AX416" s="12" t="s">
        <v>73</v>
      </c>
      <c r="AY416" s="233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313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81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1" customFormat="1">
      <c r="A418" s="11"/>
      <c r="B418" s="212"/>
      <c r="C418" s="213"/>
      <c r="D418" s="214" t="s">
        <v>293</v>
      </c>
      <c r="E418" s="215" t="s">
        <v>1</v>
      </c>
      <c r="F418" s="216" t="s">
        <v>463</v>
      </c>
      <c r="G418" s="213"/>
      <c r="H418" s="215" t="s">
        <v>1</v>
      </c>
      <c r="I418" s="217"/>
      <c r="J418" s="213"/>
      <c r="K418" s="213"/>
      <c r="L418" s="218"/>
      <c r="M418" s="219"/>
      <c r="N418" s="220"/>
      <c r="O418" s="220"/>
      <c r="P418" s="220"/>
      <c r="Q418" s="220"/>
      <c r="R418" s="220"/>
      <c r="S418" s="220"/>
      <c r="T418" s="22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T418" s="222" t="s">
        <v>293</v>
      </c>
      <c r="AU418" s="222" t="s">
        <v>81</v>
      </c>
      <c r="AV418" s="11" t="s">
        <v>81</v>
      </c>
      <c r="AW418" s="11" t="s">
        <v>30</v>
      </c>
      <c r="AX418" s="11" t="s">
        <v>73</v>
      </c>
      <c r="AY418" s="222" t="s">
        <v>291</v>
      </c>
    </row>
    <row r="419" s="12" customFormat="1">
      <c r="A419" s="12"/>
      <c r="B419" s="223"/>
      <c r="C419" s="224"/>
      <c r="D419" s="214" t="s">
        <v>293</v>
      </c>
      <c r="E419" s="225" t="s">
        <v>1</v>
      </c>
      <c r="F419" s="226" t="s">
        <v>464</v>
      </c>
      <c r="G419" s="224"/>
      <c r="H419" s="227">
        <v>2356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233" t="s">
        <v>293</v>
      </c>
      <c r="AU419" s="233" t="s">
        <v>81</v>
      </c>
      <c r="AV419" s="12" t="s">
        <v>83</v>
      </c>
      <c r="AW419" s="12" t="s">
        <v>30</v>
      </c>
      <c r="AX419" s="12" t="s">
        <v>73</v>
      </c>
      <c r="AY419" s="233" t="s">
        <v>291</v>
      </c>
    </row>
    <row r="420" s="11" customFormat="1">
      <c r="A420" s="11"/>
      <c r="B420" s="212"/>
      <c r="C420" s="213"/>
      <c r="D420" s="214" t="s">
        <v>293</v>
      </c>
      <c r="E420" s="215" t="s">
        <v>1</v>
      </c>
      <c r="F420" s="216" t="s">
        <v>315</v>
      </c>
      <c r="G420" s="213"/>
      <c r="H420" s="215" t="s">
        <v>1</v>
      </c>
      <c r="I420" s="217"/>
      <c r="J420" s="213"/>
      <c r="K420" s="213"/>
      <c r="L420" s="218"/>
      <c r="M420" s="219"/>
      <c r="N420" s="220"/>
      <c r="O420" s="220"/>
      <c r="P420" s="220"/>
      <c r="Q420" s="220"/>
      <c r="R420" s="220"/>
      <c r="S420" s="220"/>
      <c r="T420" s="22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T420" s="222" t="s">
        <v>293</v>
      </c>
      <c r="AU420" s="222" t="s">
        <v>81</v>
      </c>
      <c r="AV420" s="11" t="s">
        <v>81</v>
      </c>
      <c r="AW420" s="11" t="s">
        <v>30</v>
      </c>
      <c r="AX420" s="11" t="s">
        <v>73</v>
      </c>
      <c r="AY420" s="222" t="s">
        <v>291</v>
      </c>
    </row>
    <row r="421" s="11" customFormat="1">
      <c r="A421" s="11"/>
      <c r="B421" s="212"/>
      <c r="C421" s="213"/>
      <c r="D421" s="214" t="s">
        <v>293</v>
      </c>
      <c r="E421" s="215" t="s">
        <v>1</v>
      </c>
      <c r="F421" s="216" t="s">
        <v>463</v>
      </c>
      <c r="G421" s="213"/>
      <c r="H421" s="215" t="s">
        <v>1</v>
      </c>
      <c r="I421" s="217"/>
      <c r="J421" s="213"/>
      <c r="K421" s="213"/>
      <c r="L421" s="218"/>
      <c r="M421" s="219"/>
      <c r="N421" s="220"/>
      <c r="O421" s="220"/>
      <c r="P421" s="220"/>
      <c r="Q421" s="220"/>
      <c r="R421" s="220"/>
      <c r="S421" s="220"/>
      <c r="T421" s="22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T421" s="222" t="s">
        <v>293</v>
      </c>
      <c r="AU421" s="222" t="s">
        <v>81</v>
      </c>
      <c r="AV421" s="11" t="s">
        <v>81</v>
      </c>
      <c r="AW421" s="11" t="s">
        <v>30</v>
      </c>
      <c r="AX421" s="11" t="s">
        <v>73</v>
      </c>
      <c r="AY421" s="222" t="s">
        <v>291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465</v>
      </c>
      <c r="G422" s="224"/>
      <c r="H422" s="227">
        <v>584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81</v>
      </c>
      <c r="AV422" s="12" t="s">
        <v>83</v>
      </c>
      <c r="AW422" s="12" t="s">
        <v>30</v>
      </c>
      <c r="AX422" s="12" t="s">
        <v>73</v>
      </c>
      <c r="AY422" s="233" t="s">
        <v>291</v>
      </c>
    </row>
    <row r="423" s="11" customFormat="1">
      <c r="A423" s="11"/>
      <c r="B423" s="212"/>
      <c r="C423" s="213"/>
      <c r="D423" s="214" t="s">
        <v>293</v>
      </c>
      <c r="E423" s="215" t="s">
        <v>1</v>
      </c>
      <c r="F423" s="216" t="s">
        <v>317</v>
      </c>
      <c r="G423" s="213"/>
      <c r="H423" s="215" t="s">
        <v>1</v>
      </c>
      <c r="I423" s="217"/>
      <c r="J423" s="213"/>
      <c r="K423" s="213"/>
      <c r="L423" s="218"/>
      <c r="M423" s="219"/>
      <c r="N423" s="220"/>
      <c r="O423" s="220"/>
      <c r="P423" s="220"/>
      <c r="Q423" s="220"/>
      <c r="R423" s="220"/>
      <c r="S423" s="220"/>
      <c r="T423" s="22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T423" s="222" t="s">
        <v>293</v>
      </c>
      <c r="AU423" s="222" t="s">
        <v>81</v>
      </c>
      <c r="AV423" s="11" t="s">
        <v>81</v>
      </c>
      <c r="AW423" s="11" t="s">
        <v>30</v>
      </c>
      <c r="AX423" s="11" t="s">
        <v>73</v>
      </c>
      <c r="AY423" s="222" t="s">
        <v>291</v>
      </c>
    </row>
    <row r="424" s="11" customFormat="1">
      <c r="A424" s="11"/>
      <c r="B424" s="212"/>
      <c r="C424" s="213"/>
      <c r="D424" s="214" t="s">
        <v>293</v>
      </c>
      <c r="E424" s="215" t="s">
        <v>1</v>
      </c>
      <c r="F424" s="216" t="s">
        <v>463</v>
      </c>
      <c r="G424" s="213"/>
      <c r="H424" s="215" t="s">
        <v>1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T424" s="222" t="s">
        <v>293</v>
      </c>
      <c r="AU424" s="222" t="s">
        <v>81</v>
      </c>
      <c r="AV424" s="11" t="s">
        <v>81</v>
      </c>
      <c r="AW424" s="11" t="s">
        <v>30</v>
      </c>
      <c r="AX424" s="11" t="s">
        <v>73</v>
      </c>
      <c r="AY424" s="222" t="s">
        <v>291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466</v>
      </c>
      <c r="G425" s="224"/>
      <c r="H425" s="227">
        <v>804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81</v>
      </c>
      <c r="AV425" s="12" t="s">
        <v>83</v>
      </c>
      <c r="AW425" s="12" t="s">
        <v>30</v>
      </c>
      <c r="AX425" s="12" t="s">
        <v>73</v>
      </c>
      <c r="AY425" s="233" t="s">
        <v>291</v>
      </c>
    </row>
    <row r="426" s="11" customFormat="1">
      <c r="A426" s="11"/>
      <c r="B426" s="212"/>
      <c r="C426" s="213"/>
      <c r="D426" s="214" t="s">
        <v>293</v>
      </c>
      <c r="E426" s="215" t="s">
        <v>1</v>
      </c>
      <c r="F426" s="216" t="s">
        <v>336</v>
      </c>
      <c r="G426" s="213"/>
      <c r="H426" s="215" t="s">
        <v>1</v>
      </c>
      <c r="I426" s="217"/>
      <c r="J426" s="213"/>
      <c r="K426" s="213"/>
      <c r="L426" s="218"/>
      <c r="M426" s="219"/>
      <c r="N426" s="220"/>
      <c r="O426" s="220"/>
      <c r="P426" s="220"/>
      <c r="Q426" s="220"/>
      <c r="R426" s="220"/>
      <c r="S426" s="220"/>
      <c r="T426" s="22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T426" s="222" t="s">
        <v>293</v>
      </c>
      <c r="AU426" s="222" t="s">
        <v>81</v>
      </c>
      <c r="AV426" s="11" t="s">
        <v>81</v>
      </c>
      <c r="AW426" s="11" t="s">
        <v>30</v>
      </c>
      <c r="AX426" s="11" t="s">
        <v>73</v>
      </c>
      <c r="AY426" s="222" t="s">
        <v>291</v>
      </c>
    </row>
    <row r="427" s="11" customFormat="1">
      <c r="A427" s="11"/>
      <c r="B427" s="212"/>
      <c r="C427" s="213"/>
      <c r="D427" s="214" t="s">
        <v>293</v>
      </c>
      <c r="E427" s="215" t="s">
        <v>1</v>
      </c>
      <c r="F427" s="216" t="s">
        <v>467</v>
      </c>
      <c r="G427" s="213"/>
      <c r="H427" s="215" t="s">
        <v>1</v>
      </c>
      <c r="I427" s="217"/>
      <c r="J427" s="213"/>
      <c r="K427" s="213"/>
      <c r="L427" s="218"/>
      <c r="M427" s="219"/>
      <c r="N427" s="220"/>
      <c r="O427" s="220"/>
      <c r="P427" s="220"/>
      <c r="Q427" s="220"/>
      <c r="R427" s="220"/>
      <c r="S427" s="220"/>
      <c r="T427" s="22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T427" s="222" t="s">
        <v>293</v>
      </c>
      <c r="AU427" s="222" t="s">
        <v>81</v>
      </c>
      <c r="AV427" s="11" t="s">
        <v>81</v>
      </c>
      <c r="AW427" s="11" t="s">
        <v>30</v>
      </c>
      <c r="AX427" s="11" t="s">
        <v>73</v>
      </c>
      <c r="AY427" s="222" t="s">
        <v>291</v>
      </c>
    </row>
    <row r="428" s="12" customFormat="1">
      <c r="A428" s="12"/>
      <c r="B428" s="223"/>
      <c r="C428" s="224"/>
      <c r="D428" s="214" t="s">
        <v>293</v>
      </c>
      <c r="E428" s="225" t="s">
        <v>1</v>
      </c>
      <c r="F428" s="226" t="s">
        <v>468</v>
      </c>
      <c r="G428" s="224"/>
      <c r="H428" s="227">
        <v>545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33" t="s">
        <v>293</v>
      </c>
      <c r="AU428" s="233" t="s">
        <v>81</v>
      </c>
      <c r="AV428" s="12" t="s">
        <v>83</v>
      </c>
      <c r="AW428" s="12" t="s">
        <v>30</v>
      </c>
      <c r="AX428" s="12" t="s">
        <v>73</v>
      </c>
      <c r="AY428" s="233" t="s">
        <v>291</v>
      </c>
    </row>
    <row r="429" s="11" customFormat="1">
      <c r="A429" s="11"/>
      <c r="B429" s="212"/>
      <c r="C429" s="213"/>
      <c r="D429" s="214" t="s">
        <v>293</v>
      </c>
      <c r="E429" s="215" t="s">
        <v>1</v>
      </c>
      <c r="F429" s="216" t="s">
        <v>339</v>
      </c>
      <c r="G429" s="213"/>
      <c r="H429" s="215" t="s">
        <v>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T429" s="222" t="s">
        <v>293</v>
      </c>
      <c r="AU429" s="222" t="s">
        <v>81</v>
      </c>
      <c r="AV429" s="11" t="s">
        <v>81</v>
      </c>
      <c r="AW429" s="11" t="s">
        <v>30</v>
      </c>
      <c r="AX429" s="11" t="s">
        <v>73</v>
      </c>
      <c r="AY429" s="222" t="s">
        <v>291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469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81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470</v>
      </c>
      <c r="G431" s="224"/>
      <c r="H431" s="227">
        <v>840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81</v>
      </c>
      <c r="AV431" s="12" t="s">
        <v>83</v>
      </c>
      <c r="AW431" s="12" t="s">
        <v>30</v>
      </c>
      <c r="AX431" s="12" t="s">
        <v>73</v>
      </c>
      <c r="AY431" s="233" t="s">
        <v>291</v>
      </c>
    </row>
    <row r="432" s="11" customFormat="1">
      <c r="A432" s="11"/>
      <c r="B432" s="212"/>
      <c r="C432" s="213"/>
      <c r="D432" s="214" t="s">
        <v>293</v>
      </c>
      <c r="E432" s="215" t="s">
        <v>1</v>
      </c>
      <c r="F432" s="216" t="s">
        <v>319</v>
      </c>
      <c r="G432" s="213"/>
      <c r="H432" s="215" t="s">
        <v>1</v>
      </c>
      <c r="I432" s="217"/>
      <c r="J432" s="213"/>
      <c r="K432" s="213"/>
      <c r="L432" s="218"/>
      <c r="M432" s="219"/>
      <c r="N432" s="220"/>
      <c r="O432" s="220"/>
      <c r="P432" s="220"/>
      <c r="Q432" s="220"/>
      <c r="R432" s="220"/>
      <c r="S432" s="220"/>
      <c r="T432" s="22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T432" s="222" t="s">
        <v>293</v>
      </c>
      <c r="AU432" s="222" t="s">
        <v>81</v>
      </c>
      <c r="AV432" s="11" t="s">
        <v>81</v>
      </c>
      <c r="AW432" s="11" t="s">
        <v>30</v>
      </c>
      <c r="AX432" s="11" t="s">
        <v>73</v>
      </c>
      <c r="AY432" s="222" t="s">
        <v>291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469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81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471</v>
      </c>
      <c r="G434" s="224"/>
      <c r="H434" s="227">
        <v>1096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321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81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1" customFormat="1">
      <c r="A436" s="11"/>
      <c r="B436" s="212"/>
      <c r="C436" s="213"/>
      <c r="D436" s="214" t="s">
        <v>293</v>
      </c>
      <c r="E436" s="215" t="s">
        <v>1</v>
      </c>
      <c r="F436" s="216" t="s">
        <v>469</v>
      </c>
      <c r="G436" s="213"/>
      <c r="H436" s="215" t="s">
        <v>1</v>
      </c>
      <c r="I436" s="217"/>
      <c r="J436" s="213"/>
      <c r="K436" s="213"/>
      <c r="L436" s="218"/>
      <c r="M436" s="219"/>
      <c r="N436" s="220"/>
      <c r="O436" s="220"/>
      <c r="P436" s="220"/>
      <c r="Q436" s="220"/>
      <c r="R436" s="220"/>
      <c r="S436" s="220"/>
      <c r="T436" s="22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T436" s="222" t="s">
        <v>293</v>
      </c>
      <c r="AU436" s="222" t="s">
        <v>81</v>
      </c>
      <c r="AV436" s="11" t="s">
        <v>81</v>
      </c>
      <c r="AW436" s="11" t="s">
        <v>30</v>
      </c>
      <c r="AX436" s="11" t="s">
        <v>73</v>
      </c>
      <c r="AY436" s="222" t="s">
        <v>291</v>
      </c>
    </row>
    <row r="437" s="12" customFormat="1">
      <c r="A437" s="12"/>
      <c r="B437" s="223"/>
      <c r="C437" s="224"/>
      <c r="D437" s="214" t="s">
        <v>293</v>
      </c>
      <c r="E437" s="225" t="s">
        <v>1</v>
      </c>
      <c r="F437" s="226" t="s">
        <v>472</v>
      </c>
      <c r="G437" s="224"/>
      <c r="H437" s="227">
        <v>640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233" t="s">
        <v>293</v>
      </c>
      <c r="AU437" s="233" t="s">
        <v>81</v>
      </c>
      <c r="AV437" s="12" t="s">
        <v>83</v>
      </c>
      <c r="AW437" s="12" t="s">
        <v>30</v>
      </c>
      <c r="AX437" s="12" t="s">
        <v>73</v>
      </c>
      <c r="AY437" s="233" t="s">
        <v>291</v>
      </c>
    </row>
    <row r="438" s="11" customFormat="1">
      <c r="A438" s="11"/>
      <c r="B438" s="212"/>
      <c r="C438" s="213"/>
      <c r="D438" s="214" t="s">
        <v>293</v>
      </c>
      <c r="E438" s="215" t="s">
        <v>1</v>
      </c>
      <c r="F438" s="216" t="s">
        <v>323</v>
      </c>
      <c r="G438" s="213"/>
      <c r="H438" s="215" t="s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T438" s="222" t="s">
        <v>293</v>
      </c>
      <c r="AU438" s="222" t="s">
        <v>81</v>
      </c>
      <c r="AV438" s="11" t="s">
        <v>81</v>
      </c>
      <c r="AW438" s="11" t="s">
        <v>30</v>
      </c>
      <c r="AX438" s="11" t="s">
        <v>73</v>
      </c>
      <c r="AY438" s="222" t="s">
        <v>291</v>
      </c>
    </row>
    <row r="439" s="11" customFormat="1">
      <c r="A439" s="11"/>
      <c r="B439" s="212"/>
      <c r="C439" s="213"/>
      <c r="D439" s="214" t="s">
        <v>293</v>
      </c>
      <c r="E439" s="215" t="s">
        <v>1</v>
      </c>
      <c r="F439" s="216" t="s">
        <v>469</v>
      </c>
      <c r="G439" s="213"/>
      <c r="H439" s="215" t="s">
        <v>1</v>
      </c>
      <c r="I439" s="217"/>
      <c r="J439" s="213"/>
      <c r="K439" s="213"/>
      <c r="L439" s="218"/>
      <c r="M439" s="219"/>
      <c r="N439" s="220"/>
      <c r="O439" s="220"/>
      <c r="P439" s="220"/>
      <c r="Q439" s="220"/>
      <c r="R439" s="220"/>
      <c r="S439" s="220"/>
      <c r="T439" s="22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T439" s="222" t="s">
        <v>293</v>
      </c>
      <c r="AU439" s="222" t="s">
        <v>81</v>
      </c>
      <c r="AV439" s="11" t="s">
        <v>81</v>
      </c>
      <c r="AW439" s="11" t="s">
        <v>30</v>
      </c>
      <c r="AX439" s="11" t="s">
        <v>73</v>
      </c>
      <c r="AY439" s="222" t="s">
        <v>291</v>
      </c>
    </row>
    <row r="440" s="12" customFormat="1">
      <c r="A440" s="12"/>
      <c r="B440" s="223"/>
      <c r="C440" s="224"/>
      <c r="D440" s="214" t="s">
        <v>293</v>
      </c>
      <c r="E440" s="225" t="s">
        <v>1</v>
      </c>
      <c r="F440" s="226" t="s">
        <v>473</v>
      </c>
      <c r="G440" s="224"/>
      <c r="H440" s="227">
        <v>788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233" t="s">
        <v>293</v>
      </c>
      <c r="AU440" s="233" t="s">
        <v>81</v>
      </c>
      <c r="AV440" s="12" t="s">
        <v>83</v>
      </c>
      <c r="AW440" s="12" t="s">
        <v>30</v>
      </c>
      <c r="AX440" s="12" t="s">
        <v>73</v>
      </c>
      <c r="AY440" s="233" t="s">
        <v>291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325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81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469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81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474</v>
      </c>
      <c r="G443" s="224"/>
      <c r="H443" s="227">
        <v>400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81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1" customFormat="1">
      <c r="A444" s="11"/>
      <c r="B444" s="212"/>
      <c r="C444" s="213"/>
      <c r="D444" s="214" t="s">
        <v>293</v>
      </c>
      <c r="E444" s="215" t="s">
        <v>1</v>
      </c>
      <c r="F444" s="216" t="s">
        <v>341</v>
      </c>
      <c r="G444" s="213"/>
      <c r="H444" s="215" t="s">
        <v>1</v>
      </c>
      <c r="I444" s="217"/>
      <c r="J444" s="213"/>
      <c r="K444" s="213"/>
      <c r="L444" s="218"/>
      <c r="M444" s="219"/>
      <c r="N444" s="220"/>
      <c r="O444" s="220"/>
      <c r="P444" s="220"/>
      <c r="Q444" s="220"/>
      <c r="R444" s="220"/>
      <c r="S444" s="220"/>
      <c r="T444" s="22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T444" s="222" t="s">
        <v>293</v>
      </c>
      <c r="AU444" s="222" t="s">
        <v>81</v>
      </c>
      <c r="AV444" s="11" t="s">
        <v>81</v>
      </c>
      <c r="AW444" s="11" t="s">
        <v>30</v>
      </c>
      <c r="AX444" s="11" t="s">
        <v>73</v>
      </c>
      <c r="AY444" s="222" t="s">
        <v>291</v>
      </c>
    </row>
    <row r="445" s="11" customFormat="1">
      <c r="A445" s="11"/>
      <c r="B445" s="212"/>
      <c r="C445" s="213"/>
      <c r="D445" s="214" t="s">
        <v>293</v>
      </c>
      <c r="E445" s="215" t="s">
        <v>1</v>
      </c>
      <c r="F445" s="216" t="s">
        <v>469</v>
      </c>
      <c r="G445" s="213"/>
      <c r="H445" s="215" t="s">
        <v>1</v>
      </c>
      <c r="I445" s="217"/>
      <c r="J445" s="213"/>
      <c r="K445" s="213"/>
      <c r="L445" s="218"/>
      <c r="M445" s="219"/>
      <c r="N445" s="220"/>
      <c r="O445" s="220"/>
      <c r="P445" s="220"/>
      <c r="Q445" s="220"/>
      <c r="R445" s="220"/>
      <c r="S445" s="220"/>
      <c r="T445" s="22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T445" s="222" t="s">
        <v>293</v>
      </c>
      <c r="AU445" s="222" t="s">
        <v>81</v>
      </c>
      <c r="AV445" s="11" t="s">
        <v>81</v>
      </c>
      <c r="AW445" s="11" t="s">
        <v>30</v>
      </c>
      <c r="AX445" s="11" t="s">
        <v>73</v>
      </c>
      <c r="AY445" s="222" t="s">
        <v>291</v>
      </c>
    </row>
    <row r="446" s="12" customFormat="1">
      <c r="A446" s="12"/>
      <c r="B446" s="223"/>
      <c r="C446" s="224"/>
      <c r="D446" s="214" t="s">
        <v>293</v>
      </c>
      <c r="E446" s="225" t="s">
        <v>1</v>
      </c>
      <c r="F446" s="226" t="s">
        <v>475</v>
      </c>
      <c r="G446" s="224"/>
      <c r="H446" s="227">
        <v>1788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233" t="s">
        <v>293</v>
      </c>
      <c r="AU446" s="233" t="s">
        <v>81</v>
      </c>
      <c r="AV446" s="12" t="s">
        <v>83</v>
      </c>
      <c r="AW446" s="12" t="s">
        <v>30</v>
      </c>
      <c r="AX446" s="12" t="s">
        <v>73</v>
      </c>
      <c r="AY446" s="233" t="s">
        <v>291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327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81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1" customFormat="1">
      <c r="A448" s="11"/>
      <c r="B448" s="212"/>
      <c r="C448" s="213"/>
      <c r="D448" s="214" t="s">
        <v>293</v>
      </c>
      <c r="E448" s="215" t="s">
        <v>1</v>
      </c>
      <c r="F448" s="216" t="s">
        <v>467</v>
      </c>
      <c r="G448" s="213"/>
      <c r="H448" s="215" t="s">
        <v>1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T448" s="222" t="s">
        <v>293</v>
      </c>
      <c r="AU448" s="222" t="s">
        <v>81</v>
      </c>
      <c r="AV448" s="11" t="s">
        <v>81</v>
      </c>
      <c r="AW448" s="11" t="s">
        <v>30</v>
      </c>
      <c r="AX448" s="11" t="s">
        <v>73</v>
      </c>
      <c r="AY448" s="222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476</v>
      </c>
      <c r="G449" s="224"/>
      <c r="H449" s="227">
        <v>75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81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1" customFormat="1">
      <c r="A450" s="11"/>
      <c r="B450" s="212"/>
      <c r="C450" s="213"/>
      <c r="D450" s="214" t="s">
        <v>293</v>
      </c>
      <c r="E450" s="215" t="s">
        <v>1</v>
      </c>
      <c r="F450" s="216" t="s">
        <v>328</v>
      </c>
      <c r="G450" s="213"/>
      <c r="H450" s="215" t="s">
        <v>1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T450" s="222" t="s">
        <v>293</v>
      </c>
      <c r="AU450" s="222" t="s">
        <v>81</v>
      </c>
      <c r="AV450" s="11" t="s">
        <v>81</v>
      </c>
      <c r="AW450" s="11" t="s">
        <v>30</v>
      </c>
      <c r="AX450" s="11" t="s">
        <v>73</v>
      </c>
      <c r="AY450" s="222" t="s">
        <v>291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469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81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477</v>
      </c>
      <c r="G452" s="224"/>
      <c r="H452" s="227">
        <v>1256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81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1" customFormat="1">
      <c r="A453" s="11"/>
      <c r="B453" s="212"/>
      <c r="C453" s="213"/>
      <c r="D453" s="214" t="s">
        <v>293</v>
      </c>
      <c r="E453" s="215" t="s">
        <v>1</v>
      </c>
      <c r="F453" s="216" t="s">
        <v>343</v>
      </c>
      <c r="G453" s="213"/>
      <c r="H453" s="215" t="s">
        <v>1</v>
      </c>
      <c r="I453" s="217"/>
      <c r="J453" s="213"/>
      <c r="K453" s="213"/>
      <c r="L453" s="218"/>
      <c r="M453" s="219"/>
      <c r="N453" s="220"/>
      <c r="O453" s="220"/>
      <c r="P453" s="220"/>
      <c r="Q453" s="220"/>
      <c r="R453" s="220"/>
      <c r="S453" s="220"/>
      <c r="T453" s="22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T453" s="222" t="s">
        <v>293</v>
      </c>
      <c r="AU453" s="222" t="s">
        <v>81</v>
      </c>
      <c r="AV453" s="11" t="s">
        <v>81</v>
      </c>
      <c r="AW453" s="11" t="s">
        <v>30</v>
      </c>
      <c r="AX453" s="11" t="s">
        <v>73</v>
      </c>
      <c r="AY453" s="222" t="s">
        <v>291</v>
      </c>
    </row>
    <row r="454" s="11" customFormat="1">
      <c r="A454" s="11"/>
      <c r="B454" s="212"/>
      <c r="C454" s="213"/>
      <c r="D454" s="214" t="s">
        <v>293</v>
      </c>
      <c r="E454" s="215" t="s">
        <v>1</v>
      </c>
      <c r="F454" s="216" t="s">
        <v>469</v>
      </c>
      <c r="G454" s="213"/>
      <c r="H454" s="215" t="s">
        <v>1</v>
      </c>
      <c r="I454" s="217"/>
      <c r="J454" s="213"/>
      <c r="K454" s="213"/>
      <c r="L454" s="218"/>
      <c r="M454" s="219"/>
      <c r="N454" s="220"/>
      <c r="O454" s="220"/>
      <c r="P454" s="220"/>
      <c r="Q454" s="220"/>
      <c r="R454" s="220"/>
      <c r="S454" s="220"/>
      <c r="T454" s="22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T454" s="222" t="s">
        <v>293</v>
      </c>
      <c r="AU454" s="222" t="s">
        <v>81</v>
      </c>
      <c r="AV454" s="11" t="s">
        <v>81</v>
      </c>
      <c r="AW454" s="11" t="s">
        <v>30</v>
      </c>
      <c r="AX454" s="11" t="s">
        <v>73</v>
      </c>
      <c r="AY454" s="222" t="s">
        <v>291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478</v>
      </c>
      <c r="G455" s="224"/>
      <c r="H455" s="227">
        <v>1456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81</v>
      </c>
      <c r="AV455" s="12" t="s">
        <v>83</v>
      </c>
      <c r="AW455" s="12" t="s">
        <v>30</v>
      </c>
      <c r="AX455" s="12" t="s">
        <v>73</v>
      </c>
      <c r="AY455" s="233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330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81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1" customFormat="1">
      <c r="A457" s="11"/>
      <c r="B457" s="212"/>
      <c r="C457" s="213"/>
      <c r="D457" s="214" t="s">
        <v>293</v>
      </c>
      <c r="E457" s="215" t="s">
        <v>1</v>
      </c>
      <c r="F457" s="216" t="s">
        <v>479</v>
      </c>
      <c r="G457" s="213"/>
      <c r="H457" s="215" t="s">
        <v>1</v>
      </c>
      <c r="I457" s="217"/>
      <c r="J457" s="213"/>
      <c r="K457" s="213"/>
      <c r="L457" s="218"/>
      <c r="M457" s="219"/>
      <c r="N457" s="220"/>
      <c r="O457" s="220"/>
      <c r="P457" s="220"/>
      <c r="Q457" s="220"/>
      <c r="R457" s="220"/>
      <c r="S457" s="220"/>
      <c r="T457" s="22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T457" s="222" t="s">
        <v>293</v>
      </c>
      <c r="AU457" s="222" t="s">
        <v>81</v>
      </c>
      <c r="AV457" s="11" t="s">
        <v>81</v>
      </c>
      <c r="AW457" s="11" t="s">
        <v>30</v>
      </c>
      <c r="AX457" s="11" t="s">
        <v>73</v>
      </c>
      <c r="AY457" s="222" t="s">
        <v>291</v>
      </c>
    </row>
    <row r="458" s="12" customFormat="1">
      <c r="A458" s="12"/>
      <c r="B458" s="223"/>
      <c r="C458" s="224"/>
      <c r="D458" s="214" t="s">
        <v>293</v>
      </c>
      <c r="E458" s="225" t="s">
        <v>1</v>
      </c>
      <c r="F458" s="226" t="s">
        <v>480</v>
      </c>
      <c r="G458" s="224"/>
      <c r="H458" s="227">
        <v>250</v>
      </c>
      <c r="I458" s="228"/>
      <c r="J458" s="224"/>
      <c r="K458" s="224"/>
      <c r="L458" s="229"/>
      <c r="M458" s="230"/>
      <c r="N458" s="231"/>
      <c r="O458" s="231"/>
      <c r="P458" s="231"/>
      <c r="Q458" s="231"/>
      <c r="R458" s="231"/>
      <c r="S458" s="231"/>
      <c r="T458" s="232"/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T458" s="233" t="s">
        <v>293</v>
      </c>
      <c r="AU458" s="233" t="s">
        <v>81</v>
      </c>
      <c r="AV458" s="12" t="s">
        <v>83</v>
      </c>
      <c r="AW458" s="12" t="s">
        <v>30</v>
      </c>
      <c r="AX458" s="12" t="s">
        <v>73</v>
      </c>
      <c r="AY458" s="233" t="s">
        <v>291</v>
      </c>
    </row>
    <row r="459" s="11" customFormat="1">
      <c r="A459" s="11"/>
      <c r="B459" s="212"/>
      <c r="C459" s="213"/>
      <c r="D459" s="214" t="s">
        <v>293</v>
      </c>
      <c r="E459" s="215" t="s">
        <v>1</v>
      </c>
      <c r="F459" s="216" t="s">
        <v>346</v>
      </c>
      <c r="G459" s="213"/>
      <c r="H459" s="215" t="s">
        <v>1</v>
      </c>
      <c r="I459" s="217"/>
      <c r="J459" s="213"/>
      <c r="K459" s="213"/>
      <c r="L459" s="218"/>
      <c r="M459" s="219"/>
      <c r="N459" s="220"/>
      <c r="O459" s="220"/>
      <c r="P459" s="220"/>
      <c r="Q459" s="220"/>
      <c r="R459" s="220"/>
      <c r="S459" s="220"/>
      <c r="T459" s="22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T459" s="222" t="s">
        <v>293</v>
      </c>
      <c r="AU459" s="222" t="s">
        <v>81</v>
      </c>
      <c r="AV459" s="11" t="s">
        <v>81</v>
      </c>
      <c r="AW459" s="11" t="s">
        <v>30</v>
      </c>
      <c r="AX459" s="11" t="s">
        <v>73</v>
      </c>
      <c r="AY459" s="222" t="s">
        <v>291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481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81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482</v>
      </c>
      <c r="G461" s="224"/>
      <c r="H461" s="227">
        <v>280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81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3" customFormat="1">
      <c r="A462" s="13"/>
      <c r="B462" s="234"/>
      <c r="C462" s="235"/>
      <c r="D462" s="214" t="s">
        <v>293</v>
      </c>
      <c r="E462" s="236" t="s">
        <v>1</v>
      </c>
      <c r="F462" s="237" t="s">
        <v>297</v>
      </c>
      <c r="G462" s="235"/>
      <c r="H462" s="238">
        <v>15018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293</v>
      </c>
      <c r="AU462" s="244" t="s">
        <v>81</v>
      </c>
      <c r="AV462" s="13" t="s">
        <v>298</v>
      </c>
      <c r="AW462" s="13" t="s">
        <v>30</v>
      </c>
      <c r="AX462" s="13" t="s">
        <v>81</v>
      </c>
      <c r="AY462" s="244" t="s">
        <v>291</v>
      </c>
    </row>
    <row r="463" s="2" customFormat="1" ht="24.15" customHeight="1">
      <c r="A463" s="39"/>
      <c r="B463" s="40"/>
      <c r="C463" s="198" t="s">
        <v>483</v>
      </c>
      <c r="D463" s="198" t="s">
        <v>286</v>
      </c>
      <c r="E463" s="199" t="s">
        <v>484</v>
      </c>
      <c r="F463" s="200" t="s">
        <v>485</v>
      </c>
      <c r="G463" s="201" t="s">
        <v>289</v>
      </c>
      <c r="H463" s="202">
        <v>5</v>
      </c>
      <c r="I463" s="203"/>
      <c r="J463" s="204">
        <f>ROUND(I463*H463,2)</f>
        <v>0</v>
      </c>
      <c r="K463" s="205"/>
      <c r="L463" s="45"/>
      <c r="M463" s="206" t="s">
        <v>1</v>
      </c>
      <c r="N463" s="207" t="s">
        <v>38</v>
      </c>
      <c r="O463" s="92"/>
      <c r="P463" s="208">
        <f>O463*H463</f>
        <v>0</v>
      </c>
      <c r="Q463" s="208">
        <v>0</v>
      </c>
      <c r="R463" s="208">
        <f>Q463*H463</f>
        <v>0</v>
      </c>
      <c r="S463" s="208">
        <v>0</v>
      </c>
      <c r="T463" s="20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10" t="s">
        <v>290</v>
      </c>
      <c r="AT463" s="210" t="s">
        <v>286</v>
      </c>
      <c r="AU463" s="210" t="s">
        <v>81</v>
      </c>
      <c r="AY463" s="18" t="s">
        <v>291</v>
      </c>
      <c r="BE463" s="211">
        <f>IF(N463="základní",J463,0)</f>
        <v>0</v>
      </c>
      <c r="BF463" s="211">
        <f>IF(N463="snížená",J463,0)</f>
        <v>0</v>
      </c>
      <c r="BG463" s="211">
        <f>IF(N463="zákl. přenesená",J463,0)</f>
        <v>0</v>
      </c>
      <c r="BH463" s="211">
        <f>IF(N463="sníž. přenesená",J463,0)</f>
        <v>0</v>
      </c>
      <c r="BI463" s="211">
        <f>IF(N463="nulová",J463,0)</f>
        <v>0</v>
      </c>
      <c r="BJ463" s="18" t="s">
        <v>81</v>
      </c>
      <c r="BK463" s="211">
        <f>ROUND(I463*H463,2)</f>
        <v>0</v>
      </c>
      <c r="BL463" s="18" t="s">
        <v>290</v>
      </c>
      <c r="BM463" s="210" t="s">
        <v>486</v>
      </c>
    </row>
    <row r="464" s="2" customFormat="1" ht="24.15" customHeight="1">
      <c r="A464" s="39"/>
      <c r="B464" s="40"/>
      <c r="C464" s="198" t="s">
        <v>487</v>
      </c>
      <c r="D464" s="198" t="s">
        <v>286</v>
      </c>
      <c r="E464" s="199" t="s">
        <v>488</v>
      </c>
      <c r="F464" s="200" t="s">
        <v>489</v>
      </c>
      <c r="G464" s="201" t="s">
        <v>289</v>
      </c>
      <c r="H464" s="202">
        <v>1</v>
      </c>
      <c r="I464" s="203"/>
      <c r="J464" s="204">
        <f>ROUND(I464*H464,2)</f>
        <v>0</v>
      </c>
      <c r="K464" s="205"/>
      <c r="L464" s="45"/>
      <c r="M464" s="206" t="s">
        <v>1</v>
      </c>
      <c r="N464" s="207" t="s">
        <v>38</v>
      </c>
      <c r="O464" s="92"/>
      <c r="P464" s="208">
        <f>O464*H464</f>
        <v>0</v>
      </c>
      <c r="Q464" s="208">
        <v>0</v>
      </c>
      <c r="R464" s="208">
        <f>Q464*H464</f>
        <v>0</v>
      </c>
      <c r="S464" s="208">
        <v>0</v>
      </c>
      <c r="T464" s="209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10" t="s">
        <v>290</v>
      </c>
      <c r="AT464" s="210" t="s">
        <v>286</v>
      </c>
      <c r="AU464" s="210" t="s">
        <v>81</v>
      </c>
      <c r="AY464" s="18" t="s">
        <v>291</v>
      </c>
      <c r="BE464" s="211">
        <f>IF(N464="základní",J464,0)</f>
        <v>0</v>
      </c>
      <c r="BF464" s="211">
        <f>IF(N464="snížená",J464,0)</f>
        <v>0</v>
      </c>
      <c r="BG464" s="211">
        <f>IF(N464="zákl. přenesená",J464,0)</f>
        <v>0</v>
      </c>
      <c r="BH464" s="211">
        <f>IF(N464="sníž. přenesená",J464,0)</f>
        <v>0</v>
      </c>
      <c r="BI464" s="211">
        <f>IF(N464="nulová",J464,0)</f>
        <v>0</v>
      </c>
      <c r="BJ464" s="18" t="s">
        <v>81</v>
      </c>
      <c r="BK464" s="211">
        <f>ROUND(I464*H464,2)</f>
        <v>0</v>
      </c>
      <c r="BL464" s="18" t="s">
        <v>290</v>
      </c>
      <c r="BM464" s="210" t="s">
        <v>490</v>
      </c>
    </row>
    <row r="465" s="2" customFormat="1" ht="24.15" customHeight="1">
      <c r="A465" s="39"/>
      <c r="B465" s="40"/>
      <c r="C465" s="198" t="s">
        <v>491</v>
      </c>
      <c r="D465" s="198" t="s">
        <v>286</v>
      </c>
      <c r="E465" s="199" t="s">
        <v>492</v>
      </c>
      <c r="F465" s="200" t="s">
        <v>493</v>
      </c>
      <c r="G465" s="201" t="s">
        <v>289</v>
      </c>
      <c r="H465" s="202">
        <v>6</v>
      </c>
      <c r="I465" s="203"/>
      <c r="J465" s="204">
        <f>ROUND(I465*H465,2)</f>
        <v>0</v>
      </c>
      <c r="K465" s="205"/>
      <c r="L465" s="45"/>
      <c r="M465" s="206" t="s">
        <v>1</v>
      </c>
      <c r="N465" s="207" t="s">
        <v>38</v>
      </c>
      <c r="O465" s="92"/>
      <c r="P465" s="208">
        <f>O465*H465</f>
        <v>0</v>
      </c>
      <c r="Q465" s="208">
        <v>0</v>
      </c>
      <c r="R465" s="208">
        <f>Q465*H465</f>
        <v>0</v>
      </c>
      <c r="S465" s="208">
        <v>0</v>
      </c>
      <c r="T465" s="209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10" t="s">
        <v>290</v>
      </c>
      <c r="AT465" s="210" t="s">
        <v>286</v>
      </c>
      <c r="AU465" s="210" t="s">
        <v>81</v>
      </c>
      <c r="AY465" s="18" t="s">
        <v>291</v>
      </c>
      <c r="BE465" s="211">
        <f>IF(N465="základní",J465,0)</f>
        <v>0</v>
      </c>
      <c r="BF465" s="211">
        <f>IF(N465="snížená",J465,0)</f>
        <v>0</v>
      </c>
      <c r="BG465" s="211">
        <f>IF(N465="zákl. přenesená",J465,0)</f>
        <v>0</v>
      </c>
      <c r="BH465" s="211">
        <f>IF(N465="sníž. přenesená",J465,0)</f>
        <v>0</v>
      </c>
      <c r="BI465" s="211">
        <f>IF(N465="nulová",J465,0)</f>
        <v>0</v>
      </c>
      <c r="BJ465" s="18" t="s">
        <v>81</v>
      </c>
      <c r="BK465" s="211">
        <f>ROUND(I465*H465,2)</f>
        <v>0</v>
      </c>
      <c r="BL465" s="18" t="s">
        <v>290</v>
      </c>
      <c r="BM465" s="210" t="s">
        <v>494</v>
      </c>
    </row>
    <row r="466" s="2" customFormat="1" ht="24.15" customHeight="1">
      <c r="A466" s="39"/>
      <c r="B466" s="40"/>
      <c r="C466" s="198" t="s">
        <v>345</v>
      </c>
      <c r="D466" s="198" t="s">
        <v>286</v>
      </c>
      <c r="E466" s="199" t="s">
        <v>495</v>
      </c>
      <c r="F466" s="200" t="s">
        <v>496</v>
      </c>
      <c r="G466" s="201" t="s">
        <v>289</v>
      </c>
      <c r="H466" s="202">
        <v>3</v>
      </c>
      <c r="I466" s="203"/>
      <c r="J466" s="204">
        <f>ROUND(I466*H466,2)</f>
        <v>0</v>
      </c>
      <c r="K466" s="205"/>
      <c r="L466" s="45"/>
      <c r="M466" s="206" t="s">
        <v>1</v>
      </c>
      <c r="N466" s="207" t="s">
        <v>38</v>
      </c>
      <c r="O466" s="92"/>
      <c r="P466" s="208">
        <f>O466*H466</f>
        <v>0</v>
      </c>
      <c r="Q466" s="208">
        <v>0</v>
      </c>
      <c r="R466" s="208">
        <f>Q466*H466</f>
        <v>0</v>
      </c>
      <c r="S466" s="208">
        <v>0</v>
      </c>
      <c r="T466" s="209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10" t="s">
        <v>290</v>
      </c>
      <c r="AT466" s="210" t="s">
        <v>286</v>
      </c>
      <c r="AU466" s="210" t="s">
        <v>81</v>
      </c>
      <c r="AY466" s="18" t="s">
        <v>291</v>
      </c>
      <c r="BE466" s="211">
        <f>IF(N466="základní",J466,0)</f>
        <v>0</v>
      </c>
      <c r="BF466" s="211">
        <f>IF(N466="snížená",J466,0)</f>
        <v>0</v>
      </c>
      <c r="BG466" s="211">
        <f>IF(N466="zákl. přenesená",J466,0)</f>
        <v>0</v>
      </c>
      <c r="BH466" s="211">
        <f>IF(N466="sníž. přenesená",J466,0)</f>
        <v>0</v>
      </c>
      <c r="BI466" s="211">
        <f>IF(N466="nulová",J466,0)</f>
        <v>0</v>
      </c>
      <c r="BJ466" s="18" t="s">
        <v>81</v>
      </c>
      <c r="BK466" s="211">
        <f>ROUND(I466*H466,2)</f>
        <v>0</v>
      </c>
      <c r="BL466" s="18" t="s">
        <v>290</v>
      </c>
      <c r="BM466" s="210" t="s">
        <v>497</v>
      </c>
    </row>
    <row r="467" s="2" customFormat="1" ht="24.15" customHeight="1">
      <c r="A467" s="39"/>
      <c r="B467" s="40"/>
      <c r="C467" s="198" t="s">
        <v>498</v>
      </c>
      <c r="D467" s="198" t="s">
        <v>286</v>
      </c>
      <c r="E467" s="199" t="s">
        <v>499</v>
      </c>
      <c r="F467" s="200" t="s">
        <v>500</v>
      </c>
      <c r="G467" s="201" t="s">
        <v>289</v>
      </c>
      <c r="H467" s="202">
        <v>1</v>
      </c>
      <c r="I467" s="203"/>
      <c r="J467" s="204">
        <f>ROUND(I467*H467,2)</f>
        <v>0</v>
      </c>
      <c r="K467" s="205"/>
      <c r="L467" s="45"/>
      <c r="M467" s="206" t="s">
        <v>1</v>
      </c>
      <c r="N467" s="207" t="s">
        <v>38</v>
      </c>
      <c r="O467" s="92"/>
      <c r="P467" s="208">
        <f>O467*H467</f>
        <v>0</v>
      </c>
      <c r="Q467" s="208">
        <v>0</v>
      </c>
      <c r="R467" s="208">
        <f>Q467*H467</f>
        <v>0</v>
      </c>
      <c r="S467" s="208">
        <v>0</v>
      </c>
      <c r="T467" s="20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10" t="s">
        <v>290</v>
      </c>
      <c r="AT467" s="210" t="s">
        <v>286</v>
      </c>
      <c r="AU467" s="210" t="s">
        <v>81</v>
      </c>
      <c r="AY467" s="18" t="s">
        <v>291</v>
      </c>
      <c r="BE467" s="211">
        <f>IF(N467="základní",J467,0)</f>
        <v>0</v>
      </c>
      <c r="BF467" s="211">
        <f>IF(N467="snížená",J467,0)</f>
        <v>0</v>
      </c>
      <c r="BG467" s="211">
        <f>IF(N467="zákl. přenesená",J467,0)</f>
        <v>0</v>
      </c>
      <c r="BH467" s="211">
        <f>IF(N467="sníž. přenesená",J467,0)</f>
        <v>0</v>
      </c>
      <c r="BI467" s="211">
        <f>IF(N467="nulová",J467,0)</f>
        <v>0</v>
      </c>
      <c r="BJ467" s="18" t="s">
        <v>81</v>
      </c>
      <c r="BK467" s="211">
        <f>ROUND(I467*H467,2)</f>
        <v>0</v>
      </c>
      <c r="BL467" s="18" t="s">
        <v>290</v>
      </c>
      <c r="BM467" s="210" t="s">
        <v>501</v>
      </c>
    </row>
    <row r="468" s="2" customFormat="1" ht="24.15" customHeight="1">
      <c r="A468" s="39"/>
      <c r="B468" s="40"/>
      <c r="C468" s="198" t="s">
        <v>502</v>
      </c>
      <c r="D468" s="198" t="s">
        <v>286</v>
      </c>
      <c r="E468" s="199" t="s">
        <v>503</v>
      </c>
      <c r="F468" s="200" t="s">
        <v>504</v>
      </c>
      <c r="G468" s="201" t="s">
        <v>289</v>
      </c>
      <c r="H468" s="202">
        <v>1</v>
      </c>
      <c r="I468" s="203"/>
      <c r="J468" s="204">
        <f>ROUND(I468*H468,2)</f>
        <v>0</v>
      </c>
      <c r="K468" s="205"/>
      <c r="L468" s="45"/>
      <c r="M468" s="206" t="s">
        <v>1</v>
      </c>
      <c r="N468" s="207" t="s">
        <v>38</v>
      </c>
      <c r="O468" s="92"/>
      <c r="P468" s="208">
        <f>O468*H468</f>
        <v>0</v>
      </c>
      <c r="Q468" s="208">
        <v>0</v>
      </c>
      <c r="R468" s="208">
        <f>Q468*H468</f>
        <v>0</v>
      </c>
      <c r="S468" s="208">
        <v>0</v>
      </c>
      <c r="T468" s="209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10" t="s">
        <v>290</v>
      </c>
      <c r="AT468" s="210" t="s">
        <v>286</v>
      </c>
      <c r="AU468" s="210" t="s">
        <v>81</v>
      </c>
      <c r="AY468" s="18" t="s">
        <v>291</v>
      </c>
      <c r="BE468" s="211">
        <f>IF(N468="základní",J468,0)</f>
        <v>0</v>
      </c>
      <c r="BF468" s="211">
        <f>IF(N468="snížená",J468,0)</f>
        <v>0</v>
      </c>
      <c r="BG468" s="211">
        <f>IF(N468="zákl. přenesená",J468,0)</f>
        <v>0</v>
      </c>
      <c r="BH468" s="211">
        <f>IF(N468="sníž. přenesená",J468,0)</f>
        <v>0</v>
      </c>
      <c r="BI468" s="211">
        <f>IF(N468="nulová",J468,0)</f>
        <v>0</v>
      </c>
      <c r="BJ468" s="18" t="s">
        <v>81</v>
      </c>
      <c r="BK468" s="211">
        <f>ROUND(I468*H468,2)</f>
        <v>0</v>
      </c>
      <c r="BL468" s="18" t="s">
        <v>290</v>
      </c>
      <c r="BM468" s="210" t="s">
        <v>505</v>
      </c>
    </row>
    <row r="469" s="2" customFormat="1" ht="24.15" customHeight="1">
      <c r="A469" s="39"/>
      <c r="B469" s="40"/>
      <c r="C469" s="198" t="s">
        <v>506</v>
      </c>
      <c r="D469" s="198" t="s">
        <v>286</v>
      </c>
      <c r="E469" s="199" t="s">
        <v>507</v>
      </c>
      <c r="F469" s="200" t="s">
        <v>508</v>
      </c>
      <c r="G469" s="201" t="s">
        <v>289</v>
      </c>
      <c r="H469" s="202">
        <v>1</v>
      </c>
      <c r="I469" s="203"/>
      <c r="J469" s="204">
        <f>ROUND(I469*H469,2)</f>
        <v>0</v>
      </c>
      <c r="K469" s="205"/>
      <c r="L469" s="45"/>
      <c r="M469" s="206" t="s">
        <v>1</v>
      </c>
      <c r="N469" s="207" t="s">
        <v>38</v>
      </c>
      <c r="O469" s="92"/>
      <c r="P469" s="208">
        <f>O469*H469</f>
        <v>0</v>
      </c>
      <c r="Q469" s="208">
        <v>0</v>
      </c>
      <c r="R469" s="208">
        <f>Q469*H469</f>
        <v>0</v>
      </c>
      <c r="S469" s="208">
        <v>0</v>
      </c>
      <c r="T469" s="20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10" t="s">
        <v>290</v>
      </c>
      <c r="AT469" s="210" t="s">
        <v>286</v>
      </c>
      <c r="AU469" s="210" t="s">
        <v>81</v>
      </c>
      <c r="AY469" s="18" t="s">
        <v>291</v>
      </c>
      <c r="BE469" s="211">
        <f>IF(N469="základní",J469,0)</f>
        <v>0</v>
      </c>
      <c r="BF469" s="211">
        <f>IF(N469="snížená",J469,0)</f>
        <v>0</v>
      </c>
      <c r="BG469" s="211">
        <f>IF(N469="zákl. přenesená",J469,0)</f>
        <v>0</v>
      </c>
      <c r="BH469" s="211">
        <f>IF(N469="sníž. přenesená",J469,0)</f>
        <v>0</v>
      </c>
      <c r="BI469" s="211">
        <f>IF(N469="nulová",J469,0)</f>
        <v>0</v>
      </c>
      <c r="BJ469" s="18" t="s">
        <v>81</v>
      </c>
      <c r="BK469" s="211">
        <f>ROUND(I469*H469,2)</f>
        <v>0</v>
      </c>
      <c r="BL469" s="18" t="s">
        <v>290</v>
      </c>
      <c r="BM469" s="210" t="s">
        <v>509</v>
      </c>
    </row>
    <row r="470" s="11" customFormat="1">
      <c r="A470" s="11"/>
      <c r="B470" s="212"/>
      <c r="C470" s="213"/>
      <c r="D470" s="214" t="s">
        <v>293</v>
      </c>
      <c r="E470" s="215" t="s">
        <v>1</v>
      </c>
      <c r="F470" s="216" t="s">
        <v>295</v>
      </c>
      <c r="G470" s="213"/>
      <c r="H470" s="215" t="s">
        <v>1</v>
      </c>
      <c r="I470" s="217"/>
      <c r="J470" s="213"/>
      <c r="K470" s="213"/>
      <c r="L470" s="218"/>
      <c r="M470" s="219"/>
      <c r="N470" s="220"/>
      <c r="O470" s="220"/>
      <c r="P470" s="220"/>
      <c r="Q470" s="220"/>
      <c r="R470" s="220"/>
      <c r="S470" s="220"/>
      <c r="T470" s="22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T470" s="222" t="s">
        <v>293</v>
      </c>
      <c r="AU470" s="222" t="s">
        <v>81</v>
      </c>
      <c r="AV470" s="11" t="s">
        <v>81</v>
      </c>
      <c r="AW470" s="11" t="s">
        <v>30</v>
      </c>
      <c r="AX470" s="11" t="s">
        <v>73</v>
      </c>
      <c r="AY470" s="222" t="s">
        <v>291</v>
      </c>
    </row>
    <row r="471" s="12" customFormat="1">
      <c r="A471" s="12"/>
      <c r="B471" s="223"/>
      <c r="C471" s="224"/>
      <c r="D471" s="214" t="s">
        <v>293</v>
      </c>
      <c r="E471" s="225" t="s">
        <v>1</v>
      </c>
      <c r="F471" s="226" t="s">
        <v>81</v>
      </c>
      <c r="G471" s="224"/>
      <c r="H471" s="227">
        <v>1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T471" s="233" t="s">
        <v>293</v>
      </c>
      <c r="AU471" s="233" t="s">
        <v>81</v>
      </c>
      <c r="AV471" s="12" t="s">
        <v>83</v>
      </c>
      <c r="AW471" s="12" t="s">
        <v>30</v>
      </c>
      <c r="AX471" s="12" t="s">
        <v>73</v>
      </c>
      <c r="AY471" s="233" t="s">
        <v>291</v>
      </c>
    </row>
    <row r="472" s="13" customFormat="1">
      <c r="A472" s="13"/>
      <c r="B472" s="234"/>
      <c r="C472" s="235"/>
      <c r="D472" s="214" t="s">
        <v>293</v>
      </c>
      <c r="E472" s="236" t="s">
        <v>1</v>
      </c>
      <c r="F472" s="237" t="s">
        <v>297</v>
      </c>
      <c r="G472" s="235"/>
      <c r="H472" s="238">
        <v>1</v>
      </c>
      <c r="I472" s="239"/>
      <c r="J472" s="235"/>
      <c r="K472" s="235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293</v>
      </c>
      <c r="AU472" s="244" t="s">
        <v>81</v>
      </c>
      <c r="AV472" s="13" t="s">
        <v>298</v>
      </c>
      <c r="AW472" s="13" t="s">
        <v>30</v>
      </c>
      <c r="AX472" s="13" t="s">
        <v>81</v>
      </c>
      <c r="AY472" s="244" t="s">
        <v>291</v>
      </c>
    </row>
    <row r="473" s="2" customFormat="1" ht="24.15" customHeight="1">
      <c r="A473" s="39"/>
      <c r="B473" s="40"/>
      <c r="C473" s="198" t="s">
        <v>510</v>
      </c>
      <c r="D473" s="198" t="s">
        <v>286</v>
      </c>
      <c r="E473" s="199" t="s">
        <v>511</v>
      </c>
      <c r="F473" s="200" t="s">
        <v>512</v>
      </c>
      <c r="G473" s="201" t="s">
        <v>289</v>
      </c>
      <c r="H473" s="202">
        <v>1</v>
      </c>
      <c r="I473" s="203"/>
      <c r="J473" s="204">
        <f>ROUND(I473*H473,2)</f>
        <v>0</v>
      </c>
      <c r="K473" s="205"/>
      <c r="L473" s="45"/>
      <c r="M473" s="206" t="s">
        <v>1</v>
      </c>
      <c r="N473" s="207" t="s">
        <v>38</v>
      </c>
      <c r="O473" s="92"/>
      <c r="P473" s="208">
        <f>O473*H473</f>
        <v>0</v>
      </c>
      <c r="Q473" s="208">
        <v>0</v>
      </c>
      <c r="R473" s="208">
        <f>Q473*H473</f>
        <v>0</v>
      </c>
      <c r="S473" s="208">
        <v>0</v>
      </c>
      <c r="T473" s="209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10" t="s">
        <v>290</v>
      </c>
      <c r="AT473" s="210" t="s">
        <v>286</v>
      </c>
      <c r="AU473" s="210" t="s">
        <v>81</v>
      </c>
      <c r="AY473" s="18" t="s">
        <v>291</v>
      </c>
      <c r="BE473" s="211">
        <f>IF(N473="základní",J473,0)</f>
        <v>0</v>
      </c>
      <c r="BF473" s="211">
        <f>IF(N473="snížená",J473,0)</f>
        <v>0</v>
      </c>
      <c r="BG473" s="211">
        <f>IF(N473="zákl. přenesená",J473,0)</f>
        <v>0</v>
      </c>
      <c r="BH473" s="211">
        <f>IF(N473="sníž. přenesená",J473,0)</f>
        <v>0</v>
      </c>
      <c r="BI473" s="211">
        <f>IF(N473="nulová",J473,0)</f>
        <v>0</v>
      </c>
      <c r="BJ473" s="18" t="s">
        <v>81</v>
      </c>
      <c r="BK473" s="211">
        <f>ROUND(I473*H473,2)</f>
        <v>0</v>
      </c>
      <c r="BL473" s="18" t="s">
        <v>290</v>
      </c>
      <c r="BM473" s="210" t="s">
        <v>513</v>
      </c>
    </row>
    <row r="474" s="11" customFormat="1">
      <c r="A474" s="11"/>
      <c r="B474" s="212"/>
      <c r="C474" s="213"/>
      <c r="D474" s="214" t="s">
        <v>293</v>
      </c>
      <c r="E474" s="215" t="s">
        <v>1</v>
      </c>
      <c r="F474" s="216" t="s">
        <v>514</v>
      </c>
      <c r="G474" s="213"/>
      <c r="H474" s="215" t="s">
        <v>1</v>
      </c>
      <c r="I474" s="217"/>
      <c r="J474" s="213"/>
      <c r="K474" s="213"/>
      <c r="L474" s="218"/>
      <c r="M474" s="219"/>
      <c r="N474" s="220"/>
      <c r="O474" s="220"/>
      <c r="P474" s="220"/>
      <c r="Q474" s="220"/>
      <c r="R474" s="220"/>
      <c r="S474" s="220"/>
      <c r="T474" s="22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T474" s="222" t="s">
        <v>293</v>
      </c>
      <c r="AU474" s="222" t="s">
        <v>81</v>
      </c>
      <c r="AV474" s="11" t="s">
        <v>81</v>
      </c>
      <c r="AW474" s="11" t="s">
        <v>30</v>
      </c>
      <c r="AX474" s="11" t="s">
        <v>73</v>
      </c>
      <c r="AY474" s="222" t="s">
        <v>291</v>
      </c>
    </row>
    <row r="475" s="12" customFormat="1">
      <c r="A475" s="12"/>
      <c r="B475" s="223"/>
      <c r="C475" s="224"/>
      <c r="D475" s="214" t="s">
        <v>293</v>
      </c>
      <c r="E475" s="225" t="s">
        <v>1</v>
      </c>
      <c r="F475" s="226" t="s">
        <v>81</v>
      </c>
      <c r="G475" s="224"/>
      <c r="H475" s="227">
        <v>1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33" t="s">
        <v>293</v>
      </c>
      <c r="AU475" s="233" t="s">
        <v>81</v>
      </c>
      <c r="AV475" s="12" t="s">
        <v>83</v>
      </c>
      <c r="AW475" s="12" t="s">
        <v>30</v>
      </c>
      <c r="AX475" s="12" t="s">
        <v>73</v>
      </c>
      <c r="AY475" s="233" t="s">
        <v>291</v>
      </c>
    </row>
    <row r="476" s="13" customFormat="1">
      <c r="A476" s="13"/>
      <c r="B476" s="234"/>
      <c r="C476" s="235"/>
      <c r="D476" s="214" t="s">
        <v>293</v>
      </c>
      <c r="E476" s="236" t="s">
        <v>1</v>
      </c>
      <c r="F476" s="237" t="s">
        <v>297</v>
      </c>
      <c r="G476" s="235"/>
      <c r="H476" s="238">
        <v>1</v>
      </c>
      <c r="I476" s="239"/>
      <c r="J476" s="235"/>
      <c r="K476" s="235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293</v>
      </c>
      <c r="AU476" s="244" t="s">
        <v>81</v>
      </c>
      <c r="AV476" s="13" t="s">
        <v>298</v>
      </c>
      <c r="AW476" s="13" t="s">
        <v>30</v>
      </c>
      <c r="AX476" s="13" t="s">
        <v>81</v>
      </c>
      <c r="AY476" s="244" t="s">
        <v>291</v>
      </c>
    </row>
    <row r="477" s="2" customFormat="1" ht="24.15" customHeight="1">
      <c r="A477" s="39"/>
      <c r="B477" s="40"/>
      <c r="C477" s="198" t="s">
        <v>515</v>
      </c>
      <c r="D477" s="198" t="s">
        <v>286</v>
      </c>
      <c r="E477" s="199" t="s">
        <v>516</v>
      </c>
      <c r="F477" s="200" t="s">
        <v>517</v>
      </c>
      <c r="G477" s="201" t="s">
        <v>289</v>
      </c>
      <c r="H477" s="202">
        <v>1</v>
      </c>
      <c r="I477" s="203"/>
      <c r="J477" s="204">
        <f>ROUND(I477*H477,2)</f>
        <v>0</v>
      </c>
      <c r="K477" s="205"/>
      <c r="L477" s="45"/>
      <c r="M477" s="206" t="s">
        <v>1</v>
      </c>
      <c r="N477" s="207" t="s">
        <v>38</v>
      </c>
      <c r="O477" s="92"/>
      <c r="P477" s="208">
        <f>O477*H477</f>
        <v>0</v>
      </c>
      <c r="Q477" s="208">
        <v>0</v>
      </c>
      <c r="R477" s="208">
        <f>Q477*H477</f>
        <v>0</v>
      </c>
      <c r="S477" s="208">
        <v>0</v>
      </c>
      <c r="T477" s="209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10" t="s">
        <v>290</v>
      </c>
      <c r="AT477" s="210" t="s">
        <v>286</v>
      </c>
      <c r="AU477" s="210" t="s">
        <v>81</v>
      </c>
      <c r="AY477" s="18" t="s">
        <v>291</v>
      </c>
      <c r="BE477" s="211">
        <f>IF(N477="základní",J477,0)</f>
        <v>0</v>
      </c>
      <c r="BF477" s="211">
        <f>IF(N477="snížená",J477,0)</f>
        <v>0</v>
      </c>
      <c r="BG477" s="211">
        <f>IF(N477="zákl. přenesená",J477,0)</f>
        <v>0</v>
      </c>
      <c r="BH477" s="211">
        <f>IF(N477="sníž. přenesená",J477,0)</f>
        <v>0</v>
      </c>
      <c r="BI477" s="211">
        <f>IF(N477="nulová",J477,0)</f>
        <v>0</v>
      </c>
      <c r="BJ477" s="18" t="s">
        <v>81</v>
      </c>
      <c r="BK477" s="211">
        <f>ROUND(I477*H477,2)</f>
        <v>0</v>
      </c>
      <c r="BL477" s="18" t="s">
        <v>290</v>
      </c>
      <c r="BM477" s="210" t="s">
        <v>518</v>
      </c>
    </row>
    <row r="478" s="2" customFormat="1" ht="24.15" customHeight="1">
      <c r="A478" s="39"/>
      <c r="B478" s="40"/>
      <c r="C478" s="198" t="s">
        <v>519</v>
      </c>
      <c r="D478" s="198" t="s">
        <v>286</v>
      </c>
      <c r="E478" s="199" t="s">
        <v>520</v>
      </c>
      <c r="F478" s="200" t="s">
        <v>521</v>
      </c>
      <c r="G478" s="201" t="s">
        <v>289</v>
      </c>
      <c r="H478" s="202">
        <v>1</v>
      </c>
      <c r="I478" s="203"/>
      <c r="J478" s="204">
        <f>ROUND(I478*H478,2)</f>
        <v>0</v>
      </c>
      <c r="K478" s="205"/>
      <c r="L478" s="45"/>
      <c r="M478" s="206" t="s">
        <v>1</v>
      </c>
      <c r="N478" s="207" t="s">
        <v>38</v>
      </c>
      <c r="O478" s="92"/>
      <c r="P478" s="208">
        <f>O478*H478</f>
        <v>0</v>
      </c>
      <c r="Q478" s="208">
        <v>0</v>
      </c>
      <c r="R478" s="208">
        <f>Q478*H478</f>
        <v>0</v>
      </c>
      <c r="S478" s="208">
        <v>0</v>
      </c>
      <c r="T478" s="209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10" t="s">
        <v>290</v>
      </c>
      <c r="AT478" s="210" t="s">
        <v>286</v>
      </c>
      <c r="AU478" s="210" t="s">
        <v>81</v>
      </c>
      <c r="AY478" s="18" t="s">
        <v>291</v>
      </c>
      <c r="BE478" s="211">
        <f>IF(N478="základní",J478,0)</f>
        <v>0</v>
      </c>
      <c r="BF478" s="211">
        <f>IF(N478="snížená",J478,0)</f>
        <v>0</v>
      </c>
      <c r="BG478" s="211">
        <f>IF(N478="zákl. přenesená",J478,0)</f>
        <v>0</v>
      </c>
      <c r="BH478" s="211">
        <f>IF(N478="sníž. přenesená",J478,0)</f>
        <v>0</v>
      </c>
      <c r="BI478" s="211">
        <f>IF(N478="nulová",J478,0)</f>
        <v>0</v>
      </c>
      <c r="BJ478" s="18" t="s">
        <v>81</v>
      </c>
      <c r="BK478" s="211">
        <f>ROUND(I478*H478,2)</f>
        <v>0</v>
      </c>
      <c r="BL478" s="18" t="s">
        <v>290</v>
      </c>
      <c r="BM478" s="210" t="s">
        <v>522</v>
      </c>
    </row>
    <row r="479" s="11" customFormat="1">
      <c r="A479" s="11"/>
      <c r="B479" s="212"/>
      <c r="C479" s="213"/>
      <c r="D479" s="214" t="s">
        <v>293</v>
      </c>
      <c r="E479" s="215" t="s">
        <v>1</v>
      </c>
      <c r="F479" s="216" t="s">
        <v>295</v>
      </c>
      <c r="G479" s="213"/>
      <c r="H479" s="215" t="s">
        <v>1</v>
      </c>
      <c r="I479" s="217"/>
      <c r="J479" s="213"/>
      <c r="K479" s="213"/>
      <c r="L479" s="218"/>
      <c r="M479" s="219"/>
      <c r="N479" s="220"/>
      <c r="O479" s="220"/>
      <c r="P479" s="220"/>
      <c r="Q479" s="220"/>
      <c r="R479" s="220"/>
      <c r="S479" s="220"/>
      <c r="T479" s="22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T479" s="222" t="s">
        <v>293</v>
      </c>
      <c r="AU479" s="222" t="s">
        <v>81</v>
      </c>
      <c r="AV479" s="11" t="s">
        <v>81</v>
      </c>
      <c r="AW479" s="11" t="s">
        <v>30</v>
      </c>
      <c r="AX479" s="11" t="s">
        <v>73</v>
      </c>
      <c r="AY479" s="222" t="s">
        <v>291</v>
      </c>
    </row>
    <row r="480" s="12" customFormat="1">
      <c r="A480" s="12"/>
      <c r="B480" s="223"/>
      <c r="C480" s="224"/>
      <c r="D480" s="214" t="s">
        <v>293</v>
      </c>
      <c r="E480" s="225" t="s">
        <v>1</v>
      </c>
      <c r="F480" s="226" t="s">
        <v>81</v>
      </c>
      <c r="G480" s="224"/>
      <c r="H480" s="227">
        <v>1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T480" s="233" t="s">
        <v>293</v>
      </c>
      <c r="AU480" s="233" t="s">
        <v>81</v>
      </c>
      <c r="AV480" s="12" t="s">
        <v>83</v>
      </c>
      <c r="AW480" s="12" t="s">
        <v>30</v>
      </c>
      <c r="AX480" s="12" t="s">
        <v>73</v>
      </c>
      <c r="AY480" s="233" t="s">
        <v>291</v>
      </c>
    </row>
    <row r="481" s="13" customFormat="1">
      <c r="A481" s="13"/>
      <c r="B481" s="234"/>
      <c r="C481" s="235"/>
      <c r="D481" s="214" t="s">
        <v>293</v>
      </c>
      <c r="E481" s="236" t="s">
        <v>1</v>
      </c>
      <c r="F481" s="237" t="s">
        <v>297</v>
      </c>
      <c r="G481" s="235"/>
      <c r="H481" s="238">
        <v>1</v>
      </c>
      <c r="I481" s="239"/>
      <c r="J481" s="235"/>
      <c r="K481" s="235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293</v>
      </c>
      <c r="AU481" s="244" t="s">
        <v>81</v>
      </c>
      <c r="AV481" s="13" t="s">
        <v>298</v>
      </c>
      <c r="AW481" s="13" t="s">
        <v>30</v>
      </c>
      <c r="AX481" s="13" t="s">
        <v>81</v>
      </c>
      <c r="AY481" s="244" t="s">
        <v>291</v>
      </c>
    </row>
    <row r="482" s="2" customFormat="1" ht="24.15" customHeight="1">
      <c r="A482" s="39"/>
      <c r="B482" s="40"/>
      <c r="C482" s="198" t="s">
        <v>523</v>
      </c>
      <c r="D482" s="198" t="s">
        <v>286</v>
      </c>
      <c r="E482" s="199" t="s">
        <v>524</v>
      </c>
      <c r="F482" s="200" t="s">
        <v>525</v>
      </c>
      <c r="G482" s="201" t="s">
        <v>289</v>
      </c>
      <c r="H482" s="202">
        <v>2</v>
      </c>
      <c r="I482" s="203"/>
      <c r="J482" s="204">
        <f>ROUND(I482*H482,2)</f>
        <v>0</v>
      </c>
      <c r="K482" s="205"/>
      <c r="L482" s="45"/>
      <c r="M482" s="206" t="s">
        <v>1</v>
      </c>
      <c r="N482" s="207" t="s">
        <v>38</v>
      </c>
      <c r="O482" s="92"/>
      <c r="P482" s="208">
        <f>O482*H482</f>
        <v>0</v>
      </c>
      <c r="Q482" s="208">
        <v>0</v>
      </c>
      <c r="R482" s="208">
        <f>Q482*H482</f>
        <v>0</v>
      </c>
      <c r="S482" s="208">
        <v>0</v>
      </c>
      <c r="T482" s="209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10" t="s">
        <v>290</v>
      </c>
      <c r="AT482" s="210" t="s">
        <v>286</v>
      </c>
      <c r="AU482" s="210" t="s">
        <v>81</v>
      </c>
      <c r="AY482" s="18" t="s">
        <v>291</v>
      </c>
      <c r="BE482" s="211">
        <f>IF(N482="základní",J482,0)</f>
        <v>0</v>
      </c>
      <c r="BF482" s="211">
        <f>IF(N482="snížená",J482,0)</f>
        <v>0</v>
      </c>
      <c r="BG482" s="211">
        <f>IF(N482="zákl. přenesená",J482,0)</f>
        <v>0</v>
      </c>
      <c r="BH482" s="211">
        <f>IF(N482="sníž. přenesená",J482,0)</f>
        <v>0</v>
      </c>
      <c r="BI482" s="211">
        <f>IF(N482="nulová",J482,0)</f>
        <v>0</v>
      </c>
      <c r="BJ482" s="18" t="s">
        <v>81</v>
      </c>
      <c r="BK482" s="211">
        <f>ROUND(I482*H482,2)</f>
        <v>0</v>
      </c>
      <c r="BL482" s="18" t="s">
        <v>290</v>
      </c>
      <c r="BM482" s="210" t="s">
        <v>526</v>
      </c>
    </row>
    <row r="483" s="11" customFormat="1">
      <c r="A483" s="11"/>
      <c r="B483" s="212"/>
      <c r="C483" s="213"/>
      <c r="D483" s="214" t="s">
        <v>293</v>
      </c>
      <c r="E483" s="215" t="s">
        <v>1</v>
      </c>
      <c r="F483" s="216" t="s">
        <v>350</v>
      </c>
      <c r="G483" s="213"/>
      <c r="H483" s="215" t="s">
        <v>1</v>
      </c>
      <c r="I483" s="217"/>
      <c r="J483" s="213"/>
      <c r="K483" s="213"/>
      <c r="L483" s="218"/>
      <c r="M483" s="219"/>
      <c r="N483" s="220"/>
      <c r="O483" s="220"/>
      <c r="P483" s="220"/>
      <c r="Q483" s="220"/>
      <c r="R483" s="220"/>
      <c r="S483" s="220"/>
      <c r="T483" s="22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T483" s="222" t="s">
        <v>293</v>
      </c>
      <c r="AU483" s="222" t="s">
        <v>81</v>
      </c>
      <c r="AV483" s="11" t="s">
        <v>81</v>
      </c>
      <c r="AW483" s="11" t="s">
        <v>30</v>
      </c>
      <c r="AX483" s="11" t="s">
        <v>73</v>
      </c>
      <c r="AY483" s="222" t="s">
        <v>291</v>
      </c>
    </row>
    <row r="484" s="12" customFormat="1">
      <c r="A484" s="12"/>
      <c r="B484" s="223"/>
      <c r="C484" s="224"/>
      <c r="D484" s="214" t="s">
        <v>293</v>
      </c>
      <c r="E484" s="225" t="s">
        <v>1</v>
      </c>
      <c r="F484" s="226" t="s">
        <v>81</v>
      </c>
      <c r="G484" s="224"/>
      <c r="H484" s="227">
        <v>1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T484" s="233" t="s">
        <v>293</v>
      </c>
      <c r="AU484" s="233" t="s">
        <v>81</v>
      </c>
      <c r="AV484" s="12" t="s">
        <v>83</v>
      </c>
      <c r="AW484" s="12" t="s">
        <v>30</v>
      </c>
      <c r="AX484" s="12" t="s">
        <v>73</v>
      </c>
      <c r="AY484" s="233" t="s">
        <v>291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527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81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81</v>
      </c>
      <c r="G486" s="224"/>
      <c r="H486" s="227">
        <v>1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81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3" customFormat="1">
      <c r="A487" s="13"/>
      <c r="B487" s="234"/>
      <c r="C487" s="235"/>
      <c r="D487" s="214" t="s">
        <v>293</v>
      </c>
      <c r="E487" s="236" t="s">
        <v>1</v>
      </c>
      <c r="F487" s="237" t="s">
        <v>297</v>
      </c>
      <c r="G487" s="235"/>
      <c r="H487" s="238">
        <v>2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293</v>
      </c>
      <c r="AU487" s="244" t="s">
        <v>81</v>
      </c>
      <c r="AV487" s="13" t="s">
        <v>298</v>
      </c>
      <c r="AW487" s="13" t="s">
        <v>30</v>
      </c>
      <c r="AX487" s="13" t="s">
        <v>81</v>
      </c>
      <c r="AY487" s="244" t="s">
        <v>291</v>
      </c>
    </row>
    <row r="488" s="2" customFormat="1" ht="24.15" customHeight="1">
      <c r="A488" s="39"/>
      <c r="B488" s="40"/>
      <c r="C488" s="198" t="s">
        <v>528</v>
      </c>
      <c r="D488" s="198" t="s">
        <v>286</v>
      </c>
      <c r="E488" s="199" t="s">
        <v>529</v>
      </c>
      <c r="F488" s="200" t="s">
        <v>530</v>
      </c>
      <c r="G488" s="201" t="s">
        <v>289</v>
      </c>
      <c r="H488" s="202">
        <v>2</v>
      </c>
      <c r="I488" s="203"/>
      <c r="J488" s="204">
        <f>ROUND(I488*H488,2)</f>
        <v>0</v>
      </c>
      <c r="K488" s="205"/>
      <c r="L488" s="45"/>
      <c r="M488" s="206" t="s">
        <v>1</v>
      </c>
      <c r="N488" s="207" t="s">
        <v>38</v>
      </c>
      <c r="O488" s="92"/>
      <c r="P488" s="208">
        <f>O488*H488</f>
        <v>0</v>
      </c>
      <c r="Q488" s="208">
        <v>0</v>
      </c>
      <c r="R488" s="208">
        <f>Q488*H488</f>
        <v>0</v>
      </c>
      <c r="S488" s="208">
        <v>0</v>
      </c>
      <c r="T488" s="20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10" t="s">
        <v>290</v>
      </c>
      <c r="AT488" s="210" t="s">
        <v>286</v>
      </c>
      <c r="AU488" s="210" t="s">
        <v>81</v>
      </c>
      <c r="AY488" s="18" t="s">
        <v>291</v>
      </c>
      <c r="BE488" s="211">
        <f>IF(N488="základní",J488,0)</f>
        <v>0</v>
      </c>
      <c r="BF488" s="211">
        <f>IF(N488="snížená",J488,0)</f>
        <v>0</v>
      </c>
      <c r="BG488" s="211">
        <f>IF(N488="zákl. přenesená",J488,0)</f>
        <v>0</v>
      </c>
      <c r="BH488" s="211">
        <f>IF(N488="sníž. přenesená",J488,0)</f>
        <v>0</v>
      </c>
      <c r="BI488" s="211">
        <f>IF(N488="nulová",J488,0)</f>
        <v>0</v>
      </c>
      <c r="BJ488" s="18" t="s">
        <v>81</v>
      </c>
      <c r="BK488" s="211">
        <f>ROUND(I488*H488,2)</f>
        <v>0</v>
      </c>
      <c r="BL488" s="18" t="s">
        <v>290</v>
      </c>
      <c r="BM488" s="210" t="s">
        <v>531</v>
      </c>
    </row>
    <row r="489" s="2" customFormat="1" ht="24.15" customHeight="1">
      <c r="A489" s="39"/>
      <c r="B489" s="40"/>
      <c r="C489" s="198" t="s">
        <v>532</v>
      </c>
      <c r="D489" s="198" t="s">
        <v>286</v>
      </c>
      <c r="E489" s="199" t="s">
        <v>533</v>
      </c>
      <c r="F489" s="200" t="s">
        <v>534</v>
      </c>
      <c r="G489" s="201" t="s">
        <v>289</v>
      </c>
      <c r="H489" s="202">
        <v>2</v>
      </c>
      <c r="I489" s="203"/>
      <c r="J489" s="204">
        <f>ROUND(I489*H489,2)</f>
        <v>0</v>
      </c>
      <c r="K489" s="205"/>
      <c r="L489" s="45"/>
      <c r="M489" s="206" t="s">
        <v>1</v>
      </c>
      <c r="N489" s="207" t="s">
        <v>38</v>
      </c>
      <c r="O489" s="92"/>
      <c r="P489" s="208">
        <f>O489*H489</f>
        <v>0</v>
      </c>
      <c r="Q489" s="208">
        <v>0</v>
      </c>
      <c r="R489" s="208">
        <f>Q489*H489</f>
        <v>0</v>
      </c>
      <c r="S489" s="208">
        <v>0</v>
      </c>
      <c r="T489" s="209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10" t="s">
        <v>290</v>
      </c>
      <c r="AT489" s="210" t="s">
        <v>286</v>
      </c>
      <c r="AU489" s="210" t="s">
        <v>81</v>
      </c>
      <c r="AY489" s="18" t="s">
        <v>291</v>
      </c>
      <c r="BE489" s="211">
        <f>IF(N489="základní",J489,0)</f>
        <v>0</v>
      </c>
      <c r="BF489" s="211">
        <f>IF(N489="snížená",J489,0)</f>
        <v>0</v>
      </c>
      <c r="BG489" s="211">
        <f>IF(N489="zákl. přenesená",J489,0)</f>
        <v>0</v>
      </c>
      <c r="BH489" s="211">
        <f>IF(N489="sníž. přenesená",J489,0)</f>
        <v>0</v>
      </c>
      <c r="BI489" s="211">
        <f>IF(N489="nulová",J489,0)</f>
        <v>0</v>
      </c>
      <c r="BJ489" s="18" t="s">
        <v>81</v>
      </c>
      <c r="BK489" s="211">
        <f>ROUND(I489*H489,2)</f>
        <v>0</v>
      </c>
      <c r="BL489" s="18" t="s">
        <v>290</v>
      </c>
      <c r="BM489" s="210" t="s">
        <v>535</v>
      </c>
    </row>
    <row r="490" s="11" customFormat="1">
      <c r="A490" s="11"/>
      <c r="B490" s="212"/>
      <c r="C490" s="213"/>
      <c r="D490" s="214" t="s">
        <v>293</v>
      </c>
      <c r="E490" s="215" t="s">
        <v>1</v>
      </c>
      <c r="F490" s="216" t="s">
        <v>350</v>
      </c>
      <c r="G490" s="213"/>
      <c r="H490" s="215" t="s">
        <v>1</v>
      </c>
      <c r="I490" s="217"/>
      <c r="J490" s="213"/>
      <c r="K490" s="213"/>
      <c r="L490" s="218"/>
      <c r="M490" s="219"/>
      <c r="N490" s="220"/>
      <c r="O490" s="220"/>
      <c r="P490" s="220"/>
      <c r="Q490" s="220"/>
      <c r="R490" s="220"/>
      <c r="S490" s="220"/>
      <c r="T490" s="22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T490" s="222" t="s">
        <v>293</v>
      </c>
      <c r="AU490" s="222" t="s">
        <v>81</v>
      </c>
      <c r="AV490" s="11" t="s">
        <v>81</v>
      </c>
      <c r="AW490" s="11" t="s">
        <v>30</v>
      </c>
      <c r="AX490" s="11" t="s">
        <v>73</v>
      </c>
      <c r="AY490" s="222" t="s">
        <v>291</v>
      </c>
    </row>
    <row r="491" s="12" customFormat="1">
      <c r="A491" s="12"/>
      <c r="B491" s="223"/>
      <c r="C491" s="224"/>
      <c r="D491" s="214" t="s">
        <v>293</v>
      </c>
      <c r="E491" s="225" t="s">
        <v>1</v>
      </c>
      <c r="F491" s="226" t="s">
        <v>81</v>
      </c>
      <c r="G491" s="224"/>
      <c r="H491" s="227">
        <v>1</v>
      </c>
      <c r="I491" s="228"/>
      <c r="J491" s="224"/>
      <c r="K491" s="224"/>
      <c r="L491" s="229"/>
      <c r="M491" s="230"/>
      <c r="N491" s="231"/>
      <c r="O491" s="231"/>
      <c r="P491" s="231"/>
      <c r="Q491" s="231"/>
      <c r="R491" s="231"/>
      <c r="S491" s="231"/>
      <c r="T491" s="232"/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T491" s="233" t="s">
        <v>293</v>
      </c>
      <c r="AU491" s="233" t="s">
        <v>81</v>
      </c>
      <c r="AV491" s="12" t="s">
        <v>83</v>
      </c>
      <c r="AW491" s="12" t="s">
        <v>30</v>
      </c>
      <c r="AX491" s="12" t="s">
        <v>73</v>
      </c>
      <c r="AY491" s="233" t="s">
        <v>291</v>
      </c>
    </row>
    <row r="492" s="11" customFormat="1">
      <c r="A492" s="11"/>
      <c r="B492" s="212"/>
      <c r="C492" s="213"/>
      <c r="D492" s="214" t="s">
        <v>293</v>
      </c>
      <c r="E492" s="215" t="s">
        <v>1</v>
      </c>
      <c r="F492" s="216" t="s">
        <v>527</v>
      </c>
      <c r="G492" s="213"/>
      <c r="H492" s="215" t="s">
        <v>1</v>
      </c>
      <c r="I492" s="217"/>
      <c r="J492" s="213"/>
      <c r="K492" s="213"/>
      <c r="L492" s="218"/>
      <c r="M492" s="219"/>
      <c r="N492" s="220"/>
      <c r="O492" s="220"/>
      <c r="P492" s="220"/>
      <c r="Q492" s="220"/>
      <c r="R492" s="220"/>
      <c r="S492" s="220"/>
      <c r="T492" s="22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T492" s="222" t="s">
        <v>293</v>
      </c>
      <c r="AU492" s="222" t="s">
        <v>81</v>
      </c>
      <c r="AV492" s="11" t="s">
        <v>81</v>
      </c>
      <c r="AW492" s="11" t="s">
        <v>30</v>
      </c>
      <c r="AX492" s="11" t="s">
        <v>73</v>
      </c>
      <c r="AY492" s="222" t="s">
        <v>291</v>
      </c>
    </row>
    <row r="493" s="12" customFormat="1">
      <c r="A493" s="12"/>
      <c r="B493" s="223"/>
      <c r="C493" s="224"/>
      <c r="D493" s="214" t="s">
        <v>293</v>
      </c>
      <c r="E493" s="225" t="s">
        <v>1</v>
      </c>
      <c r="F493" s="226" t="s">
        <v>81</v>
      </c>
      <c r="G493" s="224"/>
      <c r="H493" s="227">
        <v>1</v>
      </c>
      <c r="I493" s="228"/>
      <c r="J493" s="224"/>
      <c r="K493" s="224"/>
      <c r="L493" s="229"/>
      <c r="M493" s="230"/>
      <c r="N493" s="231"/>
      <c r="O493" s="231"/>
      <c r="P493" s="231"/>
      <c r="Q493" s="231"/>
      <c r="R493" s="231"/>
      <c r="S493" s="231"/>
      <c r="T493" s="232"/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T493" s="233" t="s">
        <v>293</v>
      </c>
      <c r="AU493" s="233" t="s">
        <v>81</v>
      </c>
      <c r="AV493" s="12" t="s">
        <v>83</v>
      </c>
      <c r="AW493" s="12" t="s">
        <v>30</v>
      </c>
      <c r="AX493" s="12" t="s">
        <v>73</v>
      </c>
      <c r="AY493" s="233" t="s">
        <v>291</v>
      </c>
    </row>
    <row r="494" s="13" customFormat="1">
      <c r="A494" s="13"/>
      <c r="B494" s="234"/>
      <c r="C494" s="235"/>
      <c r="D494" s="214" t="s">
        <v>293</v>
      </c>
      <c r="E494" s="236" t="s">
        <v>1</v>
      </c>
      <c r="F494" s="237" t="s">
        <v>297</v>
      </c>
      <c r="G494" s="235"/>
      <c r="H494" s="238">
        <v>2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293</v>
      </c>
      <c r="AU494" s="244" t="s">
        <v>81</v>
      </c>
      <c r="AV494" s="13" t="s">
        <v>298</v>
      </c>
      <c r="AW494" s="13" t="s">
        <v>30</v>
      </c>
      <c r="AX494" s="13" t="s">
        <v>81</v>
      </c>
      <c r="AY494" s="244" t="s">
        <v>291</v>
      </c>
    </row>
    <row r="495" s="2" customFormat="1" ht="14.4" customHeight="1">
      <c r="A495" s="39"/>
      <c r="B495" s="40"/>
      <c r="C495" s="198" t="s">
        <v>536</v>
      </c>
      <c r="D495" s="198" t="s">
        <v>286</v>
      </c>
      <c r="E495" s="199" t="s">
        <v>537</v>
      </c>
      <c r="F495" s="200" t="s">
        <v>538</v>
      </c>
      <c r="G495" s="201" t="s">
        <v>289</v>
      </c>
      <c r="H495" s="202">
        <v>2</v>
      </c>
      <c r="I495" s="203"/>
      <c r="J495" s="204">
        <f>ROUND(I495*H495,2)</f>
        <v>0</v>
      </c>
      <c r="K495" s="205"/>
      <c r="L495" s="45"/>
      <c r="M495" s="206" t="s">
        <v>1</v>
      </c>
      <c r="N495" s="207" t="s">
        <v>38</v>
      </c>
      <c r="O495" s="92"/>
      <c r="P495" s="208">
        <f>O495*H495</f>
        <v>0</v>
      </c>
      <c r="Q495" s="208">
        <v>0</v>
      </c>
      <c r="R495" s="208">
        <f>Q495*H495</f>
        <v>0</v>
      </c>
      <c r="S495" s="208">
        <v>0</v>
      </c>
      <c r="T495" s="209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10" t="s">
        <v>290</v>
      </c>
      <c r="AT495" s="210" t="s">
        <v>286</v>
      </c>
      <c r="AU495" s="210" t="s">
        <v>81</v>
      </c>
      <c r="AY495" s="18" t="s">
        <v>291</v>
      </c>
      <c r="BE495" s="211">
        <f>IF(N495="základní",J495,0)</f>
        <v>0</v>
      </c>
      <c r="BF495" s="211">
        <f>IF(N495="snížená",J495,0)</f>
        <v>0</v>
      </c>
      <c r="BG495" s="211">
        <f>IF(N495="zákl. přenesená",J495,0)</f>
        <v>0</v>
      </c>
      <c r="BH495" s="211">
        <f>IF(N495="sníž. přenesená",J495,0)</f>
        <v>0</v>
      </c>
      <c r="BI495" s="211">
        <f>IF(N495="nulová",J495,0)</f>
        <v>0</v>
      </c>
      <c r="BJ495" s="18" t="s">
        <v>81</v>
      </c>
      <c r="BK495" s="211">
        <f>ROUND(I495*H495,2)</f>
        <v>0</v>
      </c>
      <c r="BL495" s="18" t="s">
        <v>290</v>
      </c>
      <c r="BM495" s="210" t="s">
        <v>539</v>
      </c>
    </row>
    <row r="496" s="2" customFormat="1" ht="24.15" customHeight="1">
      <c r="A496" s="39"/>
      <c r="B496" s="40"/>
      <c r="C496" s="259" t="s">
        <v>540</v>
      </c>
      <c r="D496" s="259" t="s">
        <v>410</v>
      </c>
      <c r="E496" s="260" t="s">
        <v>541</v>
      </c>
      <c r="F496" s="261" t="s">
        <v>542</v>
      </c>
      <c r="G496" s="262" t="s">
        <v>289</v>
      </c>
      <c r="H496" s="263">
        <v>2</v>
      </c>
      <c r="I496" s="264"/>
      <c r="J496" s="265">
        <f>ROUND(I496*H496,2)</f>
        <v>0</v>
      </c>
      <c r="K496" s="266"/>
      <c r="L496" s="267"/>
      <c r="M496" s="268" t="s">
        <v>1</v>
      </c>
      <c r="N496" s="269" t="s">
        <v>38</v>
      </c>
      <c r="O496" s="92"/>
      <c r="P496" s="208">
        <f>O496*H496</f>
        <v>0</v>
      </c>
      <c r="Q496" s="208">
        <v>0</v>
      </c>
      <c r="R496" s="208">
        <f>Q496*H496</f>
        <v>0</v>
      </c>
      <c r="S496" s="208">
        <v>0</v>
      </c>
      <c r="T496" s="209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10" t="s">
        <v>413</v>
      </c>
      <c r="AT496" s="210" t="s">
        <v>410</v>
      </c>
      <c r="AU496" s="210" t="s">
        <v>81</v>
      </c>
      <c r="AY496" s="18" t="s">
        <v>291</v>
      </c>
      <c r="BE496" s="211">
        <f>IF(N496="základní",J496,0)</f>
        <v>0</v>
      </c>
      <c r="BF496" s="211">
        <f>IF(N496="snížená",J496,0)</f>
        <v>0</v>
      </c>
      <c r="BG496" s="211">
        <f>IF(N496="zákl. přenesená",J496,0)</f>
        <v>0</v>
      </c>
      <c r="BH496" s="211">
        <f>IF(N496="sníž. přenesená",J496,0)</f>
        <v>0</v>
      </c>
      <c r="BI496" s="211">
        <f>IF(N496="nulová",J496,0)</f>
        <v>0</v>
      </c>
      <c r="BJ496" s="18" t="s">
        <v>81</v>
      </c>
      <c r="BK496" s="211">
        <f>ROUND(I496*H496,2)</f>
        <v>0</v>
      </c>
      <c r="BL496" s="18" t="s">
        <v>290</v>
      </c>
      <c r="BM496" s="210" t="s">
        <v>543</v>
      </c>
    </row>
    <row r="497" s="2" customFormat="1" ht="14.4" customHeight="1">
      <c r="A497" s="39"/>
      <c r="B497" s="40"/>
      <c r="C497" s="198" t="s">
        <v>544</v>
      </c>
      <c r="D497" s="198" t="s">
        <v>286</v>
      </c>
      <c r="E497" s="199" t="s">
        <v>545</v>
      </c>
      <c r="F497" s="200" t="s">
        <v>546</v>
      </c>
      <c r="G497" s="201" t="s">
        <v>289</v>
      </c>
      <c r="H497" s="202">
        <v>2</v>
      </c>
      <c r="I497" s="203"/>
      <c r="J497" s="204">
        <f>ROUND(I497*H497,2)</f>
        <v>0</v>
      </c>
      <c r="K497" s="205"/>
      <c r="L497" s="45"/>
      <c r="M497" s="206" t="s">
        <v>1</v>
      </c>
      <c r="N497" s="207" t="s">
        <v>38</v>
      </c>
      <c r="O497" s="92"/>
      <c r="P497" s="208">
        <f>O497*H497</f>
        <v>0</v>
      </c>
      <c r="Q497" s="208">
        <v>0</v>
      </c>
      <c r="R497" s="208">
        <f>Q497*H497</f>
        <v>0</v>
      </c>
      <c r="S497" s="208">
        <v>0</v>
      </c>
      <c r="T497" s="209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10" t="s">
        <v>290</v>
      </c>
      <c r="AT497" s="210" t="s">
        <v>286</v>
      </c>
      <c r="AU497" s="210" t="s">
        <v>81</v>
      </c>
      <c r="AY497" s="18" t="s">
        <v>291</v>
      </c>
      <c r="BE497" s="211">
        <f>IF(N497="základní",J497,0)</f>
        <v>0</v>
      </c>
      <c r="BF497" s="211">
        <f>IF(N497="snížená",J497,0)</f>
        <v>0</v>
      </c>
      <c r="BG497" s="211">
        <f>IF(N497="zákl. přenesená",J497,0)</f>
        <v>0</v>
      </c>
      <c r="BH497" s="211">
        <f>IF(N497="sníž. přenesená",J497,0)</f>
        <v>0</v>
      </c>
      <c r="BI497" s="211">
        <f>IF(N497="nulová",J497,0)</f>
        <v>0</v>
      </c>
      <c r="BJ497" s="18" t="s">
        <v>81</v>
      </c>
      <c r="BK497" s="211">
        <f>ROUND(I497*H497,2)</f>
        <v>0</v>
      </c>
      <c r="BL497" s="18" t="s">
        <v>290</v>
      </c>
      <c r="BM497" s="210" t="s">
        <v>547</v>
      </c>
    </row>
    <row r="498" s="2" customFormat="1" ht="14.4" customHeight="1">
      <c r="A498" s="39"/>
      <c r="B498" s="40"/>
      <c r="C498" s="198" t="s">
        <v>548</v>
      </c>
      <c r="D498" s="198" t="s">
        <v>286</v>
      </c>
      <c r="E498" s="199" t="s">
        <v>549</v>
      </c>
      <c r="F498" s="200" t="s">
        <v>550</v>
      </c>
      <c r="G498" s="201" t="s">
        <v>289</v>
      </c>
      <c r="H498" s="202">
        <v>3</v>
      </c>
      <c r="I498" s="203"/>
      <c r="J498" s="204">
        <f>ROUND(I498*H498,2)</f>
        <v>0</v>
      </c>
      <c r="K498" s="205"/>
      <c r="L498" s="45"/>
      <c r="M498" s="206" t="s">
        <v>1</v>
      </c>
      <c r="N498" s="207" t="s">
        <v>38</v>
      </c>
      <c r="O498" s="92"/>
      <c r="P498" s="208">
        <f>O498*H498</f>
        <v>0</v>
      </c>
      <c r="Q498" s="208">
        <v>0</v>
      </c>
      <c r="R498" s="208">
        <f>Q498*H498</f>
        <v>0</v>
      </c>
      <c r="S498" s="208">
        <v>0</v>
      </c>
      <c r="T498" s="20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10" t="s">
        <v>290</v>
      </c>
      <c r="AT498" s="210" t="s">
        <v>286</v>
      </c>
      <c r="AU498" s="210" t="s">
        <v>81</v>
      </c>
      <c r="AY498" s="18" t="s">
        <v>291</v>
      </c>
      <c r="BE498" s="211">
        <f>IF(N498="základní",J498,0)</f>
        <v>0</v>
      </c>
      <c r="BF498" s="211">
        <f>IF(N498="snížená",J498,0)</f>
        <v>0</v>
      </c>
      <c r="BG498" s="211">
        <f>IF(N498="zákl. přenesená",J498,0)</f>
        <v>0</v>
      </c>
      <c r="BH498" s="211">
        <f>IF(N498="sníž. přenesená",J498,0)</f>
        <v>0</v>
      </c>
      <c r="BI498" s="211">
        <f>IF(N498="nulová",J498,0)</f>
        <v>0</v>
      </c>
      <c r="BJ498" s="18" t="s">
        <v>81</v>
      </c>
      <c r="BK498" s="211">
        <f>ROUND(I498*H498,2)</f>
        <v>0</v>
      </c>
      <c r="BL498" s="18" t="s">
        <v>290</v>
      </c>
      <c r="BM498" s="210" t="s">
        <v>551</v>
      </c>
    </row>
    <row r="499" s="11" customFormat="1">
      <c r="A499" s="11"/>
      <c r="B499" s="212"/>
      <c r="C499" s="213"/>
      <c r="D499" s="214" t="s">
        <v>293</v>
      </c>
      <c r="E499" s="215" t="s">
        <v>1</v>
      </c>
      <c r="F499" s="216" t="s">
        <v>390</v>
      </c>
      <c r="G499" s="213"/>
      <c r="H499" s="215" t="s">
        <v>1</v>
      </c>
      <c r="I499" s="217"/>
      <c r="J499" s="213"/>
      <c r="K499" s="213"/>
      <c r="L499" s="218"/>
      <c r="M499" s="219"/>
      <c r="N499" s="220"/>
      <c r="O499" s="220"/>
      <c r="P499" s="220"/>
      <c r="Q499" s="220"/>
      <c r="R499" s="220"/>
      <c r="S499" s="220"/>
      <c r="T499" s="22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T499" s="222" t="s">
        <v>293</v>
      </c>
      <c r="AU499" s="222" t="s">
        <v>81</v>
      </c>
      <c r="AV499" s="11" t="s">
        <v>81</v>
      </c>
      <c r="AW499" s="11" t="s">
        <v>30</v>
      </c>
      <c r="AX499" s="11" t="s">
        <v>73</v>
      </c>
      <c r="AY499" s="222" t="s">
        <v>291</v>
      </c>
    </row>
    <row r="500" s="12" customFormat="1">
      <c r="A500" s="12"/>
      <c r="B500" s="223"/>
      <c r="C500" s="224"/>
      <c r="D500" s="214" t="s">
        <v>293</v>
      </c>
      <c r="E500" s="225" t="s">
        <v>1</v>
      </c>
      <c r="F500" s="226" t="s">
        <v>81</v>
      </c>
      <c r="G500" s="224"/>
      <c r="H500" s="227">
        <v>1</v>
      </c>
      <c r="I500" s="228"/>
      <c r="J500" s="224"/>
      <c r="K500" s="224"/>
      <c r="L500" s="229"/>
      <c r="M500" s="230"/>
      <c r="N500" s="231"/>
      <c r="O500" s="231"/>
      <c r="P500" s="231"/>
      <c r="Q500" s="231"/>
      <c r="R500" s="231"/>
      <c r="S500" s="231"/>
      <c r="T500" s="232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T500" s="233" t="s">
        <v>293</v>
      </c>
      <c r="AU500" s="233" t="s">
        <v>81</v>
      </c>
      <c r="AV500" s="12" t="s">
        <v>83</v>
      </c>
      <c r="AW500" s="12" t="s">
        <v>30</v>
      </c>
      <c r="AX500" s="12" t="s">
        <v>73</v>
      </c>
      <c r="AY500" s="233" t="s">
        <v>291</v>
      </c>
    </row>
    <row r="501" s="11" customFormat="1">
      <c r="A501" s="11"/>
      <c r="B501" s="212"/>
      <c r="C501" s="213"/>
      <c r="D501" s="214" t="s">
        <v>293</v>
      </c>
      <c r="E501" s="215" t="s">
        <v>1</v>
      </c>
      <c r="F501" s="216" t="s">
        <v>422</v>
      </c>
      <c r="G501" s="213"/>
      <c r="H501" s="215" t="s">
        <v>1</v>
      </c>
      <c r="I501" s="217"/>
      <c r="J501" s="213"/>
      <c r="K501" s="213"/>
      <c r="L501" s="218"/>
      <c r="M501" s="219"/>
      <c r="N501" s="220"/>
      <c r="O501" s="220"/>
      <c r="P501" s="220"/>
      <c r="Q501" s="220"/>
      <c r="R501" s="220"/>
      <c r="S501" s="220"/>
      <c r="T501" s="22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T501" s="222" t="s">
        <v>293</v>
      </c>
      <c r="AU501" s="222" t="s">
        <v>81</v>
      </c>
      <c r="AV501" s="11" t="s">
        <v>81</v>
      </c>
      <c r="AW501" s="11" t="s">
        <v>30</v>
      </c>
      <c r="AX501" s="11" t="s">
        <v>73</v>
      </c>
      <c r="AY501" s="222" t="s">
        <v>291</v>
      </c>
    </row>
    <row r="502" s="12" customFormat="1">
      <c r="A502" s="12"/>
      <c r="B502" s="223"/>
      <c r="C502" s="224"/>
      <c r="D502" s="214" t="s">
        <v>293</v>
      </c>
      <c r="E502" s="225" t="s">
        <v>1</v>
      </c>
      <c r="F502" s="226" t="s">
        <v>81</v>
      </c>
      <c r="G502" s="224"/>
      <c r="H502" s="227">
        <v>1</v>
      </c>
      <c r="I502" s="228"/>
      <c r="J502" s="224"/>
      <c r="K502" s="224"/>
      <c r="L502" s="229"/>
      <c r="M502" s="230"/>
      <c r="N502" s="231"/>
      <c r="O502" s="231"/>
      <c r="P502" s="231"/>
      <c r="Q502" s="231"/>
      <c r="R502" s="231"/>
      <c r="S502" s="231"/>
      <c r="T502" s="232"/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T502" s="233" t="s">
        <v>293</v>
      </c>
      <c r="AU502" s="233" t="s">
        <v>81</v>
      </c>
      <c r="AV502" s="12" t="s">
        <v>83</v>
      </c>
      <c r="AW502" s="12" t="s">
        <v>30</v>
      </c>
      <c r="AX502" s="12" t="s">
        <v>73</v>
      </c>
      <c r="AY502" s="233" t="s">
        <v>291</v>
      </c>
    </row>
    <row r="503" s="11" customFormat="1">
      <c r="A503" s="11"/>
      <c r="B503" s="212"/>
      <c r="C503" s="213"/>
      <c r="D503" s="214" t="s">
        <v>293</v>
      </c>
      <c r="E503" s="215" t="s">
        <v>1</v>
      </c>
      <c r="F503" s="216" t="s">
        <v>425</v>
      </c>
      <c r="G503" s="213"/>
      <c r="H503" s="215" t="s">
        <v>1</v>
      </c>
      <c r="I503" s="217"/>
      <c r="J503" s="213"/>
      <c r="K503" s="213"/>
      <c r="L503" s="218"/>
      <c r="M503" s="219"/>
      <c r="N503" s="220"/>
      <c r="O503" s="220"/>
      <c r="P503" s="220"/>
      <c r="Q503" s="220"/>
      <c r="R503" s="220"/>
      <c r="S503" s="220"/>
      <c r="T503" s="22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T503" s="222" t="s">
        <v>293</v>
      </c>
      <c r="AU503" s="222" t="s">
        <v>81</v>
      </c>
      <c r="AV503" s="11" t="s">
        <v>81</v>
      </c>
      <c r="AW503" s="11" t="s">
        <v>30</v>
      </c>
      <c r="AX503" s="11" t="s">
        <v>73</v>
      </c>
      <c r="AY503" s="222" t="s">
        <v>291</v>
      </c>
    </row>
    <row r="504" s="12" customFormat="1">
      <c r="A504" s="12"/>
      <c r="B504" s="223"/>
      <c r="C504" s="224"/>
      <c r="D504" s="214" t="s">
        <v>293</v>
      </c>
      <c r="E504" s="225" t="s">
        <v>1</v>
      </c>
      <c r="F504" s="226" t="s">
        <v>81</v>
      </c>
      <c r="G504" s="224"/>
      <c r="H504" s="227">
        <v>1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T504" s="233" t="s">
        <v>293</v>
      </c>
      <c r="AU504" s="233" t="s">
        <v>81</v>
      </c>
      <c r="AV504" s="12" t="s">
        <v>83</v>
      </c>
      <c r="AW504" s="12" t="s">
        <v>30</v>
      </c>
      <c r="AX504" s="12" t="s">
        <v>73</v>
      </c>
      <c r="AY504" s="233" t="s">
        <v>291</v>
      </c>
    </row>
    <row r="505" s="13" customFormat="1">
      <c r="A505" s="13"/>
      <c r="B505" s="234"/>
      <c r="C505" s="235"/>
      <c r="D505" s="214" t="s">
        <v>293</v>
      </c>
      <c r="E505" s="236" t="s">
        <v>1</v>
      </c>
      <c r="F505" s="237" t="s">
        <v>297</v>
      </c>
      <c r="G505" s="235"/>
      <c r="H505" s="238">
        <v>3</v>
      </c>
      <c r="I505" s="239"/>
      <c r="J505" s="235"/>
      <c r="K505" s="235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293</v>
      </c>
      <c r="AU505" s="244" t="s">
        <v>81</v>
      </c>
      <c r="AV505" s="13" t="s">
        <v>298</v>
      </c>
      <c r="AW505" s="13" t="s">
        <v>30</v>
      </c>
      <c r="AX505" s="13" t="s">
        <v>81</v>
      </c>
      <c r="AY505" s="244" t="s">
        <v>291</v>
      </c>
    </row>
    <row r="506" s="2" customFormat="1" ht="14.4" customHeight="1">
      <c r="A506" s="39"/>
      <c r="B506" s="40"/>
      <c r="C506" s="198" t="s">
        <v>347</v>
      </c>
      <c r="D506" s="198" t="s">
        <v>286</v>
      </c>
      <c r="E506" s="199" t="s">
        <v>552</v>
      </c>
      <c r="F506" s="200" t="s">
        <v>553</v>
      </c>
      <c r="G506" s="201" t="s">
        <v>289</v>
      </c>
      <c r="H506" s="202">
        <v>3</v>
      </c>
      <c r="I506" s="203"/>
      <c r="J506" s="204">
        <f>ROUND(I506*H506,2)</f>
        <v>0</v>
      </c>
      <c r="K506" s="205"/>
      <c r="L506" s="45"/>
      <c r="M506" s="206" t="s">
        <v>1</v>
      </c>
      <c r="N506" s="207" t="s">
        <v>38</v>
      </c>
      <c r="O506" s="92"/>
      <c r="P506" s="208">
        <f>O506*H506</f>
        <v>0</v>
      </c>
      <c r="Q506" s="208">
        <v>0</v>
      </c>
      <c r="R506" s="208">
        <f>Q506*H506</f>
        <v>0</v>
      </c>
      <c r="S506" s="208">
        <v>0</v>
      </c>
      <c r="T506" s="209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10" t="s">
        <v>290</v>
      </c>
      <c r="AT506" s="210" t="s">
        <v>286</v>
      </c>
      <c r="AU506" s="210" t="s">
        <v>81</v>
      </c>
      <c r="AY506" s="18" t="s">
        <v>291</v>
      </c>
      <c r="BE506" s="211">
        <f>IF(N506="základní",J506,0)</f>
        <v>0</v>
      </c>
      <c r="BF506" s="211">
        <f>IF(N506="snížená",J506,0)</f>
        <v>0</v>
      </c>
      <c r="BG506" s="211">
        <f>IF(N506="zákl. přenesená",J506,0)</f>
        <v>0</v>
      </c>
      <c r="BH506" s="211">
        <f>IF(N506="sníž. přenesená",J506,0)</f>
        <v>0</v>
      </c>
      <c r="BI506" s="211">
        <f>IF(N506="nulová",J506,0)</f>
        <v>0</v>
      </c>
      <c r="BJ506" s="18" t="s">
        <v>81</v>
      </c>
      <c r="BK506" s="211">
        <f>ROUND(I506*H506,2)</f>
        <v>0</v>
      </c>
      <c r="BL506" s="18" t="s">
        <v>290</v>
      </c>
      <c r="BM506" s="210" t="s">
        <v>554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390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81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81</v>
      </c>
      <c r="G508" s="224"/>
      <c r="H508" s="227">
        <v>1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81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1" customFormat="1">
      <c r="A509" s="11"/>
      <c r="B509" s="212"/>
      <c r="C509" s="213"/>
      <c r="D509" s="214" t="s">
        <v>293</v>
      </c>
      <c r="E509" s="215" t="s">
        <v>1</v>
      </c>
      <c r="F509" s="216" t="s">
        <v>422</v>
      </c>
      <c r="G509" s="213"/>
      <c r="H509" s="215" t="s">
        <v>1</v>
      </c>
      <c r="I509" s="217"/>
      <c r="J509" s="213"/>
      <c r="K509" s="213"/>
      <c r="L509" s="218"/>
      <c r="M509" s="219"/>
      <c r="N509" s="220"/>
      <c r="O509" s="220"/>
      <c r="P509" s="220"/>
      <c r="Q509" s="220"/>
      <c r="R509" s="220"/>
      <c r="S509" s="220"/>
      <c r="T509" s="22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T509" s="222" t="s">
        <v>293</v>
      </c>
      <c r="AU509" s="222" t="s">
        <v>81</v>
      </c>
      <c r="AV509" s="11" t="s">
        <v>81</v>
      </c>
      <c r="AW509" s="11" t="s">
        <v>30</v>
      </c>
      <c r="AX509" s="11" t="s">
        <v>73</v>
      </c>
      <c r="AY509" s="222" t="s">
        <v>291</v>
      </c>
    </row>
    <row r="510" s="12" customFormat="1">
      <c r="A510" s="12"/>
      <c r="B510" s="223"/>
      <c r="C510" s="224"/>
      <c r="D510" s="214" t="s">
        <v>293</v>
      </c>
      <c r="E510" s="225" t="s">
        <v>1</v>
      </c>
      <c r="F510" s="226" t="s">
        <v>81</v>
      </c>
      <c r="G510" s="224"/>
      <c r="H510" s="227">
        <v>1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T510" s="233" t="s">
        <v>293</v>
      </c>
      <c r="AU510" s="233" t="s">
        <v>81</v>
      </c>
      <c r="AV510" s="12" t="s">
        <v>83</v>
      </c>
      <c r="AW510" s="12" t="s">
        <v>30</v>
      </c>
      <c r="AX510" s="12" t="s">
        <v>73</v>
      </c>
      <c r="AY510" s="233" t="s">
        <v>291</v>
      </c>
    </row>
    <row r="511" s="11" customFormat="1">
      <c r="A511" s="11"/>
      <c r="B511" s="212"/>
      <c r="C511" s="213"/>
      <c r="D511" s="214" t="s">
        <v>293</v>
      </c>
      <c r="E511" s="215" t="s">
        <v>1</v>
      </c>
      <c r="F511" s="216" t="s">
        <v>425</v>
      </c>
      <c r="G511" s="213"/>
      <c r="H511" s="215" t="s">
        <v>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T511" s="222" t="s">
        <v>293</v>
      </c>
      <c r="AU511" s="222" t="s">
        <v>81</v>
      </c>
      <c r="AV511" s="11" t="s">
        <v>81</v>
      </c>
      <c r="AW511" s="11" t="s">
        <v>30</v>
      </c>
      <c r="AX511" s="11" t="s">
        <v>73</v>
      </c>
      <c r="AY511" s="222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81</v>
      </c>
      <c r="G512" s="224"/>
      <c r="H512" s="227">
        <v>1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81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3" customFormat="1">
      <c r="A513" s="13"/>
      <c r="B513" s="234"/>
      <c r="C513" s="235"/>
      <c r="D513" s="214" t="s">
        <v>293</v>
      </c>
      <c r="E513" s="236" t="s">
        <v>1</v>
      </c>
      <c r="F513" s="237" t="s">
        <v>297</v>
      </c>
      <c r="G513" s="235"/>
      <c r="H513" s="238">
        <v>3</v>
      </c>
      <c r="I513" s="239"/>
      <c r="J513" s="235"/>
      <c r="K513" s="235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293</v>
      </c>
      <c r="AU513" s="244" t="s">
        <v>81</v>
      </c>
      <c r="AV513" s="13" t="s">
        <v>298</v>
      </c>
      <c r="AW513" s="13" t="s">
        <v>30</v>
      </c>
      <c r="AX513" s="13" t="s">
        <v>81</v>
      </c>
      <c r="AY513" s="244" t="s">
        <v>291</v>
      </c>
    </row>
    <row r="514" s="2" customFormat="1" ht="14.4" customHeight="1">
      <c r="A514" s="39"/>
      <c r="B514" s="40"/>
      <c r="C514" s="198" t="s">
        <v>555</v>
      </c>
      <c r="D514" s="198" t="s">
        <v>286</v>
      </c>
      <c r="E514" s="199" t="s">
        <v>556</v>
      </c>
      <c r="F514" s="200" t="s">
        <v>557</v>
      </c>
      <c r="G514" s="201" t="s">
        <v>289</v>
      </c>
      <c r="H514" s="202">
        <v>4</v>
      </c>
      <c r="I514" s="203"/>
      <c r="J514" s="204">
        <f>ROUND(I514*H514,2)</f>
        <v>0</v>
      </c>
      <c r="K514" s="205"/>
      <c r="L514" s="45"/>
      <c r="M514" s="206" t="s">
        <v>1</v>
      </c>
      <c r="N514" s="207" t="s">
        <v>38</v>
      </c>
      <c r="O514" s="92"/>
      <c r="P514" s="208">
        <f>O514*H514</f>
        <v>0</v>
      </c>
      <c r="Q514" s="208">
        <v>0</v>
      </c>
      <c r="R514" s="208">
        <f>Q514*H514</f>
        <v>0</v>
      </c>
      <c r="S514" s="208">
        <v>0</v>
      </c>
      <c r="T514" s="209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10" t="s">
        <v>290</v>
      </c>
      <c r="AT514" s="210" t="s">
        <v>286</v>
      </c>
      <c r="AU514" s="210" t="s">
        <v>81</v>
      </c>
      <c r="AY514" s="18" t="s">
        <v>291</v>
      </c>
      <c r="BE514" s="211">
        <f>IF(N514="základní",J514,0)</f>
        <v>0</v>
      </c>
      <c r="BF514" s="211">
        <f>IF(N514="snížená",J514,0)</f>
        <v>0</v>
      </c>
      <c r="BG514" s="211">
        <f>IF(N514="zákl. přenesená",J514,0)</f>
        <v>0</v>
      </c>
      <c r="BH514" s="211">
        <f>IF(N514="sníž. přenesená",J514,0)</f>
        <v>0</v>
      </c>
      <c r="BI514" s="211">
        <f>IF(N514="nulová",J514,0)</f>
        <v>0</v>
      </c>
      <c r="BJ514" s="18" t="s">
        <v>81</v>
      </c>
      <c r="BK514" s="211">
        <f>ROUND(I514*H514,2)</f>
        <v>0</v>
      </c>
      <c r="BL514" s="18" t="s">
        <v>290</v>
      </c>
      <c r="BM514" s="210" t="s">
        <v>558</v>
      </c>
    </row>
    <row r="515" s="2" customFormat="1" ht="14.4" customHeight="1">
      <c r="A515" s="39"/>
      <c r="B515" s="40"/>
      <c r="C515" s="198" t="s">
        <v>559</v>
      </c>
      <c r="D515" s="198" t="s">
        <v>286</v>
      </c>
      <c r="E515" s="199" t="s">
        <v>560</v>
      </c>
      <c r="F515" s="200" t="s">
        <v>561</v>
      </c>
      <c r="G515" s="201" t="s">
        <v>289</v>
      </c>
      <c r="H515" s="202">
        <v>4</v>
      </c>
      <c r="I515" s="203"/>
      <c r="J515" s="204">
        <f>ROUND(I515*H515,2)</f>
        <v>0</v>
      </c>
      <c r="K515" s="205"/>
      <c r="L515" s="45"/>
      <c r="M515" s="206" t="s">
        <v>1</v>
      </c>
      <c r="N515" s="207" t="s">
        <v>38</v>
      </c>
      <c r="O515" s="92"/>
      <c r="P515" s="208">
        <f>O515*H515</f>
        <v>0</v>
      </c>
      <c r="Q515" s="208">
        <v>0</v>
      </c>
      <c r="R515" s="208">
        <f>Q515*H515</f>
        <v>0</v>
      </c>
      <c r="S515" s="208">
        <v>0</v>
      </c>
      <c r="T515" s="209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10" t="s">
        <v>290</v>
      </c>
      <c r="AT515" s="210" t="s">
        <v>286</v>
      </c>
      <c r="AU515" s="210" t="s">
        <v>81</v>
      </c>
      <c r="AY515" s="18" t="s">
        <v>291</v>
      </c>
      <c r="BE515" s="211">
        <f>IF(N515="základní",J515,0)</f>
        <v>0</v>
      </c>
      <c r="BF515" s="211">
        <f>IF(N515="snížená",J515,0)</f>
        <v>0</v>
      </c>
      <c r="BG515" s="211">
        <f>IF(N515="zákl. přenesená",J515,0)</f>
        <v>0</v>
      </c>
      <c r="BH515" s="211">
        <f>IF(N515="sníž. přenesená",J515,0)</f>
        <v>0</v>
      </c>
      <c r="BI515" s="211">
        <f>IF(N515="nulová",J515,0)</f>
        <v>0</v>
      </c>
      <c r="BJ515" s="18" t="s">
        <v>81</v>
      </c>
      <c r="BK515" s="211">
        <f>ROUND(I515*H515,2)</f>
        <v>0</v>
      </c>
      <c r="BL515" s="18" t="s">
        <v>290</v>
      </c>
      <c r="BM515" s="210" t="s">
        <v>562</v>
      </c>
    </row>
    <row r="516" s="2" customFormat="1" ht="24.15" customHeight="1">
      <c r="A516" s="39"/>
      <c r="B516" s="40"/>
      <c r="C516" s="198" t="s">
        <v>563</v>
      </c>
      <c r="D516" s="198" t="s">
        <v>286</v>
      </c>
      <c r="E516" s="199" t="s">
        <v>564</v>
      </c>
      <c r="F516" s="200" t="s">
        <v>565</v>
      </c>
      <c r="G516" s="201" t="s">
        <v>307</v>
      </c>
      <c r="H516" s="202">
        <v>7632</v>
      </c>
      <c r="I516" s="203"/>
      <c r="J516" s="204">
        <f>ROUND(I516*H516,2)</f>
        <v>0</v>
      </c>
      <c r="K516" s="205"/>
      <c r="L516" s="45"/>
      <c r="M516" s="206" t="s">
        <v>1</v>
      </c>
      <c r="N516" s="207" t="s">
        <v>38</v>
      </c>
      <c r="O516" s="92"/>
      <c r="P516" s="208">
        <f>O516*H516</f>
        <v>0</v>
      </c>
      <c r="Q516" s="208">
        <v>0</v>
      </c>
      <c r="R516" s="208">
        <f>Q516*H516</f>
        <v>0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290</v>
      </c>
      <c r="AT516" s="210" t="s">
        <v>286</v>
      </c>
      <c r="AU516" s="210" t="s">
        <v>81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290</v>
      </c>
      <c r="BM516" s="210" t="s">
        <v>566</v>
      </c>
    </row>
    <row r="517" s="2" customFormat="1" ht="14.4" customHeight="1">
      <c r="A517" s="39"/>
      <c r="B517" s="40"/>
      <c r="C517" s="198" t="s">
        <v>567</v>
      </c>
      <c r="D517" s="198" t="s">
        <v>286</v>
      </c>
      <c r="E517" s="199" t="s">
        <v>568</v>
      </c>
      <c r="F517" s="200" t="s">
        <v>569</v>
      </c>
      <c r="G517" s="201" t="s">
        <v>307</v>
      </c>
      <c r="H517" s="202">
        <v>7632</v>
      </c>
      <c r="I517" s="203"/>
      <c r="J517" s="204">
        <f>ROUND(I517*H517,2)</f>
        <v>0</v>
      </c>
      <c r="K517" s="205"/>
      <c r="L517" s="45"/>
      <c r="M517" s="206" t="s">
        <v>1</v>
      </c>
      <c r="N517" s="207" t="s">
        <v>38</v>
      </c>
      <c r="O517" s="92"/>
      <c r="P517" s="208">
        <f>O517*H517</f>
        <v>0</v>
      </c>
      <c r="Q517" s="208">
        <v>0</v>
      </c>
      <c r="R517" s="208">
        <f>Q517*H517</f>
        <v>0</v>
      </c>
      <c r="S517" s="208">
        <v>0</v>
      </c>
      <c r="T517" s="209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10" t="s">
        <v>290</v>
      </c>
      <c r="AT517" s="210" t="s">
        <v>286</v>
      </c>
      <c r="AU517" s="210" t="s">
        <v>81</v>
      </c>
      <c r="AY517" s="18" t="s">
        <v>291</v>
      </c>
      <c r="BE517" s="211">
        <f>IF(N517="základní",J517,0)</f>
        <v>0</v>
      </c>
      <c r="BF517" s="211">
        <f>IF(N517="snížená",J517,0)</f>
        <v>0</v>
      </c>
      <c r="BG517" s="211">
        <f>IF(N517="zákl. přenesená",J517,0)</f>
        <v>0</v>
      </c>
      <c r="BH517" s="211">
        <f>IF(N517="sníž. přenesená",J517,0)</f>
        <v>0</v>
      </c>
      <c r="BI517" s="211">
        <f>IF(N517="nulová",J517,0)</f>
        <v>0</v>
      </c>
      <c r="BJ517" s="18" t="s">
        <v>81</v>
      </c>
      <c r="BK517" s="211">
        <f>ROUND(I517*H517,2)</f>
        <v>0</v>
      </c>
      <c r="BL517" s="18" t="s">
        <v>290</v>
      </c>
      <c r="BM517" s="210" t="s">
        <v>570</v>
      </c>
    </row>
    <row r="518" s="11" customFormat="1">
      <c r="A518" s="11"/>
      <c r="B518" s="212"/>
      <c r="C518" s="213"/>
      <c r="D518" s="214" t="s">
        <v>293</v>
      </c>
      <c r="E518" s="215" t="s">
        <v>1</v>
      </c>
      <c r="F518" s="216" t="s">
        <v>294</v>
      </c>
      <c r="G518" s="213"/>
      <c r="H518" s="215" t="s">
        <v>1</v>
      </c>
      <c r="I518" s="217"/>
      <c r="J518" s="213"/>
      <c r="K518" s="213"/>
      <c r="L518" s="218"/>
      <c r="M518" s="219"/>
      <c r="N518" s="220"/>
      <c r="O518" s="220"/>
      <c r="P518" s="220"/>
      <c r="Q518" s="220"/>
      <c r="R518" s="220"/>
      <c r="S518" s="220"/>
      <c r="T518" s="22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T518" s="222" t="s">
        <v>293</v>
      </c>
      <c r="AU518" s="222" t="s">
        <v>81</v>
      </c>
      <c r="AV518" s="11" t="s">
        <v>81</v>
      </c>
      <c r="AW518" s="11" t="s">
        <v>30</v>
      </c>
      <c r="AX518" s="11" t="s">
        <v>73</v>
      </c>
      <c r="AY518" s="222" t="s">
        <v>291</v>
      </c>
    </row>
    <row r="519" s="12" customFormat="1">
      <c r="A519" s="12"/>
      <c r="B519" s="223"/>
      <c r="C519" s="224"/>
      <c r="D519" s="214" t="s">
        <v>293</v>
      </c>
      <c r="E519" s="225" t="s">
        <v>1</v>
      </c>
      <c r="F519" s="226" t="s">
        <v>385</v>
      </c>
      <c r="G519" s="224"/>
      <c r="H519" s="227">
        <v>1080</v>
      </c>
      <c r="I519" s="228"/>
      <c r="J519" s="224"/>
      <c r="K519" s="224"/>
      <c r="L519" s="229"/>
      <c r="M519" s="230"/>
      <c r="N519" s="231"/>
      <c r="O519" s="231"/>
      <c r="P519" s="231"/>
      <c r="Q519" s="231"/>
      <c r="R519" s="231"/>
      <c r="S519" s="231"/>
      <c r="T519" s="232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T519" s="233" t="s">
        <v>293</v>
      </c>
      <c r="AU519" s="233" t="s">
        <v>81</v>
      </c>
      <c r="AV519" s="12" t="s">
        <v>83</v>
      </c>
      <c r="AW519" s="12" t="s">
        <v>30</v>
      </c>
      <c r="AX519" s="12" t="s">
        <v>73</v>
      </c>
      <c r="AY519" s="233" t="s">
        <v>291</v>
      </c>
    </row>
    <row r="520" s="11" customFormat="1">
      <c r="A520" s="11"/>
      <c r="B520" s="212"/>
      <c r="C520" s="213"/>
      <c r="D520" s="214" t="s">
        <v>293</v>
      </c>
      <c r="E520" s="215" t="s">
        <v>1</v>
      </c>
      <c r="F520" s="216" t="s">
        <v>311</v>
      </c>
      <c r="G520" s="213"/>
      <c r="H520" s="215" t="s">
        <v>1</v>
      </c>
      <c r="I520" s="217"/>
      <c r="J520" s="213"/>
      <c r="K520" s="213"/>
      <c r="L520" s="218"/>
      <c r="M520" s="219"/>
      <c r="N520" s="220"/>
      <c r="O520" s="220"/>
      <c r="P520" s="220"/>
      <c r="Q520" s="220"/>
      <c r="R520" s="220"/>
      <c r="S520" s="220"/>
      <c r="T520" s="22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T520" s="222" t="s">
        <v>293</v>
      </c>
      <c r="AU520" s="222" t="s">
        <v>81</v>
      </c>
      <c r="AV520" s="11" t="s">
        <v>81</v>
      </c>
      <c r="AW520" s="11" t="s">
        <v>30</v>
      </c>
      <c r="AX520" s="11" t="s">
        <v>73</v>
      </c>
      <c r="AY520" s="222" t="s">
        <v>291</v>
      </c>
    </row>
    <row r="521" s="12" customFormat="1">
      <c r="A521" s="12"/>
      <c r="B521" s="223"/>
      <c r="C521" s="224"/>
      <c r="D521" s="214" t="s">
        <v>293</v>
      </c>
      <c r="E521" s="225" t="s">
        <v>1</v>
      </c>
      <c r="F521" s="226" t="s">
        <v>571</v>
      </c>
      <c r="G521" s="224"/>
      <c r="H521" s="227">
        <v>120</v>
      </c>
      <c r="I521" s="228"/>
      <c r="J521" s="224"/>
      <c r="K521" s="224"/>
      <c r="L521" s="229"/>
      <c r="M521" s="230"/>
      <c r="N521" s="231"/>
      <c r="O521" s="231"/>
      <c r="P521" s="231"/>
      <c r="Q521" s="231"/>
      <c r="R521" s="231"/>
      <c r="S521" s="231"/>
      <c r="T521" s="23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233" t="s">
        <v>293</v>
      </c>
      <c r="AU521" s="233" t="s">
        <v>81</v>
      </c>
      <c r="AV521" s="12" t="s">
        <v>83</v>
      </c>
      <c r="AW521" s="12" t="s">
        <v>30</v>
      </c>
      <c r="AX521" s="12" t="s">
        <v>73</v>
      </c>
      <c r="AY521" s="233" t="s">
        <v>291</v>
      </c>
    </row>
    <row r="522" s="11" customFormat="1">
      <c r="A522" s="11"/>
      <c r="B522" s="212"/>
      <c r="C522" s="213"/>
      <c r="D522" s="214" t="s">
        <v>293</v>
      </c>
      <c r="E522" s="215" t="s">
        <v>1</v>
      </c>
      <c r="F522" s="216" t="s">
        <v>313</v>
      </c>
      <c r="G522" s="213"/>
      <c r="H522" s="215" t="s">
        <v>1</v>
      </c>
      <c r="I522" s="217"/>
      <c r="J522" s="213"/>
      <c r="K522" s="213"/>
      <c r="L522" s="218"/>
      <c r="M522" s="219"/>
      <c r="N522" s="220"/>
      <c r="O522" s="220"/>
      <c r="P522" s="220"/>
      <c r="Q522" s="220"/>
      <c r="R522" s="220"/>
      <c r="S522" s="220"/>
      <c r="T522" s="22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T522" s="222" t="s">
        <v>293</v>
      </c>
      <c r="AU522" s="222" t="s">
        <v>81</v>
      </c>
      <c r="AV522" s="11" t="s">
        <v>81</v>
      </c>
      <c r="AW522" s="11" t="s">
        <v>30</v>
      </c>
      <c r="AX522" s="11" t="s">
        <v>73</v>
      </c>
      <c r="AY522" s="222" t="s">
        <v>291</v>
      </c>
    </row>
    <row r="523" s="12" customFormat="1">
      <c r="A523" s="12"/>
      <c r="B523" s="223"/>
      <c r="C523" s="224"/>
      <c r="D523" s="214" t="s">
        <v>293</v>
      </c>
      <c r="E523" s="225" t="s">
        <v>1</v>
      </c>
      <c r="F523" s="226" t="s">
        <v>572</v>
      </c>
      <c r="G523" s="224"/>
      <c r="H523" s="227">
        <v>1178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T523" s="233" t="s">
        <v>293</v>
      </c>
      <c r="AU523" s="233" t="s">
        <v>81</v>
      </c>
      <c r="AV523" s="12" t="s">
        <v>83</v>
      </c>
      <c r="AW523" s="12" t="s">
        <v>30</v>
      </c>
      <c r="AX523" s="12" t="s">
        <v>73</v>
      </c>
      <c r="AY523" s="233" t="s">
        <v>291</v>
      </c>
    </row>
    <row r="524" s="11" customFormat="1">
      <c r="A524" s="11"/>
      <c r="B524" s="212"/>
      <c r="C524" s="213"/>
      <c r="D524" s="214" t="s">
        <v>293</v>
      </c>
      <c r="E524" s="215" t="s">
        <v>1</v>
      </c>
      <c r="F524" s="216" t="s">
        <v>315</v>
      </c>
      <c r="G524" s="213"/>
      <c r="H524" s="215" t="s">
        <v>1</v>
      </c>
      <c r="I524" s="217"/>
      <c r="J524" s="213"/>
      <c r="K524" s="213"/>
      <c r="L524" s="218"/>
      <c r="M524" s="219"/>
      <c r="N524" s="220"/>
      <c r="O524" s="220"/>
      <c r="P524" s="220"/>
      <c r="Q524" s="220"/>
      <c r="R524" s="220"/>
      <c r="S524" s="220"/>
      <c r="T524" s="22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T524" s="222" t="s">
        <v>293</v>
      </c>
      <c r="AU524" s="222" t="s">
        <v>81</v>
      </c>
      <c r="AV524" s="11" t="s">
        <v>81</v>
      </c>
      <c r="AW524" s="11" t="s">
        <v>30</v>
      </c>
      <c r="AX524" s="11" t="s">
        <v>73</v>
      </c>
      <c r="AY524" s="222" t="s">
        <v>291</v>
      </c>
    </row>
    <row r="525" s="12" customFormat="1">
      <c r="A525" s="12"/>
      <c r="B525" s="223"/>
      <c r="C525" s="224"/>
      <c r="D525" s="214" t="s">
        <v>293</v>
      </c>
      <c r="E525" s="225" t="s">
        <v>1</v>
      </c>
      <c r="F525" s="226" t="s">
        <v>573</v>
      </c>
      <c r="G525" s="224"/>
      <c r="H525" s="227">
        <v>292</v>
      </c>
      <c r="I525" s="228"/>
      <c r="J525" s="224"/>
      <c r="K525" s="224"/>
      <c r="L525" s="229"/>
      <c r="M525" s="230"/>
      <c r="N525" s="231"/>
      <c r="O525" s="231"/>
      <c r="P525" s="231"/>
      <c r="Q525" s="231"/>
      <c r="R525" s="231"/>
      <c r="S525" s="231"/>
      <c r="T525" s="232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T525" s="233" t="s">
        <v>293</v>
      </c>
      <c r="AU525" s="233" t="s">
        <v>81</v>
      </c>
      <c r="AV525" s="12" t="s">
        <v>83</v>
      </c>
      <c r="AW525" s="12" t="s">
        <v>30</v>
      </c>
      <c r="AX525" s="12" t="s">
        <v>73</v>
      </c>
      <c r="AY525" s="233" t="s">
        <v>291</v>
      </c>
    </row>
    <row r="526" s="11" customFormat="1">
      <c r="A526" s="11"/>
      <c r="B526" s="212"/>
      <c r="C526" s="213"/>
      <c r="D526" s="214" t="s">
        <v>293</v>
      </c>
      <c r="E526" s="215" t="s">
        <v>1</v>
      </c>
      <c r="F526" s="216" t="s">
        <v>317</v>
      </c>
      <c r="G526" s="213"/>
      <c r="H526" s="215" t="s">
        <v>1</v>
      </c>
      <c r="I526" s="217"/>
      <c r="J526" s="213"/>
      <c r="K526" s="213"/>
      <c r="L526" s="218"/>
      <c r="M526" s="219"/>
      <c r="N526" s="220"/>
      <c r="O526" s="220"/>
      <c r="P526" s="220"/>
      <c r="Q526" s="220"/>
      <c r="R526" s="220"/>
      <c r="S526" s="220"/>
      <c r="T526" s="22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T526" s="222" t="s">
        <v>293</v>
      </c>
      <c r="AU526" s="222" t="s">
        <v>81</v>
      </c>
      <c r="AV526" s="11" t="s">
        <v>81</v>
      </c>
      <c r="AW526" s="11" t="s">
        <v>30</v>
      </c>
      <c r="AX526" s="11" t="s">
        <v>73</v>
      </c>
      <c r="AY526" s="222" t="s">
        <v>291</v>
      </c>
    </row>
    <row r="527" s="12" customFormat="1">
      <c r="A527" s="12"/>
      <c r="B527" s="223"/>
      <c r="C527" s="224"/>
      <c r="D527" s="214" t="s">
        <v>293</v>
      </c>
      <c r="E527" s="225" t="s">
        <v>1</v>
      </c>
      <c r="F527" s="226" t="s">
        <v>574</v>
      </c>
      <c r="G527" s="224"/>
      <c r="H527" s="227">
        <v>402</v>
      </c>
      <c r="I527" s="228"/>
      <c r="J527" s="224"/>
      <c r="K527" s="224"/>
      <c r="L527" s="229"/>
      <c r="M527" s="230"/>
      <c r="N527" s="231"/>
      <c r="O527" s="231"/>
      <c r="P527" s="231"/>
      <c r="Q527" s="231"/>
      <c r="R527" s="231"/>
      <c r="S527" s="231"/>
      <c r="T527" s="23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T527" s="233" t="s">
        <v>293</v>
      </c>
      <c r="AU527" s="233" t="s">
        <v>81</v>
      </c>
      <c r="AV527" s="12" t="s">
        <v>83</v>
      </c>
      <c r="AW527" s="12" t="s">
        <v>30</v>
      </c>
      <c r="AX527" s="12" t="s">
        <v>73</v>
      </c>
      <c r="AY527" s="233" t="s">
        <v>291</v>
      </c>
    </row>
    <row r="528" s="11" customFormat="1">
      <c r="A528" s="11"/>
      <c r="B528" s="212"/>
      <c r="C528" s="213"/>
      <c r="D528" s="214" t="s">
        <v>293</v>
      </c>
      <c r="E528" s="215" t="s">
        <v>1</v>
      </c>
      <c r="F528" s="216" t="s">
        <v>336</v>
      </c>
      <c r="G528" s="213"/>
      <c r="H528" s="215" t="s">
        <v>1</v>
      </c>
      <c r="I528" s="217"/>
      <c r="J528" s="213"/>
      <c r="K528" s="213"/>
      <c r="L528" s="218"/>
      <c r="M528" s="219"/>
      <c r="N528" s="220"/>
      <c r="O528" s="220"/>
      <c r="P528" s="220"/>
      <c r="Q528" s="220"/>
      <c r="R528" s="220"/>
      <c r="S528" s="220"/>
      <c r="T528" s="22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T528" s="222" t="s">
        <v>293</v>
      </c>
      <c r="AU528" s="222" t="s">
        <v>81</v>
      </c>
      <c r="AV528" s="11" t="s">
        <v>81</v>
      </c>
      <c r="AW528" s="11" t="s">
        <v>30</v>
      </c>
      <c r="AX528" s="11" t="s">
        <v>73</v>
      </c>
      <c r="AY528" s="222" t="s">
        <v>291</v>
      </c>
    </row>
    <row r="529" s="12" customFormat="1">
      <c r="A529" s="12"/>
      <c r="B529" s="223"/>
      <c r="C529" s="224"/>
      <c r="D529" s="214" t="s">
        <v>293</v>
      </c>
      <c r="E529" s="225" t="s">
        <v>1</v>
      </c>
      <c r="F529" s="226" t="s">
        <v>575</v>
      </c>
      <c r="G529" s="224"/>
      <c r="H529" s="227">
        <v>218</v>
      </c>
      <c r="I529" s="228"/>
      <c r="J529" s="224"/>
      <c r="K529" s="224"/>
      <c r="L529" s="229"/>
      <c r="M529" s="230"/>
      <c r="N529" s="231"/>
      <c r="O529" s="231"/>
      <c r="P529" s="231"/>
      <c r="Q529" s="231"/>
      <c r="R529" s="231"/>
      <c r="S529" s="231"/>
      <c r="T529" s="23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T529" s="233" t="s">
        <v>293</v>
      </c>
      <c r="AU529" s="233" t="s">
        <v>81</v>
      </c>
      <c r="AV529" s="12" t="s">
        <v>83</v>
      </c>
      <c r="AW529" s="12" t="s">
        <v>30</v>
      </c>
      <c r="AX529" s="12" t="s">
        <v>73</v>
      </c>
      <c r="AY529" s="233" t="s">
        <v>291</v>
      </c>
    </row>
    <row r="530" s="11" customFormat="1">
      <c r="A530" s="11"/>
      <c r="B530" s="212"/>
      <c r="C530" s="213"/>
      <c r="D530" s="214" t="s">
        <v>293</v>
      </c>
      <c r="E530" s="215" t="s">
        <v>1</v>
      </c>
      <c r="F530" s="216" t="s">
        <v>339</v>
      </c>
      <c r="G530" s="213"/>
      <c r="H530" s="215" t="s">
        <v>1</v>
      </c>
      <c r="I530" s="217"/>
      <c r="J530" s="213"/>
      <c r="K530" s="213"/>
      <c r="L530" s="218"/>
      <c r="M530" s="219"/>
      <c r="N530" s="220"/>
      <c r="O530" s="220"/>
      <c r="P530" s="220"/>
      <c r="Q530" s="220"/>
      <c r="R530" s="220"/>
      <c r="S530" s="220"/>
      <c r="T530" s="22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T530" s="222" t="s">
        <v>293</v>
      </c>
      <c r="AU530" s="222" t="s">
        <v>81</v>
      </c>
      <c r="AV530" s="11" t="s">
        <v>81</v>
      </c>
      <c r="AW530" s="11" t="s">
        <v>30</v>
      </c>
      <c r="AX530" s="11" t="s">
        <v>73</v>
      </c>
      <c r="AY530" s="222" t="s">
        <v>291</v>
      </c>
    </row>
    <row r="531" s="12" customFormat="1">
      <c r="A531" s="12"/>
      <c r="B531" s="223"/>
      <c r="C531" s="224"/>
      <c r="D531" s="214" t="s">
        <v>293</v>
      </c>
      <c r="E531" s="225" t="s">
        <v>1</v>
      </c>
      <c r="F531" s="226" t="s">
        <v>576</v>
      </c>
      <c r="G531" s="224"/>
      <c r="H531" s="227">
        <v>420</v>
      </c>
      <c r="I531" s="228"/>
      <c r="J531" s="224"/>
      <c r="K531" s="224"/>
      <c r="L531" s="229"/>
      <c r="M531" s="230"/>
      <c r="N531" s="231"/>
      <c r="O531" s="231"/>
      <c r="P531" s="231"/>
      <c r="Q531" s="231"/>
      <c r="R531" s="231"/>
      <c r="S531" s="231"/>
      <c r="T531" s="232"/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T531" s="233" t="s">
        <v>293</v>
      </c>
      <c r="AU531" s="233" t="s">
        <v>81</v>
      </c>
      <c r="AV531" s="12" t="s">
        <v>83</v>
      </c>
      <c r="AW531" s="12" t="s">
        <v>30</v>
      </c>
      <c r="AX531" s="12" t="s">
        <v>73</v>
      </c>
      <c r="AY531" s="233" t="s">
        <v>291</v>
      </c>
    </row>
    <row r="532" s="11" customFormat="1">
      <c r="A532" s="11"/>
      <c r="B532" s="212"/>
      <c r="C532" s="213"/>
      <c r="D532" s="214" t="s">
        <v>293</v>
      </c>
      <c r="E532" s="215" t="s">
        <v>1</v>
      </c>
      <c r="F532" s="216" t="s">
        <v>319</v>
      </c>
      <c r="G532" s="213"/>
      <c r="H532" s="215" t="s">
        <v>1</v>
      </c>
      <c r="I532" s="217"/>
      <c r="J532" s="213"/>
      <c r="K532" s="213"/>
      <c r="L532" s="218"/>
      <c r="M532" s="219"/>
      <c r="N532" s="220"/>
      <c r="O532" s="220"/>
      <c r="P532" s="220"/>
      <c r="Q532" s="220"/>
      <c r="R532" s="220"/>
      <c r="S532" s="220"/>
      <c r="T532" s="22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T532" s="222" t="s">
        <v>293</v>
      </c>
      <c r="AU532" s="222" t="s">
        <v>81</v>
      </c>
      <c r="AV532" s="11" t="s">
        <v>81</v>
      </c>
      <c r="AW532" s="11" t="s">
        <v>30</v>
      </c>
      <c r="AX532" s="11" t="s">
        <v>73</v>
      </c>
      <c r="AY532" s="222" t="s">
        <v>291</v>
      </c>
    </row>
    <row r="533" s="12" customFormat="1">
      <c r="A533" s="12"/>
      <c r="B533" s="223"/>
      <c r="C533" s="224"/>
      <c r="D533" s="214" t="s">
        <v>293</v>
      </c>
      <c r="E533" s="225" t="s">
        <v>1</v>
      </c>
      <c r="F533" s="226" t="s">
        <v>577</v>
      </c>
      <c r="G533" s="224"/>
      <c r="H533" s="227">
        <v>548</v>
      </c>
      <c r="I533" s="228"/>
      <c r="J533" s="224"/>
      <c r="K533" s="224"/>
      <c r="L533" s="229"/>
      <c r="M533" s="230"/>
      <c r="N533" s="231"/>
      <c r="O533" s="231"/>
      <c r="P533" s="231"/>
      <c r="Q533" s="231"/>
      <c r="R533" s="231"/>
      <c r="S533" s="231"/>
      <c r="T533" s="232"/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T533" s="233" t="s">
        <v>293</v>
      </c>
      <c r="AU533" s="233" t="s">
        <v>81</v>
      </c>
      <c r="AV533" s="12" t="s">
        <v>83</v>
      </c>
      <c r="AW533" s="12" t="s">
        <v>30</v>
      </c>
      <c r="AX533" s="12" t="s">
        <v>73</v>
      </c>
      <c r="AY533" s="233" t="s">
        <v>291</v>
      </c>
    </row>
    <row r="534" s="11" customFormat="1">
      <c r="A534" s="11"/>
      <c r="B534" s="212"/>
      <c r="C534" s="213"/>
      <c r="D534" s="214" t="s">
        <v>293</v>
      </c>
      <c r="E534" s="215" t="s">
        <v>1</v>
      </c>
      <c r="F534" s="216" t="s">
        <v>321</v>
      </c>
      <c r="G534" s="213"/>
      <c r="H534" s="215" t="s">
        <v>1</v>
      </c>
      <c r="I534" s="217"/>
      <c r="J534" s="213"/>
      <c r="K534" s="213"/>
      <c r="L534" s="218"/>
      <c r="M534" s="219"/>
      <c r="N534" s="220"/>
      <c r="O534" s="220"/>
      <c r="P534" s="220"/>
      <c r="Q534" s="220"/>
      <c r="R534" s="220"/>
      <c r="S534" s="220"/>
      <c r="T534" s="22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T534" s="222" t="s">
        <v>293</v>
      </c>
      <c r="AU534" s="222" t="s">
        <v>81</v>
      </c>
      <c r="AV534" s="11" t="s">
        <v>81</v>
      </c>
      <c r="AW534" s="11" t="s">
        <v>30</v>
      </c>
      <c r="AX534" s="11" t="s">
        <v>73</v>
      </c>
      <c r="AY534" s="222" t="s">
        <v>291</v>
      </c>
    </row>
    <row r="535" s="12" customFormat="1">
      <c r="A535" s="12"/>
      <c r="B535" s="223"/>
      <c r="C535" s="224"/>
      <c r="D535" s="214" t="s">
        <v>293</v>
      </c>
      <c r="E535" s="225" t="s">
        <v>1</v>
      </c>
      <c r="F535" s="226" t="s">
        <v>578</v>
      </c>
      <c r="G535" s="224"/>
      <c r="H535" s="227">
        <v>320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33" t="s">
        <v>293</v>
      </c>
      <c r="AU535" s="233" t="s">
        <v>81</v>
      </c>
      <c r="AV535" s="12" t="s">
        <v>83</v>
      </c>
      <c r="AW535" s="12" t="s">
        <v>30</v>
      </c>
      <c r="AX535" s="12" t="s">
        <v>73</v>
      </c>
      <c r="AY535" s="233" t="s">
        <v>291</v>
      </c>
    </row>
    <row r="536" s="11" customFormat="1">
      <c r="A536" s="11"/>
      <c r="B536" s="212"/>
      <c r="C536" s="213"/>
      <c r="D536" s="214" t="s">
        <v>293</v>
      </c>
      <c r="E536" s="215" t="s">
        <v>1</v>
      </c>
      <c r="F536" s="216" t="s">
        <v>323</v>
      </c>
      <c r="G536" s="213"/>
      <c r="H536" s="215" t="s">
        <v>1</v>
      </c>
      <c r="I536" s="217"/>
      <c r="J536" s="213"/>
      <c r="K536" s="213"/>
      <c r="L536" s="218"/>
      <c r="M536" s="219"/>
      <c r="N536" s="220"/>
      <c r="O536" s="220"/>
      <c r="P536" s="220"/>
      <c r="Q536" s="220"/>
      <c r="R536" s="220"/>
      <c r="S536" s="220"/>
      <c r="T536" s="22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T536" s="222" t="s">
        <v>293</v>
      </c>
      <c r="AU536" s="222" t="s">
        <v>81</v>
      </c>
      <c r="AV536" s="11" t="s">
        <v>81</v>
      </c>
      <c r="AW536" s="11" t="s">
        <v>30</v>
      </c>
      <c r="AX536" s="11" t="s">
        <v>73</v>
      </c>
      <c r="AY536" s="222" t="s">
        <v>291</v>
      </c>
    </row>
    <row r="537" s="12" customFormat="1">
      <c r="A537" s="12"/>
      <c r="B537" s="223"/>
      <c r="C537" s="224"/>
      <c r="D537" s="214" t="s">
        <v>293</v>
      </c>
      <c r="E537" s="225" t="s">
        <v>1</v>
      </c>
      <c r="F537" s="226" t="s">
        <v>579</v>
      </c>
      <c r="G537" s="224"/>
      <c r="H537" s="227">
        <v>394</v>
      </c>
      <c r="I537" s="228"/>
      <c r="J537" s="224"/>
      <c r="K537" s="224"/>
      <c r="L537" s="229"/>
      <c r="M537" s="230"/>
      <c r="N537" s="231"/>
      <c r="O537" s="231"/>
      <c r="P537" s="231"/>
      <c r="Q537" s="231"/>
      <c r="R537" s="231"/>
      <c r="S537" s="231"/>
      <c r="T537" s="232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T537" s="233" t="s">
        <v>293</v>
      </c>
      <c r="AU537" s="233" t="s">
        <v>81</v>
      </c>
      <c r="AV537" s="12" t="s">
        <v>83</v>
      </c>
      <c r="AW537" s="12" t="s">
        <v>30</v>
      </c>
      <c r="AX537" s="12" t="s">
        <v>73</v>
      </c>
      <c r="AY537" s="233" t="s">
        <v>291</v>
      </c>
    </row>
    <row r="538" s="11" customFormat="1">
      <c r="A538" s="11"/>
      <c r="B538" s="212"/>
      <c r="C538" s="213"/>
      <c r="D538" s="214" t="s">
        <v>293</v>
      </c>
      <c r="E538" s="215" t="s">
        <v>1</v>
      </c>
      <c r="F538" s="216" t="s">
        <v>325</v>
      </c>
      <c r="G538" s="213"/>
      <c r="H538" s="215" t="s">
        <v>1</v>
      </c>
      <c r="I538" s="217"/>
      <c r="J538" s="213"/>
      <c r="K538" s="213"/>
      <c r="L538" s="218"/>
      <c r="M538" s="219"/>
      <c r="N538" s="220"/>
      <c r="O538" s="220"/>
      <c r="P538" s="220"/>
      <c r="Q538" s="220"/>
      <c r="R538" s="220"/>
      <c r="S538" s="220"/>
      <c r="T538" s="22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T538" s="222" t="s">
        <v>293</v>
      </c>
      <c r="AU538" s="222" t="s">
        <v>81</v>
      </c>
      <c r="AV538" s="11" t="s">
        <v>81</v>
      </c>
      <c r="AW538" s="11" t="s">
        <v>30</v>
      </c>
      <c r="AX538" s="11" t="s">
        <v>73</v>
      </c>
      <c r="AY538" s="222" t="s">
        <v>291</v>
      </c>
    </row>
    <row r="539" s="12" customFormat="1">
      <c r="A539" s="12"/>
      <c r="B539" s="223"/>
      <c r="C539" s="224"/>
      <c r="D539" s="214" t="s">
        <v>293</v>
      </c>
      <c r="E539" s="225" t="s">
        <v>1</v>
      </c>
      <c r="F539" s="226" t="s">
        <v>580</v>
      </c>
      <c r="G539" s="224"/>
      <c r="H539" s="227">
        <v>200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T539" s="233" t="s">
        <v>293</v>
      </c>
      <c r="AU539" s="233" t="s">
        <v>81</v>
      </c>
      <c r="AV539" s="12" t="s">
        <v>83</v>
      </c>
      <c r="AW539" s="12" t="s">
        <v>30</v>
      </c>
      <c r="AX539" s="12" t="s">
        <v>73</v>
      </c>
      <c r="AY539" s="233" t="s">
        <v>291</v>
      </c>
    </row>
    <row r="540" s="11" customFormat="1">
      <c r="A540" s="11"/>
      <c r="B540" s="212"/>
      <c r="C540" s="213"/>
      <c r="D540" s="214" t="s">
        <v>293</v>
      </c>
      <c r="E540" s="215" t="s">
        <v>1</v>
      </c>
      <c r="F540" s="216" t="s">
        <v>341</v>
      </c>
      <c r="G540" s="213"/>
      <c r="H540" s="215" t="s">
        <v>1</v>
      </c>
      <c r="I540" s="217"/>
      <c r="J540" s="213"/>
      <c r="K540" s="213"/>
      <c r="L540" s="218"/>
      <c r="M540" s="219"/>
      <c r="N540" s="220"/>
      <c r="O540" s="220"/>
      <c r="P540" s="220"/>
      <c r="Q540" s="220"/>
      <c r="R540" s="220"/>
      <c r="S540" s="220"/>
      <c r="T540" s="22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T540" s="222" t="s">
        <v>293</v>
      </c>
      <c r="AU540" s="222" t="s">
        <v>81</v>
      </c>
      <c r="AV540" s="11" t="s">
        <v>81</v>
      </c>
      <c r="AW540" s="11" t="s">
        <v>30</v>
      </c>
      <c r="AX540" s="11" t="s">
        <v>73</v>
      </c>
      <c r="AY540" s="222" t="s">
        <v>291</v>
      </c>
    </row>
    <row r="541" s="12" customFormat="1">
      <c r="A541" s="12"/>
      <c r="B541" s="223"/>
      <c r="C541" s="224"/>
      <c r="D541" s="214" t="s">
        <v>293</v>
      </c>
      <c r="E541" s="225" t="s">
        <v>1</v>
      </c>
      <c r="F541" s="226" t="s">
        <v>581</v>
      </c>
      <c r="G541" s="224"/>
      <c r="H541" s="227">
        <v>894</v>
      </c>
      <c r="I541" s="228"/>
      <c r="J541" s="224"/>
      <c r="K541" s="224"/>
      <c r="L541" s="229"/>
      <c r="M541" s="230"/>
      <c r="N541" s="231"/>
      <c r="O541" s="231"/>
      <c r="P541" s="231"/>
      <c r="Q541" s="231"/>
      <c r="R541" s="231"/>
      <c r="S541" s="231"/>
      <c r="T541" s="23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T541" s="233" t="s">
        <v>293</v>
      </c>
      <c r="AU541" s="233" t="s">
        <v>81</v>
      </c>
      <c r="AV541" s="12" t="s">
        <v>83</v>
      </c>
      <c r="AW541" s="12" t="s">
        <v>30</v>
      </c>
      <c r="AX541" s="12" t="s">
        <v>73</v>
      </c>
      <c r="AY541" s="233" t="s">
        <v>291</v>
      </c>
    </row>
    <row r="542" s="11" customFormat="1">
      <c r="A542" s="11"/>
      <c r="B542" s="212"/>
      <c r="C542" s="213"/>
      <c r="D542" s="214" t="s">
        <v>293</v>
      </c>
      <c r="E542" s="215" t="s">
        <v>1</v>
      </c>
      <c r="F542" s="216" t="s">
        <v>327</v>
      </c>
      <c r="G542" s="213"/>
      <c r="H542" s="215" t="s">
        <v>1</v>
      </c>
      <c r="I542" s="217"/>
      <c r="J542" s="213"/>
      <c r="K542" s="213"/>
      <c r="L542" s="218"/>
      <c r="M542" s="219"/>
      <c r="N542" s="220"/>
      <c r="O542" s="220"/>
      <c r="P542" s="220"/>
      <c r="Q542" s="220"/>
      <c r="R542" s="220"/>
      <c r="S542" s="220"/>
      <c r="T542" s="22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T542" s="222" t="s">
        <v>293</v>
      </c>
      <c r="AU542" s="222" t="s">
        <v>81</v>
      </c>
      <c r="AV542" s="11" t="s">
        <v>81</v>
      </c>
      <c r="AW542" s="11" t="s">
        <v>30</v>
      </c>
      <c r="AX542" s="11" t="s">
        <v>73</v>
      </c>
      <c r="AY542" s="222" t="s">
        <v>291</v>
      </c>
    </row>
    <row r="543" s="12" customFormat="1">
      <c r="A543" s="12"/>
      <c r="B543" s="223"/>
      <c r="C543" s="224"/>
      <c r="D543" s="214" t="s">
        <v>293</v>
      </c>
      <c r="E543" s="225" t="s">
        <v>1</v>
      </c>
      <c r="F543" s="226" t="s">
        <v>582</v>
      </c>
      <c r="G543" s="224"/>
      <c r="H543" s="227">
        <v>30</v>
      </c>
      <c r="I543" s="228"/>
      <c r="J543" s="224"/>
      <c r="K543" s="224"/>
      <c r="L543" s="229"/>
      <c r="M543" s="230"/>
      <c r="N543" s="231"/>
      <c r="O543" s="231"/>
      <c r="P543" s="231"/>
      <c r="Q543" s="231"/>
      <c r="R543" s="231"/>
      <c r="S543" s="231"/>
      <c r="T543" s="23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T543" s="233" t="s">
        <v>293</v>
      </c>
      <c r="AU543" s="233" t="s">
        <v>81</v>
      </c>
      <c r="AV543" s="12" t="s">
        <v>83</v>
      </c>
      <c r="AW543" s="12" t="s">
        <v>30</v>
      </c>
      <c r="AX543" s="12" t="s">
        <v>73</v>
      </c>
      <c r="AY543" s="233" t="s">
        <v>291</v>
      </c>
    </row>
    <row r="544" s="11" customFormat="1">
      <c r="A544" s="11"/>
      <c r="B544" s="212"/>
      <c r="C544" s="213"/>
      <c r="D544" s="214" t="s">
        <v>293</v>
      </c>
      <c r="E544" s="215" t="s">
        <v>1</v>
      </c>
      <c r="F544" s="216" t="s">
        <v>328</v>
      </c>
      <c r="G544" s="213"/>
      <c r="H544" s="215" t="s">
        <v>1</v>
      </c>
      <c r="I544" s="217"/>
      <c r="J544" s="213"/>
      <c r="K544" s="213"/>
      <c r="L544" s="218"/>
      <c r="M544" s="219"/>
      <c r="N544" s="220"/>
      <c r="O544" s="220"/>
      <c r="P544" s="220"/>
      <c r="Q544" s="220"/>
      <c r="R544" s="220"/>
      <c r="S544" s="220"/>
      <c r="T544" s="22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T544" s="222" t="s">
        <v>293</v>
      </c>
      <c r="AU544" s="222" t="s">
        <v>81</v>
      </c>
      <c r="AV544" s="11" t="s">
        <v>81</v>
      </c>
      <c r="AW544" s="11" t="s">
        <v>30</v>
      </c>
      <c r="AX544" s="11" t="s">
        <v>73</v>
      </c>
      <c r="AY544" s="222" t="s">
        <v>291</v>
      </c>
    </row>
    <row r="545" s="12" customFormat="1">
      <c r="A545" s="12"/>
      <c r="B545" s="223"/>
      <c r="C545" s="224"/>
      <c r="D545" s="214" t="s">
        <v>293</v>
      </c>
      <c r="E545" s="225" t="s">
        <v>1</v>
      </c>
      <c r="F545" s="226" t="s">
        <v>583</v>
      </c>
      <c r="G545" s="224"/>
      <c r="H545" s="227">
        <v>628</v>
      </c>
      <c r="I545" s="228"/>
      <c r="J545" s="224"/>
      <c r="K545" s="224"/>
      <c r="L545" s="229"/>
      <c r="M545" s="230"/>
      <c r="N545" s="231"/>
      <c r="O545" s="231"/>
      <c r="P545" s="231"/>
      <c r="Q545" s="231"/>
      <c r="R545" s="231"/>
      <c r="S545" s="231"/>
      <c r="T545" s="232"/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T545" s="233" t="s">
        <v>293</v>
      </c>
      <c r="AU545" s="233" t="s">
        <v>81</v>
      </c>
      <c r="AV545" s="12" t="s">
        <v>83</v>
      </c>
      <c r="AW545" s="12" t="s">
        <v>30</v>
      </c>
      <c r="AX545" s="12" t="s">
        <v>73</v>
      </c>
      <c r="AY545" s="233" t="s">
        <v>291</v>
      </c>
    </row>
    <row r="546" s="11" customFormat="1">
      <c r="A546" s="11"/>
      <c r="B546" s="212"/>
      <c r="C546" s="213"/>
      <c r="D546" s="214" t="s">
        <v>293</v>
      </c>
      <c r="E546" s="215" t="s">
        <v>1</v>
      </c>
      <c r="F546" s="216" t="s">
        <v>343</v>
      </c>
      <c r="G546" s="213"/>
      <c r="H546" s="215" t="s">
        <v>1</v>
      </c>
      <c r="I546" s="217"/>
      <c r="J546" s="213"/>
      <c r="K546" s="213"/>
      <c r="L546" s="218"/>
      <c r="M546" s="219"/>
      <c r="N546" s="220"/>
      <c r="O546" s="220"/>
      <c r="P546" s="220"/>
      <c r="Q546" s="220"/>
      <c r="R546" s="220"/>
      <c r="S546" s="220"/>
      <c r="T546" s="22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T546" s="222" t="s">
        <v>293</v>
      </c>
      <c r="AU546" s="222" t="s">
        <v>81</v>
      </c>
      <c r="AV546" s="11" t="s">
        <v>81</v>
      </c>
      <c r="AW546" s="11" t="s">
        <v>30</v>
      </c>
      <c r="AX546" s="11" t="s">
        <v>73</v>
      </c>
      <c r="AY546" s="222" t="s">
        <v>291</v>
      </c>
    </row>
    <row r="547" s="12" customFormat="1">
      <c r="A547" s="12"/>
      <c r="B547" s="223"/>
      <c r="C547" s="224"/>
      <c r="D547" s="214" t="s">
        <v>293</v>
      </c>
      <c r="E547" s="225" t="s">
        <v>1</v>
      </c>
      <c r="F547" s="226" t="s">
        <v>584</v>
      </c>
      <c r="G547" s="224"/>
      <c r="H547" s="227">
        <v>728</v>
      </c>
      <c r="I547" s="228"/>
      <c r="J547" s="224"/>
      <c r="K547" s="224"/>
      <c r="L547" s="229"/>
      <c r="M547" s="230"/>
      <c r="N547" s="231"/>
      <c r="O547" s="231"/>
      <c r="P547" s="231"/>
      <c r="Q547" s="231"/>
      <c r="R547" s="231"/>
      <c r="S547" s="231"/>
      <c r="T547" s="232"/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T547" s="233" t="s">
        <v>293</v>
      </c>
      <c r="AU547" s="233" t="s">
        <v>81</v>
      </c>
      <c r="AV547" s="12" t="s">
        <v>83</v>
      </c>
      <c r="AW547" s="12" t="s">
        <v>30</v>
      </c>
      <c r="AX547" s="12" t="s">
        <v>73</v>
      </c>
      <c r="AY547" s="233" t="s">
        <v>291</v>
      </c>
    </row>
    <row r="548" s="11" customFormat="1">
      <c r="A548" s="11"/>
      <c r="B548" s="212"/>
      <c r="C548" s="213"/>
      <c r="D548" s="214" t="s">
        <v>293</v>
      </c>
      <c r="E548" s="215" t="s">
        <v>1</v>
      </c>
      <c r="F548" s="216" t="s">
        <v>330</v>
      </c>
      <c r="G548" s="213"/>
      <c r="H548" s="215" t="s">
        <v>1</v>
      </c>
      <c r="I548" s="217"/>
      <c r="J548" s="213"/>
      <c r="K548" s="213"/>
      <c r="L548" s="218"/>
      <c r="M548" s="219"/>
      <c r="N548" s="220"/>
      <c r="O548" s="220"/>
      <c r="P548" s="220"/>
      <c r="Q548" s="220"/>
      <c r="R548" s="220"/>
      <c r="S548" s="220"/>
      <c r="T548" s="22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T548" s="222" t="s">
        <v>293</v>
      </c>
      <c r="AU548" s="222" t="s">
        <v>81</v>
      </c>
      <c r="AV548" s="11" t="s">
        <v>81</v>
      </c>
      <c r="AW548" s="11" t="s">
        <v>30</v>
      </c>
      <c r="AX548" s="11" t="s">
        <v>73</v>
      </c>
      <c r="AY548" s="222" t="s">
        <v>291</v>
      </c>
    </row>
    <row r="549" s="12" customFormat="1">
      <c r="A549" s="12"/>
      <c r="B549" s="223"/>
      <c r="C549" s="224"/>
      <c r="D549" s="214" t="s">
        <v>293</v>
      </c>
      <c r="E549" s="225" t="s">
        <v>1</v>
      </c>
      <c r="F549" s="226" t="s">
        <v>585</v>
      </c>
      <c r="G549" s="224"/>
      <c r="H549" s="227">
        <v>100</v>
      </c>
      <c r="I549" s="228"/>
      <c r="J549" s="224"/>
      <c r="K549" s="224"/>
      <c r="L549" s="229"/>
      <c r="M549" s="230"/>
      <c r="N549" s="231"/>
      <c r="O549" s="231"/>
      <c r="P549" s="231"/>
      <c r="Q549" s="231"/>
      <c r="R549" s="231"/>
      <c r="S549" s="231"/>
      <c r="T549" s="232"/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T549" s="233" t="s">
        <v>293</v>
      </c>
      <c r="AU549" s="233" t="s">
        <v>81</v>
      </c>
      <c r="AV549" s="12" t="s">
        <v>83</v>
      </c>
      <c r="AW549" s="12" t="s">
        <v>30</v>
      </c>
      <c r="AX549" s="12" t="s">
        <v>73</v>
      </c>
      <c r="AY549" s="233" t="s">
        <v>291</v>
      </c>
    </row>
    <row r="550" s="11" customFormat="1">
      <c r="A550" s="11"/>
      <c r="B550" s="212"/>
      <c r="C550" s="213"/>
      <c r="D550" s="214" t="s">
        <v>293</v>
      </c>
      <c r="E550" s="215" t="s">
        <v>1</v>
      </c>
      <c r="F550" s="216" t="s">
        <v>346</v>
      </c>
      <c r="G550" s="213"/>
      <c r="H550" s="215" t="s">
        <v>1</v>
      </c>
      <c r="I550" s="217"/>
      <c r="J550" s="213"/>
      <c r="K550" s="213"/>
      <c r="L550" s="218"/>
      <c r="M550" s="219"/>
      <c r="N550" s="220"/>
      <c r="O550" s="220"/>
      <c r="P550" s="220"/>
      <c r="Q550" s="220"/>
      <c r="R550" s="220"/>
      <c r="S550" s="220"/>
      <c r="T550" s="22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T550" s="222" t="s">
        <v>293</v>
      </c>
      <c r="AU550" s="222" t="s">
        <v>81</v>
      </c>
      <c r="AV550" s="11" t="s">
        <v>81</v>
      </c>
      <c r="AW550" s="11" t="s">
        <v>30</v>
      </c>
      <c r="AX550" s="11" t="s">
        <v>73</v>
      </c>
      <c r="AY550" s="222" t="s">
        <v>291</v>
      </c>
    </row>
    <row r="551" s="12" customFormat="1">
      <c r="A551" s="12"/>
      <c r="B551" s="223"/>
      <c r="C551" s="224"/>
      <c r="D551" s="214" t="s">
        <v>293</v>
      </c>
      <c r="E551" s="225" t="s">
        <v>1</v>
      </c>
      <c r="F551" s="226" t="s">
        <v>408</v>
      </c>
      <c r="G551" s="224"/>
      <c r="H551" s="227">
        <v>80</v>
      </c>
      <c r="I551" s="228"/>
      <c r="J551" s="224"/>
      <c r="K551" s="224"/>
      <c r="L551" s="229"/>
      <c r="M551" s="230"/>
      <c r="N551" s="231"/>
      <c r="O551" s="231"/>
      <c r="P551" s="231"/>
      <c r="Q551" s="231"/>
      <c r="R551" s="231"/>
      <c r="S551" s="231"/>
      <c r="T551" s="232"/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  <c r="AT551" s="233" t="s">
        <v>293</v>
      </c>
      <c r="AU551" s="233" t="s">
        <v>81</v>
      </c>
      <c r="AV551" s="12" t="s">
        <v>83</v>
      </c>
      <c r="AW551" s="12" t="s">
        <v>30</v>
      </c>
      <c r="AX551" s="12" t="s">
        <v>73</v>
      </c>
      <c r="AY551" s="233" t="s">
        <v>291</v>
      </c>
    </row>
    <row r="552" s="13" customFormat="1">
      <c r="A552" s="13"/>
      <c r="B552" s="234"/>
      <c r="C552" s="235"/>
      <c r="D552" s="214" t="s">
        <v>293</v>
      </c>
      <c r="E552" s="236" t="s">
        <v>1</v>
      </c>
      <c r="F552" s="237" t="s">
        <v>297</v>
      </c>
      <c r="G552" s="235"/>
      <c r="H552" s="238">
        <v>7632</v>
      </c>
      <c r="I552" s="239"/>
      <c r="J552" s="235"/>
      <c r="K552" s="235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293</v>
      </c>
      <c r="AU552" s="244" t="s">
        <v>81</v>
      </c>
      <c r="AV552" s="13" t="s">
        <v>298</v>
      </c>
      <c r="AW552" s="13" t="s">
        <v>30</v>
      </c>
      <c r="AX552" s="13" t="s">
        <v>81</v>
      </c>
      <c r="AY552" s="244" t="s">
        <v>291</v>
      </c>
    </row>
    <row r="553" s="2" customFormat="1" ht="24.15" customHeight="1">
      <c r="A553" s="39"/>
      <c r="B553" s="40"/>
      <c r="C553" s="198" t="s">
        <v>586</v>
      </c>
      <c r="D553" s="198" t="s">
        <v>286</v>
      </c>
      <c r="E553" s="199" t="s">
        <v>587</v>
      </c>
      <c r="F553" s="200" t="s">
        <v>588</v>
      </c>
      <c r="G553" s="201" t="s">
        <v>289</v>
      </c>
      <c r="H553" s="202">
        <v>3</v>
      </c>
      <c r="I553" s="203"/>
      <c r="J553" s="204">
        <f>ROUND(I553*H553,2)</f>
        <v>0</v>
      </c>
      <c r="K553" s="205"/>
      <c r="L553" s="45"/>
      <c r="M553" s="206" t="s">
        <v>1</v>
      </c>
      <c r="N553" s="207" t="s">
        <v>38</v>
      </c>
      <c r="O553" s="92"/>
      <c r="P553" s="208">
        <f>O553*H553</f>
        <v>0</v>
      </c>
      <c r="Q553" s="208">
        <v>0</v>
      </c>
      <c r="R553" s="208">
        <f>Q553*H553</f>
        <v>0</v>
      </c>
      <c r="S553" s="208">
        <v>0</v>
      </c>
      <c r="T553" s="209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10" t="s">
        <v>290</v>
      </c>
      <c r="AT553" s="210" t="s">
        <v>286</v>
      </c>
      <c r="AU553" s="210" t="s">
        <v>81</v>
      </c>
      <c r="AY553" s="18" t="s">
        <v>291</v>
      </c>
      <c r="BE553" s="211">
        <f>IF(N553="základní",J553,0)</f>
        <v>0</v>
      </c>
      <c r="BF553" s="211">
        <f>IF(N553="snížená",J553,0)</f>
        <v>0</v>
      </c>
      <c r="BG553" s="211">
        <f>IF(N553="zákl. přenesená",J553,0)</f>
        <v>0</v>
      </c>
      <c r="BH553" s="211">
        <f>IF(N553="sníž. přenesená",J553,0)</f>
        <v>0</v>
      </c>
      <c r="BI553" s="211">
        <f>IF(N553="nulová",J553,0)</f>
        <v>0</v>
      </c>
      <c r="BJ553" s="18" t="s">
        <v>81</v>
      </c>
      <c r="BK553" s="211">
        <f>ROUND(I553*H553,2)</f>
        <v>0</v>
      </c>
      <c r="BL553" s="18" t="s">
        <v>290</v>
      </c>
      <c r="BM553" s="210" t="s">
        <v>589</v>
      </c>
    </row>
    <row r="554" s="11" customFormat="1">
      <c r="A554" s="11"/>
      <c r="B554" s="212"/>
      <c r="C554" s="213"/>
      <c r="D554" s="214" t="s">
        <v>293</v>
      </c>
      <c r="E554" s="215" t="s">
        <v>1</v>
      </c>
      <c r="F554" s="216" t="s">
        <v>390</v>
      </c>
      <c r="G554" s="213"/>
      <c r="H554" s="215" t="s">
        <v>1</v>
      </c>
      <c r="I554" s="217"/>
      <c r="J554" s="213"/>
      <c r="K554" s="213"/>
      <c r="L554" s="218"/>
      <c r="M554" s="219"/>
      <c r="N554" s="220"/>
      <c r="O554" s="220"/>
      <c r="P554" s="220"/>
      <c r="Q554" s="220"/>
      <c r="R554" s="220"/>
      <c r="S554" s="220"/>
      <c r="T554" s="22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T554" s="222" t="s">
        <v>293</v>
      </c>
      <c r="AU554" s="222" t="s">
        <v>81</v>
      </c>
      <c r="AV554" s="11" t="s">
        <v>81</v>
      </c>
      <c r="AW554" s="11" t="s">
        <v>30</v>
      </c>
      <c r="AX554" s="11" t="s">
        <v>73</v>
      </c>
      <c r="AY554" s="222" t="s">
        <v>291</v>
      </c>
    </row>
    <row r="555" s="12" customFormat="1">
      <c r="A555" s="12"/>
      <c r="B555" s="223"/>
      <c r="C555" s="224"/>
      <c r="D555" s="214" t="s">
        <v>293</v>
      </c>
      <c r="E555" s="225" t="s">
        <v>1</v>
      </c>
      <c r="F555" s="226" t="s">
        <v>81</v>
      </c>
      <c r="G555" s="224"/>
      <c r="H555" s="227">
        <v>1</v>
      </c>
      <c r="I555" s="228"/>
      <c r="J555" s="224"/>
      <c r="K555" s="224"/>
      <c r="L555" s="229"/>
      <c r="M555" s="230"/>
      <c r="N555" s="231"/>
      <c r="O555" s="231"/>
      <c r="P555" s="231"/>
      <c r="Q555" s="231"/>
      <c r="R555" s="231"/>
      <c r="S555" s="231"/>
      <c r="T555" s="232"/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T555" s="233" t="s">
        <v>293</v>
      </c>
      <c r="AU555" s="233" t="s">
        <v>81</v>
      </c>
      <c r="AV555" s="12" t="s">
        <v>83</v>
      </c>
      <c r="AW555" s="12" t="s">
        <v>30</v>
      </c>
      <c r="AX555" s="12" t="s">
        <v>73</v>
      </c>
      <c r="AY555" s="233" t="s">
        <v>291</v>
      </c>
    </row>
    <row r="556" s="11" customFormat="1">
      <c r="A556" s="11"/>
      <c r="B556" s="212"/>
      <c r="C556" s="213"/>
      <c r="D556" s="214" t="s">
        <v>293</v>
      </c>
      <c r="E556" s="215" t="s">
        <v>1</v>
      </c>
      <c r="F556" s="216" t="s">
        <v>590</v>
      </c>
      <c r="G556" s="213"/>
      <c r="H556" s="215" t="s">
        <v>1</v>
      </c>
      <c r="I556" s="217"/>
      <c r="J556" s="213"/>
      <c r="K556" s="213"/>
      <c r="L556" s="218"/>
      <c r="M556" s="219"/>
      <c r="N556" s="220"/>
      <c r="O556" s="220"/>
      <c r="P556" s="220"/>
      <c r="Q556" s="220"/>
      <c r="R556" s="220"/>
      <c r="S556" s="220"/>
      <c r="T556" s="22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T556" s="222" t="s">
        <v>293</v>
      </c>
      <c r="AU556" s="222" t="s">
        <v>81</v>
      </c>
      <c r="AV556" s="11" t="s">
        <v>81</v>
      </c>
      <c r="AW556" s="11" t="s">
        <v>30</v>
      </c>
      <c r="AX556" s="11" t="s">
        <v>73</v>
      </c>
      <c r="AY556" s="222" t="s">
        <v>291</v>
      </c>
    </row>
    <row r="557" s="12" customFormat="1">
      <c r="A557" s="12"/>
      <c r="B557" s="223"/>
      <c r="C557" s="224"/>
      <c r="D557" s="214" t="s">
        <v>293</v>
      </c>
      <c r="E557" s="225" t="s">
        <v>1</v>
      </c>
      <c r="F557" s="226" t="s">
        <v>81</v>
      </c>
      <c r="G557" s="224"/>
      <c r="H557" s="227">
        <v>1</v>
      </c>
      <c r="I557" s="228"/>
      <c r="J557" s="224"/>
      <c r="K557" s="224"/>
      <c r="L557" s="229"/>
      <c r="M557" s="230"/>
      <c r="N557" s="231"/>
      <c r="O557" s="231"/>
      <c r="P557" s="231"/>
      <c r="Q557" s="231"/>
      <c r="R557" s="231"/>
      <c r="S557" s="231"/>
      <c r="T557" s="232"/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T557" s="233" t="s">
        <v>293</v>
      </c>
      <c r="AU557" s="233" t="s">
        <v>81</v>
      </c>
      <c r="AV557" s="12" t="s">
        <v>83</v>
      </c>
      <c r="AW557" s="12" t="s">
        <v>30</v>
      </c>
      <c r="AX557" s="12" t="s">
        <v>73</v>
      </c>
      <c r="AY557" s="233" t="s">
        <v>291</v>
      </c>
    </row>
    <row r="558" s="11" customFormat="1">
      <c r="A558" s="11"/>
      <c r="B558" s="212"/>
      <c r="C558" s="213"/>
      <c r="D558" s="214" t="s">
        <v>293</v>
      </c>
      <c r="E558" s="215" t="s">
        <v>1</v>
      </c>
      <c r="F558" s="216" t="s">
        <v>425</v>
      </c>
      <c r="G558" s="213"/>
      <c r="H558" s="215" t="s">
        <v>1</v>
      </c>
      <c r="I558" s="217"/>
      <c r="J558" s="213"/>
      <c r="K558" s="213"/>
      <c r="L558" s="218"/>
      <c r="M558" s="219"/>
      <c r="N558" s="220"/>
      <c r="O558" s="220"/>
      <c r="P558" s="220"/>
      <c r="Q558" s="220"/>
      <c r="R558" s="220"/>
      <c r="S558" s="220"/>
      <c r="T558" s="22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T558" s="222" t="s">
        <v>293</v>
      </c>
      <c r="AU558" s="222" t="s">
        <v>81</v>
      </c>
      <c r="AV558" s="11" t="s">
        <v>81</v>
      </c>
      <c r="AW558" s="11" t="s">
        <v>30</v>
      </c>
      <c r="AX558" s="11" t="s">
        <v>73</v>
      </c>
      <c r="AY558" s="222" t="s">
        <v>291</v>
      </c>
    </row>
    <row r="559" s="12" customFormat="1">
      <c r="A559" s="12"/>
      <c r="B559" s="223"/>
      <c r="C559" s="224"/>
      <c r="D559" s="214" t="s">
        <v>293</v>
      </c>
      <c r="E559" s="225" t="s">
        <v>1</v>
      </c>
      <c r="F559" s="226" t="s">
        <v>81</v>
      </c>
      <c r="G559" s="224"/>
      <c r="H559" s="227">
        <v>1</v>
      </c>
      <c r="I559" s="228"/>
      <c r="J559" s="224"/>
      <c r="K559" s="224"/>
      <c r="L559" s="229"/>
      <c r="M559" s="230"/>
      <c r="N559" s="231"/>
      <c r="O559" s="231"/>
      <c r="P559" s="231"/>
      <c r="Q559" s="231"/>
      <c r="R559" s="231"/>
      <c r="S559" s="231"/>
      <c r="T559" s="232"/>
      <c r="U559" s="12"/>
      <c r="V559" s="12"/>
      <c r="W559" s="12"/>
      <c r="X559" s="12"/>
      <c r="Y559" s="12"/>
      <c r="Z559" s="12"/>
      <c r="AA559" s="12"/>
      <c r="AB559" s="12"/>
      <c r="AC559" s="12"/>
      <c r="AD559" s="12"/>
      <c r="AE559" s="12"/>
      <c r="AT559" s="233" t="s">
        <v>293</v>
      </c>
      <c r="AU559" s="233" t="s">
        <v>81</v>
      </c>
      <c r="AV559" s="12" t="s">
        <v>83</v>
      </c>
      <c r="AW559" s="12" t="s">
        <v>30</v>
      </c>
      <c r="AX559" s="12" t="s">
        <v>73</v>
      </c>
      <c r="AY559" s="233" t="s">
        <v>291</v>
      </c>
    </row>
    <row r="560" s="13" customFormat="1">
      <c r="A560" s="13"/>
      <c r="B560" s="234"/>
      <c r="C560" s="235"/>
      <c r="D560" s="214" t="s">
        <v>293</v>
      </c>
      <c r="E560" s="236" t="s">
        <v>1</v>
      </c>
      <c r="F560" s="237" t="s">
        <v>297</v>
      </c>
      <c r="G560" s="235"/>
      <c r="H560" s="238">
        <v>3</v>
      </c>
      <c r="I560" s="239"/>
      <c r="J560" s="235"/>
      <c r="K560" s="235"/>
      <c r="L560" s="240"/>
      <c r="M560" s="241"/>
      <c r="N560" s="242"/>
      <c r="O560" s="242"/>
      <c r="P560" s="242"/>
      <c r="Q560" s="242"/>
      <c r="R560" s="242"/>
      <c r="S560" s="242"/>
      <c r="T560" s="24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4" t="s">
        <v>293</v>
      </c>
      <c r="AU560" s="244" t="s">
        <v>81</v>
      </c>
      <c r="AV560" s="13" t="s">
        <v>298</v>
      </c>
      <c r="AW560" s="13" t="s">
        <v>30</v>
      </c>
      <c r="AX560" s="13" t="s">
        <v>81</v>
      </c>
      <c r="AY560" s="244" t="s">
        <v>291</v>
      </c>
    </row>
    <row r="561" s="2" customFormat="1" ht="24.15" customHeight="1">
      <c r="A561" s="39"/>
      <c r="B561" s="40"/>
      <c r="C561" s="198" t="s">
        <v>591</v>
      </c>
      <c r="D561" s="198" t="s">
        <v>286</v>
      </c>
      <c r="E561" s="199" t="s">
        <v>592</v>
      </c>
      <c r="F561" s="200" t="s">
        <v>593</v>
      </c>
      <c r="G561" s="201" t="s">
        <v>289</v>
      </c>
      <c r="H561" s="202">
        <v>3</v>
      </c>
      <c r="I561" s="203"/>
      <c r="J561" s="204">
        <f>ROUND(I561*H561,2)</f>
        <v>0</v>
      </c>
      <c r="K561" s="205"/>
      <c r="L561" s="45"/>
      <c r="M561" s="206" t="s">
        <v>1</v>
      </c>
      <c r="N561" s="207" t="s">
        <v>38</v>
      </c>
      <c r="O561" s="92"/>
      <c r="P561" s="208">
        <f>O561*H561</f>
        <v>0</v>
      </c>
      <c r="Q561" s="208">
        <v>0</v>
      </c>
      <c r="R561" s="208">
        <f>Q561*H561</f>
        <v>0</v>
      </c>
      <c r="S561" s="208">
        <v>0</v>
      </c>
      <c r="T561" s="209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10" t="s">
        <v>290</v>
      </c>
      <c r="AT561" s="210" t="s">
        <v>286</v>
      </c>
      <c r="AU561" s="210" t="s">
        <v>81</v>
      </c>
      <c r="AY561" s="18" t="s">
        <v>291</v>
      </c>
      <c r="BE561" s="211">
        <f>IF(N561="základní",J561,0)</f>
        <v>0</v>
      </c>
      <c r="BF561" s="211">
        <f>IF(N561="snížená",J561,0)</f>
        <v>0</v>
      </c>
      <c r="BG561" s="211">
        <f>IF(N561="zákl. přenesená",J561,0)</f>
        <v>0</v>
      </c>
      <c r="BH561" s="211">
        <f>IF(N561="sníž. přenesená",J561,0)</f>
        <v>0</v>
      </c>
      <c r="BI561" s="211">
        <f>IF(N561="nulová",J561,0)</f>
        <v>0</v>
      </c>
      <c r="BJ561" s="18" t="s">
        <v>81</v>
      </c>
      <c r="BK561" s="211">
        <f>ROUND(I561*H561,2)</f>
        <v>0</v>
      </c>
      <c r="BL561" s="18" t="s">
        <v>290</v>
      </c>
      <c r="BM561" s="210" t="s">
        <v>594</v>
      </c>
    </row>
    <row r="562" s="11" customFormat="1">
      <c r="A562" s="11"/>
      <c r="B562" s="212"/>
      <c r="C562" s="213"/>
      <c r="D562" s="214" t="s">
        <v>293</v>
      </c>
      <c r="E562" s="215" t="s">
        <v>1</v>
      </c>
      <c r="F562" s="216" t="s">
        <v>390</v>
      </c>
      <c r="G562" s="213"/>
      <c r="H562" s="215" t="s">
        <v>1</v>
      </c>
      <c r="I562" s="217"/>
      <c r="J562" s="213"/>
      <c r="K562" s="213"/>
      <c r="L562" s="218"/>
      <c r="M562" s="219"/>
      <c r="N562" s="220"/>
      <c r="O562" s="220"/>
      <c r="P562" s="220"/>
      <c r="Q562" s="220"/>
      <c r="R562" s="220"/>
      <c r="S562" s="220"/>
      <c r="T562" s="22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T562" s="222" t="s">
        <v>293</v>
      </c>
      <c r="AU562" s="222" t="s">
        <v>81</v>
      </c>
      <c r="AV562" s="11" t="s">
        <v>81</v>
      </c>
      <c r="AW562" s="11" t="s">
        <v>30</v>
      </c>
      <c r="AX562" s="11" t="s">
        <v>73</v>
      </c>
      <c r="AY562" s="222" t="s">
        <v>291</v>
      </c>
    </row>
    <row r="563" s="12" customFormat="1">
      <c r="A563" s="12"/>
      <c r="B563" s="223"/>
      <c r="C563" s="224"/>
      <c r="D563" s="214" t="s">
        <v>293</v>
      </c>
      <c r="E563" s="225" t="s">
        <v>1</v>
      </c>
      <c r="F563" s="226" t="s">
        <v>81</v>
      </c>
      <c r="G563" s="224"/>
      <c r="H563" s="227">
        <v>1</v>
      </c>
      <c r="I563" s="228"/>
      <c r="J563" s="224"/>
      <c r="K563" s="224"/>
      <c r="L563" s="229"/>
      <c r="M563" s="230"/>
      <c r="N563" s="231"/>
      <c r="O563" s="231"/>
      <c r="P563" s="231"/>
      <c r="Q563" s="231"/>
      <c r="R563" s="231"/>
      <c r="S563" s="231"/>
      <c r="T563" s="232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T563" s="233" t="s">
        <v>293</v>
      </c>
      <c r="AU563" s="233" t="s">
        <v>81</v>
      </c>
      <c r="AV563" s="12" t="s">
        <v>83</v>
      </c>
      <c r="AW563" s="12" t="s">
        <v>30</v>
      </c>
      <c r="AX563" s="12" t="s">
        <v>73</v>
      </c>
      <c r="AY563" s="233" t="s">
        <v>291</v>
      </c>
    </row>
    <row r="564" s="11" customFormat="1">
      <c r="A564" s="11"/>
      <c r="B564" s="212"/>
      <c r="C564" s="213"/>
      <c r="D564" s="214" t="s">
        <v>293</v>
      </c>
      <c r="E564" s="215" t="s">
        <v>1</v>
      </c>
      <c r="F564" s="216" t="s">
        <v>295</v>
      </c>
      <c r="G564" s="213"/>
      <c r="H564" s="215" t="s">
        <v>1</v>
      </c>
      <c r="I564" s="217"/>
      <c r="J564" s="213"/>
      <c r="K564" s="213"/>
      <c r="L564" s="218"/>
      <c r="M564" s="219"/>
      <c r="N564" s="220"/>
      <c r="O564" s="220"/>
      <c r="P564" s="220"/>
      <c r="Q564" s="220"/>
      <c r="R564" s="220"/>
      <c r="S564" s="220"/>
      <c r="T564" s="22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T564" s="222" t="s">
        <v>293</v>
      </c>
      <c r="AU564" s="222" t="s">
        <v>81</v>
      </c>
      <c r="AV564" s="11" t="s">
        <v>81</v>
      </c>
      <c r="AW564" s="11" t="s">
        <v>30</v>
      </c>
      <c r="AX564" s="11" t="s">
        <v>73</v>
      </c>
      <c r="AY564" s="222" t="s">
        <v>291</v>
      </c>
    </row>
    <row r="565" s="12" customFormat="1">
      <c r="A565" s="12"/>
      <c r="B565" s="223"/>
      <c r="C565" s="224"/>
      <c r="D565" s="214" t="s">
        <v>293</v>
      </c>
      <c r="E565" s="225" t="s">
        <v>1</v>
      </c>
      <c r="F565" s="226" t="s">
        <v>81</v>
      </c>
      <c r="G565" s="224"/>
      <c r="H565" s="227">
        <v>1</v>
      </c>
      <c r="I565" s="228"/>
      <c r="J565" s="224"/>
      <c r="K565" s="224"/>
      <c r="L565" s="229"/>
      <c r="M565" s="230"/>
      <c r="N565" s="231"/>
      <c r="O565" s="231"/>
      <c r="P565" s="231"/>
      <c r="Q565" s="231"/>
      <c r="R565" s="231"/>
      <c r="S565" s="231"/>
      <c r="T565" s="232"/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T565" s="233" t="s">
        <v>293</v>
      </c>
      <c r="AU565" s="233" t="s">
        <v>81</v>
      </c>
      <c r="AV565" s="12" t="s">
        <v>83</v>
      </c>
      <c r="AW565" s="12" t="s">
        <v>30</v>
      </c>
      <c r="AX565" s="12" t="s">
        <v>73</v>
      </c>
      <c r="AY565" s="233" t="s">
        <v>291</v>
      </c>
    </row>
    <row r="566" s="11" customFormat="1">
      <c r="A566" s="11"/>
      <c r="B566" s="212"/>
      <c r="C566" s="213"/>
      <c r="D566" s="214" t="s">
        <v>293</v>
      </c>
      <c r="E566" s="215" t="s">
        <v>1</v>
      </c>
      <c r="F566" s="216" t="s">
        <v>425</v>
      </c>
      <c r="G566" s="213"/>
      <c r="H566" s="215" t="s">
        <v>1</v>
      </c>
      <c r="I566" s="217"/>
      <c r="J566" s="213"/>
      <c r="K566" s="213"/>
      <c r="L566" s="218"/>
      <c r="M566" s="219"/>
      <c r="N566" s="220"/>
      <c r="O566" s="220"/>
      <c r="P566" s="220"/>
      <c r="Q566" s="220"/>
      <c r="R566" s="220"/>
      <c r="S566" s="220"/>
      <c r="T566" s="22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T566" s="222" t="s">
        <v>293</v>
      </c>
      <c r="AU566" s="222" t="s">
        <v>81</v>
      </c>
      <c r="AV566" s="11" t="s">
        <v>81</v>
      </c>
      <c r="AW566" s="11" t="s">
        <v>30</v>
      </c>
      <c r="AX566" s="11" t="s">
        <v>73</v>
      </c>
      <c r="AY566" s="222" t="s">
        <v>291</v>
      </c>
    </row>
    <row r="567" s="12" customFormat="1">
      <c r="A567" s="12"/>
      <c r="B567" s="223"/>
      <c r="C567" s="224"/>
      <c r="D567" s="214" t="s">
        <v>293</v>
      </c>
      <c r="E567" s="225" t="s">
        <v>1</v>
      </c>
      <c r="F567" s="226" t="s">
        <v>81</v>
      </c>
      <c r="G567" s="224"/>
      <c r="H567" s="227">
        <v>1</v>
      </c>
      <c r="I567" s="228"/>
      <c r="J567" s="224"/>
      <c r="K567" s="224"/>
      <c r="L567" s="229"/>
      <c r="M567" s="230"/>
      <c r="N567" s="231"/>
      <c r="O567" s="231"/>
      <c r="P567" s="231"/>
      <c r="Q567" s="231"/>
      <c r="R567" s="231"/>
      <c r="S567" s="231"/>
      <c r="T567" s="232"/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T567" s="233" t="s">
        <v>293</v>
      </c>
      <c r="AU567" s="233" t="s">
        <v>81</v>
      </c>
      <c r="AV567" s="12" t="s">
        <v>83</v>
      </c>
      <c r="AW567" s="12" t="s">
        <v>30</v>
      </c>
      <c r="AX567" s="12" t="s">
        <v>73</v>
      </c>
      <c r="AY567" s="233" t="s">
        <v>291</v>
      </c>
    </row>
    <row r="568" s="13" customFormat="1">
      <c r="A568" s="13"/>
      <c r="B568" s="234"/>
      <c r="C568" s="235"/>
      <c r="D568" s="214" t="s">
        <v>293</v>
      </c>
      <c r="E568" s="236" t="s">
        <v>1</v>
      </c>
      <c r="F568" s="237" t="s">
        <v>297</v>
      </c>
      <c r="G568" s="235"/>
      <c r="H568" s="238">
        <v>3</v>
      </c>
      <c r="I568" s="239"/>
      <c r="J568" s="235"/>
      <c r="K568" s="235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293</v>
      </c>
      <c r="AU568" s="244" t="s">
        <v>81</v>
      </c>
      <c r="AV568" s="13" t="s">
        <v>298</v>
      </c>
      <c r="AW568" s="13" t="s">
        <v>30</v>
      </c>
      <c r="AX568" s="13" t="s">
        <v>81</v>
      </c>
      <c r="AY568" s="244" t="s">
        <v>291</v>
      </c>
    </row>
    <row r="569" s="2" customFormat="1" ht="14.4" customHeight="1">
      <c r="A569" s="39"/>
      <c r="B569" s="40"/>
      <c r="C569" s="198" t="s">
        <v>595</v>
      </c>
      <c r="D569" s="198" t="s">
        <v>286</v>
      </c>
      <c r="E569" s="199" t="s">
        <v>596</v>
      </c>
      <c r="F569" s="200" t="s">
        <v>597</v>
      </c>
      <c r="G569" s="201" t="s">
        <v>289</v>
      </c>
      <c r="H569" s="202">
        <v>2</v>
      </c>
      <c r="I569" s="203"/>
      <c r="J569" s="204">
        <f>ROUND(I569*H569,2)</f>
        <v>0</v>
      </c>
      <c r="K569" s="205"/>
      <c r="L569" s="45"/>
      <c r="M569" s="206" t="s">
        <v>1</v>
      </c>
      <c r="N569" s="207" t="s">
        <v>38</v>
      </c>
      <c r="O569" s="92"/>
      <c r="P569" s="208">
        <f>O569*H569</f>
        <v>0</v>
      </c>
      <c r="Q569" s="208">
        <v>0</v>
      </c>
      <c r="R569" s="208">
        <f>Q569*H569</f>
        <v>0</v>
      </c>
      <c r="S569" s="208">
        <v>0</v>
      </c>
      <c r="T569" s="209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10" t="s">
        <v>290</v>
      </c>
      <c r="AT569" s="210" t="s">
        <v>286</v>
      </c>
      <c r="AU569" s="210" t="s">
        <v>81</v>
      </c>
      <c r="AY569" s="18" t="s">
        <v>291</v>
      </c>
      <c r="BE569" s="211">
        <f>IF(N569="základní",J569,0)</f>
        <v>0</v>
      </c>
      <c r="BF569" s="211">
        <f>IF(N569="snížená",J569,0)</f>
        <v>0</v>
      </c>
      <c r="BG569" s="211">
        <f>IF(N569="zákl. přenesená",J569,0)</f>
        <v>0</v>
      </c>
      <c r="BH569" s="211">
        <f>IF(N569="sníž. přenesená",J569,0)</f>
        <v>0</v>
      </c>
      <c r="BI569" s="211">
        <f>IF(N569="nulová",J569,0)</f>
        <v>0</v>
      </c>
      <c r="BJ569" s="18" t="s">
        <v>81</v>
      </c>
      <c r="BK569" s="211">
        <f>ROUND(I569*H569,2)</f>
        <v>0</v>
      </c>
      <c r="BL569" s="18" t="s">
        <v>290</v>
      </c>
      <c r="BM569" s="210" t="s">
        <v>598</v>
      </c>
    </row>
    <row r="570" s="2" customFormat="1" ht="24.15" customHeight="1">
      <c r="A570" s="39"/>
      <c r="B570" s="40"/>
      <c r="C570" s="198" t="s">
        <v>599</v>
      </c>
      <c r="D570" s="198" t="s">
        <v>286</v>
      </c>
      <c r="E570" s="199" t="s">
        <v>600</v>
      </c>
      <c r="F570" s="200" t="s">
        <v>601</v>
      </c>
      <c r="G570" s="201" t="s">
        <v>289</v>
      </c>
      <c r="H570" s="202">
        <v>9</v>
      </c>
      <c r="I570" s="203"/>
      <c r="J570" s="204">
        <f>ROUND(I570*H570,2)</f>
        <v>0</v>
      </c>
      <c r="K570" s="205"/>
      <c r="L570" s="45"/>
      <c r="M570" s="206" t="s">
        <v>1</v>
      </c>
      <c r="N570" s="207" t="s">
        <v>38</v>
      </c>
      <c r="O570" s="92"/>
      <c r="P570" s="208">
        <f>O570*H570</f>
        <v>0</v>
      </c>
      <c r="Q570" s="208">
        <v>0</v>
      </c>
      <c r="R570" s="208">
        <f>Q570*H570</f>
        <v>0</v>
      </c>
      <c r="S570" s="208">
        <v>0</v>
      </c>
      <c r="T570" s="209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10" t="s">
        <v>290</v>
      </c>
      <c r="AT570" s="210" t="s">
        <v>286</v>
      </c>
      <c r="AU570" s="210" t="s">
        <v>81</v>
      </c>
      <c r="AY570" s="18" t="s">
        <v>291</v>
      </c>
      <c r="BE570" s="211">
        <f>IF(N570="základní",J570,0)</f>
        <v>0</v>
      </c>
      <c r="BF570" s="211">
        <f>IF(N570="snížená",J570,0)</f>
        <v>0</v>
      </c>
      <c r="BG570" s="211">
        <f>IF(N570="zákl. přenesená",J570,0)</f>
        <v>0</v>
      </c>
      <c r="BH570" s="211">
        <f>IF(N570="sníž. přenesená",J570,0)</f>
        <v>0</v>
      </c>
      <c r="BI570" s="211">
        <f>IF(N570="nulová",J570,0)</f>
        <v>0</v>
      </c>
      <c r="BJ570" s="18" t="s">
        <v>81</v>
      </c>
      <c r="BK570" s="211">
        <f>ROUND(I570*H570,2)</f>
        <v>0</v>
      </c>
      <c r="BL570" s="18" t="s">
        <v>290</v>
      </c>
      <c r="BM570" s="210" t="s">
        <v>602</v>
      </c>
    </row>
    <row r="571" s="2" customFormat="1" ht="14.4" customHeight="1">
      <c r="A571" s="39"/>
      <c r="B571" s="40"/>
      <c r="C571" s="198" t="s">
        <v>603</v>
      </c>
      <c r="D571" s="198" t="s">
        <v>286</v>
      </c>
      <c r="E571" s="199" t="s">
        <v>604</v>
      </c>
      <c r="F571" s="200" t="s">
        <v>605</v>
      </c>
      <c r="G571" s="201" t="s">
        <v>289</v>
      </c>
      <c r="H571" s="202">
        <v>1</v>
      </c>
      <c r="I571" s="203"/>
      <c r="J571" s="204">
        <f>ROUND(I571*H571,2)</f>
        <v>0</v>
      </c>
      <c r="K571" s="205"/>
      <c r="L571" s="45"/>
      <c r="M571" s="270" t="s">
        <v>1</v>
      </c>
      <c r="N571" s="271" t="s">
        <v>38</v>
      </c>
      <c r="O571" s="272"/>
      <c r="P571" s="273">
        <f>O571*H571</f>
        <v>0</v>
      </c>
      <c r="Q571" s="273">
        <v>0</v>
      </c>
      <c r="R571" s="273">
        <f>Q571*H571</f>
        <v>0</v>
      </c>
      <c r="S571" s="273">
        <v>0</v>
      </c>
      <c r="T571" s="274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10" t="s">
        <v>290</v>
      </c>
      <c r="AT571" s="210" t="s">
        <v>286</v>
      </c>
      <c r="AU571" s="210" t="s">
        <v>81</v>
      </c>
      <c r="AY571" s="18" t="s">
        <v>291</v>
      </c>
      <c r="BE571" s="211">
        <f>IF(N571="základní",J571,0)</f>
        <v>0</v>
      </c>
      <c r="BF571" s="211">
        <f>IF(N571="snížená",J571,0)</f>
        <v>0</v>
      </c>
      <c r="BG571" s="211">
        <f>IF(N571="zákl. přenesená",J571,0)</f>
        <v>0</v>
      </c>
      <c r="BH571" s="211">
        <f>IF(N571="sníž. přenesená",J571,0)</f>
        <v>0</v>
      </c>
      <c r="BI571" s="211">
        <f>IF(N571="nulová",J571,0)</f>
        <v>0</v>
      </c>
      <c r="BJ571" s="18" t="s">
        <v>81</v>
      </c>
      <c r="BK571" s="211">
        <f>ROUND(I571*H571,2)</f>
        <v>0</v>
      </c>
      <c r="BL571" s="18" t="s">
        <v>290</v>
      </c>
      <c r="BM571" s="210" t="s">
        <v>606</v>
      </c>
    </row>
    <row r="572" s="2" customFormat="1" ht="6.96" customHeight="1">
      <c r="A572" s="39"/>
      <c r="B572" s="67"/>
      <c r="C572" s="68"/>
      <c r="D572" s="68"/>
      <c r="E572" s="68"/>
      <c r="F572" s="68"/>
      <c r="G572" s="68"/>
      <c r="H572" s="68"/>
      <c r="I572" s="68"/>
      <c r="J572" s="68"/>
      <c r="K572" s="68"/>
      <c r="L572" s="45"/>
      <c r="M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</row>
  </sheetData>
  <sheetProtection sheet="1" autoFilter="0" formatColumns="0" formatRows="0" objects="1" scenarios="1" spinCount="100000" saltValue="6CDOkmu9jJWOKO1RmOuMS3Z4BLRrZOar8zxwJCfDF7fjwG5WnnEEZiqG8LvPlHY+AQGJWaGKczl3JY+JymNc4g==" hashValue="LxGOd528tIibzaD/Ufs7vw5IsKWOKuxpYcZ/3xrR7712S55MAqLPVMEAQZukeMXqhU2633Tz/cNHJScLDhdiGQ==" algorithmName="SHA-512" password="CC35"/>
  <autoFilter ref="C116:K571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607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ROUND((SUM(BE118:BE519)),  2)</f>
        <v>0</v>
      </c>
      <c r="G33" s="39"/>
      <c r="H33" s="39"/>
      <c r="I33" s="156">
        <v>0.20999999999999999</v>
      </c>
      <c r="J33" s="155">
        <f>ROUND(((SUM(BE118:BE519))*I33),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ROUND((SUM(BF118:BF519)),  2)</f>
        <v>0</v>
      </c>
      <c r="G34" s="39"/>
      <c r="H34" s="39"/>
      <c r="I34" s="156">
        <v>0.14999999999999999</v>
      </c>
      <c r="J34" s="155">
        <f>ROUND(((SUM(BF118:BF519))*I34),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ROUND((SUM(BG118:BG519)),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ROUND((SUM(BH118:BH519)),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ROUND((SUM(BI118:BI519)),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PS 20-07-02 - Šluknov - V. Šenov, kabelizace SSZT, ČD-T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608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609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3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PS 20-07-02 - Šluknov - V. Šenov, kabelizace SSZT, ČD-T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410</v>
      </c>
      <c r="F119" s="248" t="s">
        <v>610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304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302</v>
      </c>
      <c r="F120" s="281" t="s">
        <v>303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SUM(P121:P519)</f>
        <v>0</v>
      </c>
      <c r="Q120" s="253"/>
      <c r="R120" s="254">
        <f>SUM(R121:R519)</f>
        <v>0</v>
      </c>
      <c r="S120" s="253"/>
      <c r="T120" s="255">
        <f>SUM(T121:T519)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304</v>
      </c>
      <c r="AT120" s="257" t="s">
        <v>72</v>
      </c>
      <c r="AU120" s="257" t="s">
        <v>81</v>
      </c>
      <c r="AY120" s="256" t="s">
        <v>291</v>
      </c>
      <c r="BK120" s="258">
        <f>SUM(BK121:BK519)</f>
        <v>0</v>
      </c>
    </row>
    <row r="121" s="2" customFormat="1" ht="24.15" customHeight="1">
      <c r="A121" s="39"/>
      <c r="B121" s="40"/>
      <c r="C121" s="198" t="s">
        <v>81</v>
      </c>
      <c r="D121" s="198" t="s">
        <v>286</v>
      </c>
      <c r="E121" s="199" t="s">
        <v>305</v>
      </c>
      <c r="F121" s="200" t="s">
        <v>306</v>
      </c>
      <c r="G121" s="201" t="s">
        <v>307</v>
      </c>
      <c r="H121" s="202">
        <v>1215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290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290</v>
      </c>
      <c r="BM121" s="210" t="s">
        <v>611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612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83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309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83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613</v>
      </c>
      <c r="G124" s="224"/>
      <c r="H124" s="227">
        <v>200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1" customFormat="1">
      <c r="A125" s="11"/>
      <c r="B125" s="212"/>
      <c r="C125" s="213"/>
      <c r="D125" s="214" t="s">
        <v>293</v>
      </c>
      <c r="E125" s="215" t="s">
        <v>1</v>
      </c>
      <c r="F125" s="216" t="s">
        <v>614</v>
      </c>
      <c r="G125" s="213"/>
      <c r="H125" s="215" t="s">
        <v>1</v>
      </c>
      <c r="I125" s="217"/>
      <c r="J125" s="213"/>
      <c r="K125" s="213"/>
      <c r="L125" s="218"/>
      <c r="M125" s="219"/>
      <c r="N125" s="220"/>
      <c r="O125" s="220"/>
      <c r="P125" s="220"/>
      <c r="Q125" s="220"/>
      <c r="R125" s="220"/>
      <c r="S125" s="220"/>
      <c r="T125" s="22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T125" s="222" t="s">
        <v>293</v>
      </c>
      <c r="AU125" s="222" t="s">
        <v>83</v>
      </c>
      <c r="AV125" s="11" t="s">
        <v>81</v>
      </c>
      <c r="AW125" s="11" t="s">
        <v>30</v>
      </c>
      <c r="AX125" s="11" t="s">
        <v>73</v>
      </c>
      <c r="AY125" s="222" t="s">
        <v>291</v>
      </c>
    </row>
    <row r="126" s="11" customFormat="1">
      <c r="A126" s="11"/>
      <c r="B126" s="212"/>
      <c r="C126" s="213"/>
      <c r="D126" s="214" t="s">
        <v>293</v>
      </c>
      <c r="E126" s="215" t="s">
        <v>1</v>
      </c>
      <c r="F126" s="216" t="s">
        <v>309</v>
      </c>
      <c r="G126" s="213"/>
      <c r="H126" s="215" t="s">
        <v>1</v>
      </c>
      <c r="I126" s="217"/>
      <c r="J126" s="213"/>
      <c r="K126" s="213"/>
      <c r="L126" s="218"/>
      <c r="M126" s="219"/>
      <c r="N126" s="220"/>
      <c r="O126" s="220"/>
      <c r="P126" s="220"/>
      <c r="Q126" s="220"/>
      <c r="R126" s="220"/>
      <c r="S126" s="220"/>
      <c r="T126" s="22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T126" s="222" t="s">
        <v>293</v>
      </c>
      <c r="AU126" s="222" t="s">
        <v>83</v>
      </c>
      <c r="AV126" s="11" t="s">
        <v>81</v>
      </c>
      <c r="AW126" s="11" t="s">
        <v>30</v>
      </c>
      <c r="AX126" s="11" t="s">
        <v>73</v>
      </c>
      <c r="AY126" s="222" t="s">
        <v>291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615</v>
      </c>
      <c r="G127" s="224"/>
      <c r="H127" s="227">
        <v>180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616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83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309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83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322</v>
      </c>
      <c r="G130" s="224"/>
      <c r="H130" s="227">
        <v>160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617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83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309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83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618</v>
      </c>
      <c r="G133" s="224"/>
      <c r="H133" s="227">
        <v>110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619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309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312</v>
      </c>
      <c r="G136" s="224"/>
      <c r="H136" s="227">
        <v>60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620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309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83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312</v>
      </c>
      <c r="G139" s="224"/>
      <c r="H139" s="227">
        <v>60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621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83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309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83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618</v>
      </c>
      <c r="G142" s="224"/>
      <c r="H142" s="227">
        <v>110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622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83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309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312</v>
      </c>
      <c r="G145" s="224"/>
      <c r="H145" s="227">
        <v>60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623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309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618</v>
      </c>
      <c r="G148" s="224"/>
      <c r="H148" s="227">
        <v>110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624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309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625</v>
      </c>
      <c r="G151" s="224"/>
      <c r="H151" s="227">
        <v>165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1215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83</v>
      </c>
      <c r="D153" s="198" t="s">
        <v>286</v>
      </c>
      <c r="E153" s="199" t="s">
        <v>332</v>
      </c>
      <c r="F153" s="200" t="s">
        <v>333</v>
      </c>
      <c r="G153" s="201" t="s">
        <v>307</v>
      </c>
      <c r="H153" s="202">
        <v>2010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290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290</v>
      </c>
      <c r="BM153" s="210" t="s">
        <v>626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627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335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372</v>
      </c>
      <c r="G156" s="224"/>
      <c r="H156" s="227">
        <v>10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338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372</v>
      </c>
      <c r="G158" s="224"/>
      <c r="H158" s="227">
        <v>10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612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335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628</v>
      </c>
      <c r="G161" s="224"/>
      <c r="H161" s="227">
        <v>300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338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83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326</v>
      </c>
      <c r="G163" s="224"/>
      <c r="H163" s="227">
        <v>100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629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335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83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372</v>
      </c>
      <c r="G166" s="224"/>
      <c r="H166" s="227">
        <v>10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338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83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372</v>
      </c>
      <c r="G168" s="224"/>
      <c r="H168" s="227">
        <v>10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630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335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83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372</v>
      </c>
      <c r="G171" s="224"/>
      <c r="H171" s="227">
        <v>10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338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83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372</v>
      </c>
      <c r="G173" s="224"/>
      <c r="H173" s="227">
        <v>10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614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335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615</v>
      </c>
      <c r="G176" s="224"/>
      <c r="H176" s="227">
        <v>180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631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335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632</v>
      </c>
      <c r="G179" s="224"/>
      <c r="H179" s="227">
        <v>95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338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83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632</v>
      </c>
      <c r="G181" s="224"/>
      <c r="H181" s="227">
        <v>95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633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83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335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83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448</v>
      </c>
      <c r="G184" s="224"/>
      <c r="H184" s="227">
        <v>20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338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83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372</v>
      </c>
      <c r="G186" s="224"/>
      <c r="H186" s="227">
        <v>10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616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83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335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322</v>
      </c>
      <c r="G189" s="224"/>
      <c r="H189" s="227">
        <v>160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617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335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83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618</v>
      </c>
      <c r="G192" s="224"/>
      <c r="H192" s="227">
        <v>110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634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83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335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83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491</v>
      </c>
      <c r="G195" s="224"/>
      <c r="H195" s="227">
        <v>25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338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83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491</v>
      </c>
      <c r="G197" s="224"/>
      <c r="H197" s="227">
        <v>25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619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83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335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312</v>
      </c>
      <c r="G200" s="224"/>
      <c r="H200" s="227">
        <v>60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620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83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335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83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312</v>
      </c>
      <c r="G203" s="224"/>
      <c r="H203" s="227">
        <v>60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635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83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335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8</v>
      </c>
      <c r="G206" s="224"/>
      <c r="H206" s="227">
        <v>15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338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8</v>
      </c>
      <c r="G208" s="224"/>
      <c r="H208" s="227">
        <v>15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636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83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335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448</v>
      </c>
      <c r="G211" s="224"/>
      <c r="H211" s="227">
        <v>20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1" customFormat="1">
      <c r="A212" s="11"/>
      <c r="B212" s="212"/>
      <c r="C212" s="213"/>
      <c r="D212" s="214" t="s">
        <v>293</v>
      </c>
      <c r="E212" s="215" t="s">
        <v>1</v>
      </c>
      <c r="F212" s="216" t="s">
        <v>338</v>
      </c>
      <c r="G212" s="213"/>
      <c r="H212" s="215" t="s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T212" s="222" t="s">
        <v>293</v>
      </c>
      <c r="AU212" s="222" t="s">
        <v>83</v>
      </c>
      <c r="AV212" s="11" t="s">
        <v>81</v>
      </c>
      <c r="AW212" s="11" t="s">
        <v>30</v>
      </c>
      <c r="AX212" s="11" t="s">
        <v>73</v>
      </c>
      <c r="AY212" s="222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448</v>
      </c>
      <c r="G213" s="224"/>
      <c r="H213" s="227">
        <v>20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1" customFormat="1">
      <c r="A214" s="11"/>
      <c r="B214" s="212"/>
      <c r="C214" s="213"/>
      <c r="D214" s="214" t="s">
        <v>293</v>
      </c>
      <c r="E214" s="215" t="s">
        <v>1</v>
      </c>
      <c r="F214" s="216" t="s">
        <v>621</v>
      </c>
      <c r="G214" s="213"/>
      <c r="H214" s="215" t="s">
        <v>1</v>
      </c>
      <c r="I214" s="217"/>
      <c r="J214" s="213"/>
      <c r="K214" s="213"/>
      <c r="L214" s="218"/>
      <c r="M214" s="219"/>
      <c r="N214" s="220"/>
      <c r="O214" s="220"/>
      <c r="P214" s="220"/>
      <c r="Q214" s="220"/>
      <c r="R214" s="220"/>
      <c r="S214" s="220"/>
      <c r="T214" s="22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T214" s="222" t="s">
        <v>293</v>
      </c>
      <c r="AU214" s="222" t="s">
        <v>83</v>
      </c>
      <c r="AV214" s="11" t="s">
        <v>81</v>
      </c>
      <c r="AW214" s="11" t="s">
        <v>30</v>
      </c>
      <c r="AX214" s="11" t="s">
        <v>73</v>
      </c>
      <c r="AY214" s="222" t="s">
        <v>291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335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618</v>
      </c>
      <c r="G216" s="224"/>
      <c r="H216" s="227">
        <v>110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637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335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83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532</v>
      </c>
      <c r="G219" s="224"/>
      <c r="H219" s="227">
        <v>35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83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338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83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532</v>
      </c>
      <c r="G221" s="224"/>
      <c r="H221" s="227">
        <v>35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83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638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335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83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491</v>
      </c>
      <c r="G224" s="224"/>
      <c r="H224" s="227">
        <v>25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83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1" customFormat="1">
      <c r="A225" s="11"/>
      <c r="B225" s="212"/>
      <c r="C225" s="213"/>
      <c r="D225" s="214" t="s">
        <v>293</v>
      </c>
      <c r="E225" s="215" t="s">
        <v>1</v>
      </c>
      <c r="F225" s="216" t="s">
        <v>338</v>
      </c>
      <c r="G225" s="213"/>
      <c r="H225" s="215" t="s">
        <v>1</v>
      </c>
      <c r="I225" s="217"/>
      <c r="J225" s="213"/>
      <c r="K225" s="213"/>
      <c r="L225" s="218"/>
      <c r="M225" s="219"/>
      <c r="N225" s="220"/>
      <c r="O225" s="220"/>
      <c r="P225" s="220"/>
      <c r="Q225" s="220"/>
      <c r="R225" s="220"/>
      <c r="S225" s="220"/>
      <c r="T225" s="22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T225" s="222" t="s">
        <v>293</v>
      </c>
      <c r="AU225" s="222" t="s">
        <v>83</v>
      </c>
      <c r="AV225" s="11" t="s">
        <v>81</v>
      </c>
      <c r="AW225" s="11" t="s">
        <v>30</v>
      </c>
      <c r="AX225" s="11" t="s">
        <v>73</v>
      </c>
      <c r="AY225" s="222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491</v>
      </c>
      <c r="G226" s="224"/>
      <c r="H226" s="227">
        <v>25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83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622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335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83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312</v>
      </c>
      <c r="G229" s="224"/>
      <c r="H229" s="227">
        <v>60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639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83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335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83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8</v>
      </c>
      <c r="G232" s="224"/>
      <c r="H232" s="227">
        <v>15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338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8</v>
      </c>
      <c r="G234" s="224"/>
      <c r="H234" s="227">
        <v>15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640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338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83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8</v>
      </c>
      <c r="G237" s="224"/>
      <c r="H237" s="227">
        <v>15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83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623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83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335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83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618</v>
      </c>
      <c r="G240" s="224"/>
      <c r="H240" s="227">
        <v>110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83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641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83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335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83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625</v>
      </c>
      <c r="G243" s="224"/>
      <c r="H243" s="227">
        <v>165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642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335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83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8</v>
      </c>
      <c r="G246" s="224"/>
      <c r="H246" s="227">
        <v>15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338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8</v>
      </c>
      <c r="G248" s="224"/>
      <c r="H248" s="227">
        <v>15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2010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83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24.15" customHeight="1">
      <c r="A250" s="39"/>
      <c r="B250" s="40"/>
      <c r="C250" s="198" t="s">
        <v>304</v>
      </c>
      <c r="D250" s="198" t="s">
        <v>286</v>
      </c>
      <c r="E250" s="199" t="s">
        <v>643</v>
      </c>
      <c r="F250" s="200" t="s">
        <v>644</v>
      </c>
      <c r="G250" s="201" t="s">
        <v>307</v>
      </c>
      <c r="H250" s="202">
        <v>2010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290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290</v>
      </c>
      <c r="BM250" s="210" t="s">
        <v>645</v>
      </c>
    </row>
    <row r="251" s="2" customFormat="1" ht="14.4" customHeight="1">
      <c r="A251" s="39"/>
      <c r="B251" s="40"/>
      <c r="C251" s="198" t="s">
        <v>298</v>
      </c>
      <c r="D251" s="198" t="s">
        <v>286</v>
      </c>
      <c r="E251" s="199" t="s">
        <v>356</v>
      </c>
      <c r="F251" s="200" t="s">
        <v>357</v>
      </c>
      <c r="G251" s="201" t="s">
        <v>307</v>
      </c>
      <c r="H251" s="202">
        <v>2010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290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290</v>
      </c>
      <c r="BM251" s="210" t="s">
        <v>646</v>
      </c>
    </row>
    <row r="252" s="2" customFormat="1" ht="24.15" customHeight="1">
      <c r="A252" s="39"/>
      <c r="B252" s="40"/>
      <c r="C252" s="198" t="s">
        <v>352</v>
      </c>
      <c r="D252" s="198" t="s">
        <v>286</v>
      </c>
      <c r="E252" s="199" t="s">
        <v>647</v>
      </c>
      <c r="F252" s="200" t="s">
        <v>648</v>
      </c>
      <c r="G252" s="201" t="s">
        <v>307</v>
      </c>
      <c r="H252" s="202">
        <v>200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290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290</v>
      </c>
      <c r="BM252" s="210" t="s">
        <v>649</v>
      </c>
    </row>
    <row r="253" s="2" customFormat="1" ht="24.15" customHeight="1">
      <c r="A253" s="39"/>
      <c r="B253" s="40"/>
      <c r="C253" s="259" t="s">
        <v>351</v>
      </c>
      <c r="D253" s="259" t="s">
        <v>410</v>
      </c>
      <c r="E253" s="260" t="s">
        <v>650</v>
      </c>
      <c r="F253" s="261" t="s">
        <v>651</v>
      </c>
      <c r="G253" s="262" t="s">
        <v>307</v>
      </c>
      <c r="H253" s="263">
        <v>200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38</v>
      </c>
      <c r="O253" s="92"/>
      <c r="P253" s="208">
        <f>O253*H253</f>
        <v>0</v>
      </c>
      <c r="Q253" s="208">
        <v>0</v>
      </c>
      <c r="R253" s="208">
        <f>Q253*H253</f>
        <v>0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413</v>
      </c>
      <c r="AT253" s="210" t="s">
        <v>410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290</v>
      </c>
      <c r="BM253" s="210" t="s">
        <v>652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627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372</v>
      </c>
      <c r="G255" s="224"/>
      <c r="H255" s="227">
        <v>10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629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83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372</v>
      </c>
      <c r="G257" s="224"/>
      <c r="H257" s="227">
        <v>10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653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83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372</v>
      </c>
      <c r="G259" s="224"/>
      <c r="H259" s="227">
        <v>10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1" customFormat="1">
      <c r="A260" s="11"/>
      <c r="B260" s="212"/>
      <c r="C260" s="213"/>
      <c r="D260" s="214" t="s">
        <v>293</v>
      </c>
      <c r="E260" s="215" t="s">
        <v>1</v>
      </c>
      <c r="F260" s="216" t="s">
        <v>654</v>
      </c>
      <c r="G260" s="213"/>
      <c r="H260" s="215" t="s">
        <v>1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T260" s="222" t="s">
        <v>293</v>
      </c>
      <c r="AU260" s="222" t="s">
        <v>83</v>
      </c>
      <c r="AV260" s="11" t="s">
        <v>81</v>
      </c>
      <c r="AW260" s="11" t="s">
        <v>30</v>
      </c>
      <c r="AX260" s="11" t="s">
        <v>73</v>
      </c>
      <c r="AY260" s="222" t="s">
        <v>291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448</v>
      </c>
      <c r="G261" s="224"/>
      <c r="H261" s="227">
        <v>20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83</v>
      </c>
      <c r="AV261" s="12" t="s">
        <v>83</v>
      </c>
      <c r="AW261" s="12" t="s">
        <v>30</v>
      </c>
      <c r="AX261" s="12" t="s">
        <v>73</v>
      </c>
      <c r="AY261" s="233" t="s">
        <v>291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655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83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491</v>
      </c>
      <c r="G263" s="224"/>
      <c r="H263" s="227">
        <v>25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83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635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8</v>
      </c>
      <c r="G265" s="224"/>
      <c r="H265" s="227">
        <v>15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636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83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448</v>
      </c>
      <c r="G267" s="224"/>
      <c r="H267" s="227">
        <v>20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637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83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532</v>
      </c>
      <c r="G269" s="224"/>
      <c r="H269" s="227">
        <v>35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83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638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83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491</v>
      </c>
      <c r="G271" s="224"/>
      <c r="H271" s="227">
        <v>25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83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639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83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8</v>
      </c>
      <c r="G273" s="224"/>
      <c r="H273" s="227">
        <v>15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83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642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8</v>
      </c>
      <c r="G275" s="224"/>
      <c r="H275" s="227">
        <v>15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200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83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24.15" customHeight="1">
      <c r="A277" s="39"/>
      <c r="B277" s="40"/>
      <c r="C277" s="198" t="s">
        <v>359</v>
      </c>
      <c r="D277" s="198" t="s">
        <v>286</v>
      </c>
      <c r="E277" s="199" t="s">
        <v>360</v>
      </c>
      <c r="F277" s="200" t="s">
        <v>361</v>
      </c>
      <c r="G277" s="201" t="s">
        <v>307</v>
      </c>
      <c r="H277" s="202">
        <v>1215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290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290</v>
      </c>
      <c r="BM277" s="210" t="s">
        <v>656</v>
      </c>
    </row>
    <row r="278" s="2" customFormat="1" ht="24.15" customHeight="1">
      <c r="A278" s="39"/>
      <c r="B278" s="40"/>
      <c r="C278" s="198" t="s">
        <v>363</v>
      </c>
      <c r="D278" s="198" t="s">
        <v>286</v>
      </c>
      <c r="E278" s="199" t="s">
        <v>364</v>
      </c>
      <c r="F278" s="200" t="s">
        <v>365</v>
      </c>
      <c r="G278" s="201" t="s">
        <v>307</v>
      </c>
      <c r="H278" s="202">
        <v>2010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</v>
      </c>
      <c r="R278" s="208">
        <f>Q278*H278</f>
        <v>0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290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290</v>
      </c>
      <c r="BM278" s="210" t="s">
        <v>657</v>
      </c>
    </row>
    <row r="279" s="2" customFormat="1" ht="14.4" customHeight="1">
      <c r="A279" s="39"/>
      <c r="B279" s="40"/>
      <c r="C279" s="198" t="s">
        <v>367</v>
      </c>
      <c r="D279" s="198" t="s">
        <v>286</v>
      </c>
      <c r="E279" s="199" t="s">
        <v>368</v>
      </c>
      <c r="F279" s="200" t="s">
        <v>369</v>
      </c>
      <c r="G279" s="201" t="s">
        <v>370</v>
      </c>
      <c r="H279" s="202">
        <v>4020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0</v>
      </c>
      <c r="R279" s="208">
        <f>Q279*H279</f>
        <v>0</v>
      </c>
      <c r="S279" s="208">
        <v>0</v>
      </c>
      <c r="T279" s="20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290</v>
      </c>
      <c r="AT279" s="210" t="s">
        <v>286</v>
      </c>
      <c r="AU279" s="210" t="s">
        <v>83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290</v>
      </c>
      <c r="BM279" s="210" t="s">
        <v>658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659</v>
      </c>
      <c r="G280" s="224"/>
      <c r="H280" s="227">
        <v>4020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3" customFormat="1">
      <c r="A281" s="13"/>
      <c r="B281" s="234"/>
      <c r="C281" s="235"/>
      <c r="D281" s="214" t="s">
        <v>293</v>
      </c>
      <c r="E281" s="236" t="s">
        <v>1</v>
      </c>
      <c r="F281" s="237" t="s">
        <v>297</v>
      </c>
      <c r="G281" s="235"/>
      <c r="H281" s="238">
        <v>4020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293</v>
      </c>
      <c r="AU281" s="244" t="s">
        <v>83</v>
      </c>
      <c r="AV281" s="13" t="s">
        <v>298</v>
      </c>
      <c r="AW281" s="13" t="s">
        <v>30</v>
      </c>
      <c r="AX281" s="13" t="s">
        <v>81</v>
      </c>
      <c r="AY281" s="244" t="s">
        <v>291</v>
      </c>
    </row>
    <row r="282" s="2" customFormat="1" ht="24.15" customHeight="1">
      <c r="A282" s="39"/>
      <c r="B282" s="40"/>
      <c r="C282" s="198" t="s">
        <v>372</v>
      </c>
      <c r="D282" s="198" t="s">
        <v>286</v>
      </c>
      <c r="E282" s="199" t="s">
        <v>381</v>
      </c>
      <c r="F282" s="200" t="s">
        <v>382</v>
      </c>
      <c r="G282" s="201" t="s">
        <v>307</v>
      </c>
      <c r="H282" s="202">
        <v>3200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</v>
      </c>
      <c r="R282" s="208">
        <f>Q282*H282</f>
        <v>0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290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290</v>
      </c>
      <c r="BM282" s="210" t="s">
        <v>660</v>
      </c>
    </row>
    <row r="283" s="11" customFormat="1">
      <c r="A283" s="11"/>
      <c r="B283" s="212"/>
      <c r="C283" s="213"/>
      <c r="D283" s="214" t="s">
        <v>293</v>
      </c>
      <c r="E283" s="215" t="s">
        <v>1</v>
      </c>
      <c r="F283" s="216" t="s">
        <v>627</v>
      </c>
      <c r="G283" s="213"/>
      <c r="H283" s="215" t="s">
        <v>1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T283" s="222" t="s">
        <v>293</v>
      </c>
      <c r="AU283" s="222" t="s">
        <v>83</v>
      </c>
      <c r="AV283" s="11" t="s">
        <v>81</v>
      </c>
      <c r="AW283" s="11" t="s">
        <v>30</v>
      </c>
      <c r="AX283" s="11" t="s">
        <v>73</v>
      </c>
      <c r="AY283" s="222" t="s">
        <v>291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661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83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662</v>
      </c>
      <c r="G285" s="224"/>
      <c r="H285" s="227">
        <v>20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612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83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661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83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663</v>
      </c>
      <c r="G288" s="224"/>
      <c r="H288" s="227">
        <v>600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629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83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661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83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662</v>
      </c>
      <c r="G291" s="224"/>
      <c r="H291" s="227">
        <v>20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630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83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661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83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662</v>
      </c>
      <c r="G294" s="224"/>
      <c r="H294" s="227">
        <v>20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614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396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664</v>
      </c>
      <c r="G297" s="224"/>
      <c r="H297" s="227">
        <v>540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631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83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661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83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665</v>
      </c>
      <c r="G300" s="224"/>
      <c r="H300" s="227">
        <v>190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633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661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83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666</v>
      </c>
      <c r="G303" s="224"/>
      <c r="H303" s="227">
        <v>40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83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1" customFormat="1">
      <c r="A304" s="11"/>
      <c r="B304" s="212"/>
      <c r="C304" s="213"/>
      <c r="D304" s="214" t="s">
        <v>293</v>
      </c>
      <c r="E304" s="215" t="s">
        <v>1</v>
      </c>
      <c r="F304" s="216" t="s">
        <v>616</v>
      </c>
      <c r="G304" s="213"/>
      <c r="H304" s="215" t="s">
        <v>1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T304" s="222" t="s">
        <v>293</v>
      </c>
      <c r="AU304" s="222" t="s">
        <v>83</v>
      </c>
      <c r="AV304" s="11" t="s">
        <v>81</v>
      </c>
      <c r="AW304" s="11" t="s">
        <v>30</v>
      </c>
      <c r="AX304" s="11" t="s">
        <v>73</v>
      </c>
      <c r="AY304" s="222" t="s">
        <v>291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667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322</v>
      </c>
      <c r="G306" s="224"/>
      <c r="H306" s="227">
        <v>160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668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83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667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83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618</v>
      </c>
      <c r="G309" s="224"/>
      <c r="H309" s="227">
        <v>110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83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655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83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667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83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491</v>
      </c>
      <c r="G312" s="224"/>
      <c r="H312" s="227">
        <v>25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83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619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83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667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83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312</v>
      </c>
      <c r="G315" s="224"/>
      <c r="H315" s="227">
        <v>60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83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620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83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667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312</v>
      </c>
      <c r="G318" s="224"/>
      <c r="H318" s="227">
        <v>60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635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83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1" customFormat="1">
      <c r="A320" s="11"/>
      <c r="B320" s="212"/>
      <c r="C320" s="213"/>
      <c r="D320" s="214" t="s">
        <v>293</v>
      </c>
      <c r="E320" s="215" t="s">
        <v>1</v>
      </c>
      <c r="F320" s="216" t="s">
        <v>667</v>
      </c>
      <c r="G320" s="213"/>
      <c r="H320" s="215" t="s">
        <v>1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T320" s="222" t="s">
        <v>293</v>
      </c>
      <c r="AU320" s="222" t="s">
        <v>83</v>
      </c>
      <c r="AV320" s="11" t="s">
        <v>81</v>
      </c>
      <c r="AW320" s="11" t="s">
        <v>30</v>
      </c>
      <c r="AX320" s="11" t="s">
        <v>73</v>
      </c>
      <c r="AY320" s="222" t="s">
        <v>291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8</v>
      </c>
      <c r="G321" s="224"/>
      <c r="H321" s="227">
        <v>15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83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636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83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667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448</v>
      </c>
      <c r="G324" s="224"/>
      <c r="H324" s="227">
        <v>20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621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83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1" customFormat="1">
      <c r="A326" s="11"/>
      <c r="B326" s="212"/>
      <c r="C326" s="213"/>
      <c r="D326" s="214" t="s">
        <v>293</v>
      </c>
      <c r="E326" s="215" t="s">
        <v>1</v>
      </c>
      <c r="F326" s="216" t="s">
        <v>667</v>
      </c>
      <c r="G326" s="213"/>
      <c r="H326" s="215" t="s">
        <v>1</v>
      </c>
      <c r="I326" s="217"/>
      <c r="J326" s="213"/>
      <c r="K326" s="213"/>
      <c r="L326" s="218"/>
      <c r="M326" s="219"/>
      <c r="N326" s="220"/>
      <c r="O326" s="220"/>
      <c r="P326" s="220"/>
      <c r="Q326" s="220"/>
      <c r="R326" s="220"/>
      <c r="S326" s="220"/>
      <c r="T326" s="22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T326" s="222" t="s">
        <v>293</v>
      </c>
      <c r="AU326" s="222" t="s">
        <v>83</v>
      </c>
      <c r="AV326" s="11" t="s">
        <v>81</v>
      </c>
      <c r="AW326" s="11" t="s">
        <v>30</v>
      </c>
      <c r="AX326" s="11" t="s">
        <v>73</v>
      </c>
      <c r="AY326" s="222" t="s">
        <v>291</v>
      </c>
    </row>
    <row r="327" s="12" customFormat="1">
      <c r="A327" s="12"/>
      <c r="B327" s="223"/>
      <c r="C327" s="224"/>
      <c r="D327" s="214" t="s">
        <v>293</v>
      </c>
      <c r="E327" s="225" t="s">
        <v>1</v>
      </c>
      <c r="F327" s="226" t="s">
        <v>618</v>
      </c>
      <c r="G327" s="224"/>
      <c r="H327" s="227">
        <v>110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33" t="s">
        <v>293</v>
      </c>
      <c r="AU327" s="233" t="s">
        <v>83</v>
      </c>
      <c r="AV327" s="12" t="s">
        <v>83</v>
      </c>
      <c r="AW327" s="12" t="s">
        <v>30</v>
      </c>
      <c r="AX327" s="12" t="s">
        <v>73</v>
      </c>
      <c r="AY327" s="233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637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83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1" customFormat="1">
      <c r="A329" s="11"/>
      <c r="B329" s="212"/>
      <c r="C329" s="213"/>
      <c r="D329" s="214" t="s">
        <v>293</v>
      </c>
      <c r="E329" s="215" t="s">
        <v>1</v>
      </c>
      <c r="F329" s="216" t="s">
        <v>661</v>
      </c>
      <c r="G329" s="213"/>
      <c r="H329" s="215" t="s">
        <v>1</v>
      </c>
      <c r="I329" s="217"/>
      <c r="J329" s="213"/>
      <c r="K329" s="213"/>
      <c r="L329" s="218"/>
      <c r="M329" s="219"/>
      <c r="N329" s="220"/>
      <c r="O329" s="220"/>
      <c r="P329" s="220"/>
      <c r="Q329" s="220"/>
      <c r="R329" s="220"/>
      <c r="S329" s="220"/>
      <c r="T329" s="22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T329" s="222" t="s">
        <v>293</v>
      </c>
      <c r="AU329" s="222" t="s">
        <v>83</v>
      </c>
      <c r="AV329" s="11" t="s">
        <v>81</v>
      </c>
      <c r="AW329" s="11" t="s">
        <v>30</v>
      </c>
      <c r="AX329" s="11" t="s">
        <v>73</v>
      </c>
      <c r="AY329" s="222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669</v>
      </c>
      <c r="G330" s="224"/>
      <c r="H330" s="227">
        <v>70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83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638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83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670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671</v>
      </c>
      <c r="G333" s="224"/>
      <c r="H333" s="227">
        <v>75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622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83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670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83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387</v>
      </c>
      <c r="G336" s="224"/>
      <c r="H336" s="227">
        <v>180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83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639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83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667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8</v>
      </c>
      <c r="G339" s="224"/>
      <c r="H339" s="227">
        <v>15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83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640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83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672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83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8</v>
      </c>
      <c r="G342" s="224"/>
      <c r="H342" s="227">
        <v>15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623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83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670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83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673</v>
      </c>
      <c r="G345" s="224"/>
      <c r="H345" s="227">
        <v>330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83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641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670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83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674</v>
      </c>
      <c r="G348" s="224"/>
      <c r="H348" s="227">
        <v>495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1" customFormat="1">
      <c r="A349" s="11"/>
      <c r="B349" s="212"/>
      <c r="C349" s="213"/>
      <c r="D349" s="214" t="s">
        <v>293</v>
      </c>
      <c r="E349" s="215" t="s">
        <v>1</v>
      </c>
      <c r="F349" s="216" t="s">
        <v>642</v>
      </c>
      <c r="G349" s="213"/>
      <c r="H349" s="215" t="s">
        <v>1</v>
      </c>
      <c r="I349" s="217"/>
      <c r="J349" s="213"/>
      <c r="K349" s="213"/>
      <c r="L349" s="218"/>
      <c r="M349" s="219"/>
      <c r="N349" s="220"/>
      <c r="O349" s="220"/>
      <c r="P349" s="220"/>
      <c r="Q349" s="220"/>
      <c r="R349" s="220"/>
      <c r="S349" s="220"/>
      <c r="T349" s="22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T349" s="222" t="s">
        <v>293</v>
      </c>
      <c r="AU349" s="222" t="s">
        <v>83</v>
      </c>
      <c r="AV349" s="11" t="s">
        <v>81</v>
      </c>
      <c r="AW349" s="11" t="s">
        <v>30</v>
      </c>
      <c r="AX349" s="11" t="s">
        <v>73</v>
      </c>
      <c r="AY349" s="222" t="s">
        <v>291</v>
      </c>
    </row>
    <row r="350" s="11" customFormat="1">
      <c r="A350" s="11"/>
      <c r="B350" s="212"/>
      <c r="C350" s="213"/>
      <c r="D350" s="214" t="s">
        <v>293</v>
      </c>
      <c r="E350" s="215" t="s">
        <v>1</v>
      </c>
      <c r="F350" s="216" t="s">
        <v>661</v>
      </c>
      <c r="G350" s="213"/>
      <c r="H350" s="215" t="s">
        <v>1</v>
      </c>
      <c r="I350" s="217"/>
      <c r="J350" s="213"/>
      <c r="K350" s="213"/>
      <c r="L350" s="218"/>
      <c r="M350" s="219"/>
      <c r="N350" s="220"/>
      <c r="O350" s="220"/>
      <c r="P350" s="220"/>
      <c r="Q350" s="220"/>
      <c r="R350" s="220"/>
      <c r="S350" s="220"/>
      <c r="T350" s="22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T350" s="222" t="s">
        <v>293</v>
      </c>
      <c r="AU350" s="222" t="s">
        <v>83</v>
      </c>
      <c r="AV350" s="11" t="s">
        <v>81</v>
      </c>
      <c r="AW350" s="11" t="s">
        <v>30</v>
      </c>
      <c r="AX350" s="11" t="s">
        <v>73</v>
      </c>
      <c r="AY350" s="222" t="s">
        <v>291</v>
      </c>
    </row>
    <row r="351" s="12" customFormat="1">
      <c r="A351" s="12"/>
      <c r="B351" s="223"/>
      <c r="C351" s="224"/>
      <c r="D351" s="214" t="s">
        <v>293</v>
      </c>
      <c r="E351" s="225" t="s">
        <v>1</v>
      </c>
      <c r="F351" s="226" t="s">
        <v>582</v>
      </c>
      <c r="G351" s="224"/>
      <c r="H351" s="227">
        <v>30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T351" s="233" t="s">
        <v>293</v>
      </c>
      <c r="AU351" s="233" t="s">
        <v>83</v>
      </c>
      <c r="AV351" s="12" t="s">
        <v>83</v>
      </c>
      <c r="AW351" s="12" t="s">
        <v>30</v>
      </c>
      <c r="AX351" s="12" t="s">
        <v>73</v>
      </c>
      <c r="AY351" s="233" t="s">
        <v>291</v>
      </c>
    </row>
    <row r="352" s="13" customFormat="1">
      <c r="A352" s="13"/>
      <c r="B352" s="234"/>
      <c r="C352" s="235"/>
      <c r="D352" s="214" t="s">
        <v>293</v>
      </c>
      <c r="E352" s="236" t="s">
        <v>1</v>
      </c>
      <c r="F352" s="237" t="s">
        <v>297</v>
      </c>
      <c r="G352" s="235"/>
      <c r="H352" s="238">
        <v>3200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293</v>
      </c>
      <c r="AU352" s="244" t="s">
        <v>83</v>
      </c>
      <c r="AV352" s="13" t="s">
        <v>298</v>
      </c>
      <c r="AW352" s="13" t="s">
        <v>30</v>
      </c>
      <c r="AX352" s="13" t="s">
        <v>81</v>
      </c>
      <c r="AY352" s="244" t="s">
        <v>291</v>
      </c>
    </row>
    <row r="353" s="2" customFormat="1" ht="24.15" customHeight="1">
      <c r="A353" s="39"/>
      <c r="B353" s="40"/>
      <c r="C353" s="259" t="s">
        <v>376</v>
      </c>
      <c r="D353" s="259" t="s">
        <v>410</v>
      </c>
      <c r="E353" s="260" t="s">
        <v>411</v>
      </c>
      <c r="F353" s="261" t="s">
        <v>412</v>
      </c>
      <c r="G353" s="262" t="s">
        <v>307</v>
      </c>
      <c r="H353" s="263">
        <v>15</v>
      </c>
      <c r="I353" s="264"/>
      <c r="J353" s="265">
        <f>ROUND(I353*H353,2)</f>
        <v>0</v>
      </c>
      <c r="K353" s="266"/>
      <c r="L353" s="267"/>
      <c r="M353" s="268" t="s">
        <v>1</v>
      </c>
      <c r="N353" s="269" t="s">
        <v>38</v>
      </c>
      <c r="O353" s="92"/>
      <c r="P353" s="208">
        <f>O353*H353</f>
        <v>0</v>
      </c>
      <c r="Q353" s="208">
        <v>0</v>
      </c>
      <c r="R353" s="208">
        <f>Q353*H353</f>
        <v>0</v>
      </c>
      <c r="S353" s="208">
        <v>0</v>
      </c>
      <c r="T353" s="20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10" t="s">
        <v>413</v>
      </c>
      <c r="AT353" s="210" t="s">
        <v>410</v>
      </c>
      <c r="AU353" s="210" t="s">
        <v>83</v>
      </c>
      <c r="AY353" s="18" t="s">
        <v>291</v>
      </c>
      <c r="BE353" s="211">
        <f>IF(N353="základní",J353,0)</f>
        <v>0</v>
      </c>
      <c r="BF353" s="211">
        <f>IF(N353="snížená",J353,0)</f>
        <v>0</v>
      </c>
      <c r="BG353" s="211">
        <f>IF(N353="zákl. přenesená",J353,0)</f>
        <v>0</v>
      </c>
      <c r="BH353" s="211">
        <f>IF(N353="sníž. přenesená",J353,0)</f>
        <v>0</v>
      </c>
      <c r="BI353" s="211">
        <f>IF(N353="nulová",J353,0)</f>
        <v>0</v>
      </c>
      <c r="BJ353" s="18" t="s">
        <v>81</v>
      </c>
      <c r="BK353" s="211">
        <f>ROUND(I353*H353,2)</f>
        <v>0</v>
      </c>
      <c r="BL353" s="18" t="s">
        <v>290</v>
      </c>
      <c r="BM353" s="210" t="s">
        <v>675</v>
      </c>
    </row>
    <row r="354" s="2" customFormat="1" ht="37.8" customHeight="1">
      <c r="A354" s="39"/>
      <c r="B354" s="40"/>
      <c r="C354" s="198" t="s">
        <v>380</v>
      </c>
      <c r="D354" s="198" t="s">
        <v>286</v>
      </c>
      <c r="E354" s="199" t="s">
        <v>416</v>
      </c>
      <c r="F354" s="200" t="s">
        <v>417</v>
      </c>
      <c r="G354" s="201" t="s">
        <v>307</v>
      </c>
      <c r="H354" s="202">
        <v>935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0</v>
      </c>
      <c r="R354" s="208">
        <f>Q354*H354</f>
        <v>0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290</v>
      </c>
      <c r="AT354" s="210" t="s">
        <v>286</v>
      </c>
      <c r="AU354" s="210" t="s">
        <v>83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290</v>
      </c>
      <c r="BM354" s="210" t="s">
        <v>676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627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83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372</v>
      </c>
      <c r="G356" s="224"/>
      <c r="H356" s="227">
        <v>10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612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83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628</v>
      </c>
      <c r="G358" s="224"/>
      <c r="H358" s="227">
        <v>300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83</v>
      </c>
      <c r="AV358" s="12" t="s">
        <v>83</v>
      </c>
      <c r="AW358" s="12" t="s">
        <v>30</v>
      </c>
      <c r="AX358" s="12" t="s">
        <v>73</v>
      </c>
      <c r="AY358" s="233" t="s">
        <v>291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629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83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372</v>
      </c>
      <c r="G360" s="224"/>
      <c r="H360" s="227">
        <v>10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83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630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372</v>
      </c>
      <c r="G362" s="224"/>
      <c r="H362" s="227">
        <v>10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1" customFormat="1">
      <c r="A363" s="11"/>
      <c r="B363" s="212"/>
      <c r="C363" s="213"/>
      <c r="D363" s="214" t="s">
        <v>293</v>
      </c>
      <c r="E363" s="215" t="s">
        <v>1</v>
      </c>
      <c r="F363" s="216" t="s">
        <v>631</v>
      </c>
      <c r="G363" s="213"/>
      <c r="H363" s="215" t="s">
        <v>1</v>
      </c>
      <c r="I363" s="217"/>
      <c r="J363" s="213"/>
      <c r="K363" s="213"/>
      <c r="L363" s="218"/>
      <c r="M363" s="219"/>
      <c r="N363" s="220"/>
      <c r="O363" s="220"/>
      <c r="P363" s="220"/>
      <c r="Q363" s="220"/>
      <c r="R363" s="220"/>
      <c r="S363" s="220"/>
      <c r="T363" s="22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T363" s="222" t="s">
        <v>293</v>
      </c>
      <c r="AU363" s="222" t="s">
        <v>83</v>
      </c>
      <c r="AV363" s="11" t="s">
        <v>81</v>
      </c>
      <c r="AW363" s="11" t="s">
        <v>30</v>
      </c>
      <c r="AX363" s="11" t="s">
        <v>73</v>
      </c>
      <c r="AY363" s="222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632</v>
      </c>
      <c r="G364" s="224"/>
      <c r="H364" s="227">
        <v>95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83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637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532</v>
      </c>
      <c r="G366" s="224"/>
      <c r="H366" s="227">
        <v>35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638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83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677</v>
      </c>
      <c r="G368" s="224"/>
      <c r="H368" s="227">
        <v>50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1" customFormat="1">
      <c r="A369" s="11"/>
      <c r="B369" s="212"/>
      <c r="C369" s="213"/>
      <c r="D369" s="214" t="s">
        <v>293</v>
      </c>
      <c r="E369" s="215" t="s">
        <v>1</v>
      </c>
      <c r="F369" s="216" t="s">
        <v>622</v>
      </c>
      <c r="G369" s="213"/>
      <c r="H369" s="215" t="s">
        <v>1</v>
      </c>
      <c r="I369" s="217"/>
      <c r="J369" s="213"/>
      <c r="K369" s="213"/>
      <c r="L369" s="218"/>
      <c r="M369" s="219"/>
      <c r="N369" s="220"/>
      <c r="O369" s="220"/>
      <c r="P369" s="220"/>
      <c r="Q369" s="220"/>
      <c r="R369" s="220"/>
      <c r="S369" s="220"/>
      <c r="T369" s="22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T369" s="222" t="s">
        <v>293</v>
      </c>
      <c r="AU369" s="222" t="s">
        <v>83</v>
      </c>
      <c r="AV369" s="11" t="s">
        <v>81</v>
      </c>
      <c r="AW369" s="11" t="s">
        <v>30</v>
      </c>
      <c r="AX369" s="11" t="s">
        <v>73</v>
      </c>
      <c r="AY369" s="222" t="s">
        <v>291</v>
      </c>
    </row>
    <row r="370" s="12" customFormat="1">
      <c r="A370" s="12"/>
      <c r="B370" s="223"/>
      <c r="C370" s="224"/>
      <c r="D370" s="214" t="s">
        <v>293</v>
      </c>
      <c r="E370" s="225" t="s">
        <v>1</v>
      </c>
      <c r="F370" s="226" t="s">
        <v>571</v>
      </c>
      <c r="G370" s="224"/>
      <c r="H370" s="227">
        <v>120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33" t="s">
        <v>293</v>
      </c>
      <c r="AU370" s="233" t="s">
        <v>83</v>
      </c>
      <c r="AV370" s="12" t="s">
        <v>83</v>
      </c>
      <c r="AW370" s="12" t="s">
        <v>30</v>
      </c>
      <c r="AX370" s="12" t="s">
        <v>73</v>
      </c>
      <c r="AY370" s="233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623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83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618</v>
      </c>
      <c r="G372" s="224"/>
      <c r="H372" s="227">
        <v>110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641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83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625</v>
      </c>
      <c r="G374" s="224"/>
      <c r="H374" s="227">
        <v>165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83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1" customFormat="1">
      <c r="A375" s="11"/>
      <c r="B375" s="212"/>
      <c r="C375" s="213"/>
      <c r="D375" s="214" t="s">
        <v>293</v>
      </c>
      <c r="E375" s="215" t="s">
        <v>1</v>
      </c>
      <c r="F375" s="216" t="s">
        <v>642</v>
      </c>
      <c r="G375" s="213"/>
      <c r="H375" s="215" t="s">
        <v>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T375" s="222" t="s">
        <v>293</v>
      </c>
      <c r="AU375" s="222" t="s">
        <v>83</v>
      </c>
      <c r="AV375" s="11" t="s">
        <v>81</v>
      </c>
      <c r="AW375" s="11" t="s">
        <v>30</v>
      </c>
      <c r="AX375" s="11" t="s">
        <v>73</v>
      </c>
      <c r="AY375" s="222" t="s">
        <v>291</v>
      </c>
    </row>
    <row r="376" s="12" customFormat="1">
      <c r="A376" s="12"/>
      <c r="B376" s="223"/>
      <c r="C376" s="224"/>
      <c r="D376" s="214" t="s">
        <v>293</v>
      </c>
      <c r="E376" s="225" t="s">
        <v>1</v>
      </c>
      <c r="F376" s="226" t="s">
        <v>582</v>
      </c>
      <c r="G376" s="224"/>
      <c r="H376" s="227">
        <v>30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T376" s="233" t="s">
        <v>293</v>
      </c>
      <c r="AU376" s="233" t="s">
        <v>83</v>
      </c>
      <c r="AV376" s="12" t="s">
        <v>83</v>
      </c>
      <c r="AW376" s="12" t="s">
        <v>30</v>
      </c>
      <c r="AX376" s="12" t="s">
        <v>73</v>
      </c>
      <c r="AY376" s="233" t="s">
        <v>291</v>
      </c>
    </row>
    <row r="377" s="13" customFormat="1">
      <c r="A377" s="13"/>
      <c r="B377" s="234"/>
      <c r="C377" s="235"/>
      <c r="D377" s="214" t="s">
        <v>293</v>
      </c>
      <c r="E377" s="236" t="s">
        <v>1</v>
      </c>
      <c r="F377" s="237" t="s">
        <v>297</v>
      </c>
      <c r="G377" s="235"/>
      <c r="H377" s="238">
        <v>935</v>
      </c>
      <c r="I377" s="239"/>
      <c r="J377" s="235"/>
      <c r="K377" s="235"/>
      <c r="L377" s="240"/>
      <c r="M377" s="241"/>
      <c r="N377" s="242"/>
      <c r="O377" s="242"/>
      <c r="P377" s="242"/>
      <c r="Q377" s="242"/>
      <c r="R377" s="242"/>
      <c r="S377" s="242"/>
      <c r="T377" s="24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4" t="s">
        <v>293</v>
      </c>
      <c r="AU377" s="244" t="s">
        <v>83</v>
      </c>
      <c r="AV377" s="13" t="s">
        <v>298</v>
      </c>
      <c r="AW377" s="13" t="s">
        <v>30</v>
      </c>
      <c r="AX377" s="13" t="s">
        <v>81</v>
      </c>
      <c r="AY377" s="244" t="s">
        <v>291</v>
      </c>
    </row>
    <row r="378" s="2" customFormat="1" ht="37.8" customHeight="1">
      <c r="A378" s="39"/>
      <c r="B378" s="40"/>
      <c r="C378" s="198" t="s">
        <v>409</v>
      </c>
      <c r="D378" s="198" t="s">
        <v>286</v>
      </c>
      <c r="E378" s="199" t="s">
        <v>440</v>
      </c>
      <c r="F378" s="200" t="s">
        <v>441</v>
      </c>
      <c r="G378" s="201" t="s">
        <v>307</v>
      </c>
      <c r="H378" s="202">
        <v>865</v>
      </c>
      <c r="I378" s="203"/>
      <c r="J378" s="204">
        <f>ROUND(I378*H378,2)</f>
        <v>0</v>
      </c>
      <c r="K378" s="205"/>
      <c r="L378" s="45"/>
      <c r="M378" s="206" t="s">
        <v>1</v>
      </c>
      <c r="N378" s="207" t="s">
        <v>38</v>
      </c>
      <c r="O378" s="92"/>
      <c r="P378" s="208">
        <f>O378*H378</f>
        <v>0</v>
      </c>
      <c r="Q378" s="208">
        <v>0</v>
      </c>
      <c r="R378" s="208">
        <f>Q378*H378</f>
        <v>0</v>
      </c>
      <c r="S378" s="208">
        <v>0</v>
      </c>
      <c r="T378" s="209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10" t="s">
        <v>290</v>
      </c>
      <c r="AT378" s="210" t="s">
        <v>286</v>
      </c>
      <c r="AU378" s="210" t="s">
        <v>83</v>
      </c>
      <c r="AY378" s="18" t="s">
        <v>291</v>
      </c>
      <c r="BE378" s="211">
        <f>IF(N378="základní",J378,0)</f>
        <v>0</v>
      </c>
      <c r="BF378" s="211">
        <f>IF(N378="snížená",J378,0)</f>
        <v>0</v>
      </c>
      <c r="BG378" s="211">
        <f>IF(N378="zákl. přenesená",J378,0)</f>
        <v>0</v>
      </c>
      <c r="BH378" s="211">
        <f>IF(N378="sníž. přenesená",J378,0)</f>
        <v>0</v>
      </c>
      <c r="BI378" s="211">
        <f>IF(N378="nulová",J378,0)</f>
        <v>0</v>
      </c>
      <c r="BJ378" s="18" t="s">
        <v>81</v>
      </c>
      <c r="BK378" s="211">
        <f>ROUND(I378*H378,2)</f>
        <v>0</v>
      </c>
      <c r="BL378" s="18" t="s">
        <v>290</v>
      </c>
      <c r="BM378" s="210" t="s">
        <v>678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627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83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372</v>
      </c>
      <c r="G380" s="224"/>
      <c r="H380" s="227">
        <v>10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612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83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628</v>
      </c>
      <c r="G382" s="224"/>
      <c r="H382" s="227">
        <v>300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83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614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83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615</v>
      </c>
      <c r="G384" s="224"/>
      <c r="H384" s="227">
        <v>180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1" customFormat="1">
      <c r="A385" s="11"/>
      <c r="B385" s="212"/>
      <c r="C385" s="213"/>
      <c r="D385" s="214" t="s">
        <v>293</v>
      </c>
      <c r="E385" s="215" t="s">
        <v>1</v>
      </c>
      <c r="F385" s="216" t="s">
        <v>638</v>
      </c>
      <c r="G385" s="213"/>
      <c r="H385" s="215" t="s">
        <v>1</v>
      </c>
      <c r="I385" s="217"/>
      <c r="J385" s="213"/>
      <c r="K385" s="213"/>
      <c r="L385" s="218"/>
      <c r="M385" s="219"/>
      <c r="N385" s="220"/>
      <c r="O385" s="220"/>
      <c r="P385" s="220"/>
      <c r="Q385" s="220"/>
      <c r="R385" s="220"/>
      <c r="S385" s="220"/>
      <c r="T385" s="22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T385" s="222" t="s">
        <v>293</v>
      </c>
      <c r="AU385" s="222" t="s">
        <v>83</v>
      </c>
      <c r="AV385" s="11" t="s">
        <v>81</v>
      </c>
      <c r="AW385" s="11" t="s">
        <v>30</v>
      </c>
      <c r="AX385" s="11" t="s">
        <v>73</v>
      </c>
      <c r="AY385" s="222" t="s">
        <v>291</v>
      </c>
    </row>
    <row r="386" s="12" customFormat="1">
      <c r="A386" s="12"/>
      <c r="B386" s="223"/>
      <c r="C386" s="224"/>
      <c r="D386" s="214" t="s">
        <v>293</v>
      </c>
      <c r="E386" s="225" t="s">
        <v>1</v>
      </c>
      <c r="F386" s="226" t="s">
        <v>491</v>
      </c>
      <c r="G386" s="224"/>
      <c r="H386" s="227">
        <v>25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33" t="s">
        <v>293</v>
      </c>
      <c r="AU386" s="233" t="s">
        <v>83</v>
      </c>
      <c r="AV386" s="12" t="s">
        <v>83</v>
      </c>
      <c r="AW386" s="12" t="s">
        <v>30</v>
      </c>
      <c r="AX386" s="12" t="s">
        <v>73</v>
      </c>
      <c r="AY386" s="233" t="s">
        <v>291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622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83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312</v>
      </c>
      <c r="G388" s="224"/>
      <c r="H388" s="227">
        <v>60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623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83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618</v>
      </c>
      <c r="G390" s="224"/>
      <c r="H390" s="227">
        <v>110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83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1" customFormat="1">
      <c r="A391" s="11"/>
      <c r="B391" s="212"/>
      <c r="C391" s="213"/>
      <c r="D391" s="214" t="s">
        <v>293</v>
      </c>
      <c r="E391" s="215" t="s">
        <v>1</v>
      </c>
      <c r="F391" s="216" t="s">
        <v>641</v>
      </c>
      <c r="G391" s="213"/>
      <c r="H391" s="215" t="s">
        <v>1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T391" s="222" t="s">
        <v>293</v>
      </c>
      <c r="AU391" s="222" t="s">
        <v>83</v>
      </c>
      <c r="AV391" s="11" t="s">
        <v>81</v>
      </c>
      <c r="AW391" s="11" t="s">
        <v>30</v>
      </c>
      <c r="AX391" s="11" t="s">
        <v>73</v>
      </c>
      <c r="AY391" s="222" t="s">
        <v>291</v>
      </c>
    </row>
    <row r="392" s="12" customFormat="1">
      <c r="A392" s="12"/>
      <c r="B392" s="223"/>
      <c r="C392" s="224"/>
      <c r="D392" s="214" t="s">
        <v>293</v>
      </c>
      <c r="E392" s="225" t="s">
        <v>1</v>
      </c>
      <c r="F392" s="226" t="s">
        <v>625</v>
      </c>
      <c r="G392" s="224"/>
      <c r="H392" s="227">
        <v>165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T392" s="233" t="s">
        <v>293</v>
      </c>
      <c r="AU392" s="233" t="s">
        <v>83</v>
      </c>
      <c r="AV392" s="12" t="s">
        <v>83</v>
      </c>
      <c r="AW392" s="12" t="s">
        <v>30</v>
      </c>
      <c r="AX392" s="12" t="s">
        <v>73</v>
      </c>
      <c r="AY392" s="233" t="s">
        <v>291</v>
      </c>
    </row>
    <row r="393" s="11" customFormat="1">
      <c r="A393" s="11"/>
      <c r="B393" s="212"/>
      <c r="C393" s="213"/>
      <c r="D393" s="214" t="s">
        <v>293</v>
      </c>
      <c r="E393" s="215" t="s">
        <v>1</v>
      </c>
      <c r="F393" s="216" t="s">
        <v>642</v>
      </c>
      <c r="G393" s="213"/>
      <c r="H393" s="215" t="s">
        <v>1</v>
      </c>
      <c r="I393" s="217"/>
      <c r="J393" s="213"/>
      <c r="K393" s="213"/>
      <c r="L393" s="218"/>
      <c r="M393" s="219"/>
      <c r="N393" s="220"/>
      <c r="O393" s="220"/>
      <c r="P393" s="220"/>
      <c r="Q393" s="220"/>
      <c r="R393" s="220"/>
      <c r="S393" s="220"/>
      <c r="T393" s="22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T393" s="222" t="s">
        <v>293</v>
      </c>
      <c r="AU393" s="222" t="s">
        <v>83</v>
      </c>
      <c r="AV393" s="11" t="s">
        <v>81</v>
      </c>
      <c r="AW393" s="11" t="s">
        <v>30</v>
      </c>
      <c r="AX393" s="11" t="s">
        <v>73</v>
      </c>
      <c r="AY393" s="222" t="s">
        <v>291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8</v>
      </c>
      <c r="G394" s="224"/>
      <c r="H394" s="227">
        <v>15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3" customFormat="1">
      <c r="A395" s="13"/>
      <c r="B395" s="234"/>
      <c r="C395" s="235"/>
      <c r="D395" s="214" t="s">
        <v>293</v>
      </c>
      <c r="E395" s="236" t="s">
        <v>1</v>
      </c>
      <c r="F395" s="237" t="s">
        <v>297</v>
      </c>
      <c r="G395" s="235"/>
      <c r="H395" s="238">
        <v>865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293</v>
      </c>
      <c r="AU395" s="244" t="s">
        <v>83</v>
      </c>
      <c r="AV395" s="13" t="s">
        <v>298</v>
      </c>
      <c r="AW395" s="13" t="s">
        <v>30</v>
      </c>
      <c r="AX395" s="13" t="s">
        <v>81</v>
      </c>
      <c r="AY395" s="244" t="s">
        <v>291</v>
      </c>
    </row>
    <row r="396" s="2" customFormat="1" ht="37.8" customHeight="1">
      <c r="A396" s="39"/>
      <c r="B396" s="40"/>
      <c r="C396" s="198" t="s">
        <v>415</v>
      </c>
      <c r="D396" s="198" t="s">
        <v>286</v>
      </c>
      <c r="E396" s="199" t="s">
        <v>679</v>
      </c>
      <c r="F396" s="200" t="s">
        <v>680</v>
      </c>
      <c r="G396" s="201" t="s">
        <v>289</v>
      </c>
      <c r="H396" s="202">
        <v>1</v>
      </c>
      <c r="I396" s="203"/>
      <c r="J396" s="204">
        <f>ROUND(I396*H396,2)</f>
        <v>0</v>
      </c>
      <c r="K396" s="205"/>
      <c r="L396" s="45"/>
      <c r="M396" s="206" t="s">
        <v>1</v>
      </c>
      <c r="N396" s="207" t="s">
        <v>38</v>
      </c>
      <c r="O396" s="92"/>
      <c r="P396" s="208">
        <f>O396*H396</f>
        <v>0</v>
      </c>
      <c r="Q396" s="208">
        <v>0</v>
      </c>
      <c r="R396" s="208">
        <f>Q396*H396</f>
        <v>0</v>
      </c>
      <c r="S396" s="208">
        <v>0</v>
      </c>
      <c r="T396" s="20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10" t="s">
        <v>290</v>
      </c>
      <c r="AT396" s="210" t="s">
        <v>286</v>
      </c>
      <c r="AU396" s="210" t="s">
        <v>83</v>
      </c>
      <c r="AY396" s="18" t="s">
        <v>291</v>
      </c>
      <c r="BE396" s="211">
        <f>IF(N396="základní",J396,0)</f>
        <v>0</v>
      </c>
      <c r="BF396" s="211">
        <f>IF(N396="snížená",J396,0)</f>
        <v>0</v>
      </c>
      <c r="BG396" s="211">
        <f>IF(N396="zákl. přenesená",J396,0)</f>
        <v>0</v>
      </c>
      <c r="BH396" s="211">
        <f>IF(N396="sníž. přenesená",J396,0)</f>
        <v>0</v>
      </c>
      <c r="BI396" s="211">
        <f>IF(N396="nulová",J396,0)</f>
        <v>0</v>
      </c>
      <c r="BJ396" s="18" t="s">
        <v>81</v>
      </c>
      <c r="BK396" s="211">
        <f>ROUND(I396*H396,2)</f>
        <v>0</v>
      </c>
      <c r="BL396" s="18" t="s">
        <v>290</v>
      </c>
      <c r="BM396" s="210" t="s">
        <v>681</v>
      </c>
    </row>
    <row r="397" s="2" customFormat="1" ht="49.05" customHeight="1">
      <c r="A397" s="39"/>
      <c r="B397" s="40"/>
      <c r="C397" s="259" t="s">
        <v>8</v>
      </c>
      <c r="D397" s="259" t="s">
        <v>410</v>
      </c>
      <c r="E397" s="260" t="s">
        <v>449</v>
      </c>
      <c r="F397" s="261" t="s">
        <v>450</v>
      </c>
      <c r="G397" s="262" t="s">
        <v>289</v>
      </c>
      <c r="H397" s="263">
        <v>1</v>
      </c>
      <c r="I397" s="264"/>
      <c r="J397" s="265">
        <f>ROUND(I397*H397,2)</f>
        <v>0</v>
      </c>
      <c r="K397" s="266"/>
      <c r="L397" s="267"/>
      <c r="M397" s="268" t="s">
        <v>1</v>
      </c>
      <c r="N397" s="269" t="s">
        <v>38</v>
      </c>
      <c r="O397" s="92"/>
      <c r="P397" s="208">
        <f>O397*H397</f>
        <v>0</v>
      </c>
      <c r="Q397" s="208">
        <v>0</v>
      </c>
      <c r="R397" s="208">
        <f>Q397*H397</f>
        <v>0</v>
      </c>
      <c r="S397" s="208">
        <v>0</v>
      </c>
      <c r="T397" s="209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10" t="s">
        <v>413</v>
      </c>
      <c r="AT397" s="210" t="s">
        <v>410</v>
      </c>
      <c r="AU397" s="210" t="s">
        <v>83</v>
      </c>
      <c r="AY397" s="18" t="s">
        <v>291</v>
      </c>
      <c r="BE397" s="211">
        <f>IF(N397="základní",J397,0)</f>
        <v>0</v>
      </c>
      <c r="BF397" s="211">
        <f>IF(N397="snížená",J397,0)</f>
        <v>0</v>
      </c>
      <c r="BG397" s="211">
        <f>IF(N397="zákl. přenesená",J397,0)</f>
        <v>0</v>
      </c>
      <c r="BH397" s="211">
        <f>IF(N397="sníž. přenesená",J397,0)</f>
        <v>0</v>
      </c>
      <c r="BI397" s="211">
        <f>IF(N397="nulová",J397,0)</f>
        <v>0</v>
      </c>
      <c r="BJ397" s="18" t="s">
        <v>81</v>
      </c>
      <c r="BK397" s="211">
        <f>ROUND(I397*H397,2)</f>
        <v>0</v>
      </c>
      <c r="BL397" s="18" t="s">
        <v>290</v>
      </c>
      <c r="BM397" s="210" t="s">
        <v>682</v>
      </c>
    </row>
    <row r="398" s="2" customFormat="1" ht="14.4" customHeight="1">
      <c r="A398" s="39"/>
      <c r="B398" s="40"/>
      <c r="C398" s="198" t="s">
        <v>430</v>
      </c>
      <c r="D398" s="198" t="s">
        <v>286</v>
      </c>
      <c r="E398" s="199" t="s">
        <v>456</v>
      </c>
      <c r="F398" s="200" t="s">
        <v>457</v>
      </c>
      <c r="G398" s="201" t="s">
        <v>307</v>
      </c>
      <c r="H398" s="202">
        <v>4820</v>
      </c>
      <c r="I398" s="203"/>
      <c r="J398" s="204">
        <f>ROUND(I398*H398,2)</f>
        <v>0</v>
      </c>
      <c r="K398" s="205"/>
      <c r="L398" s="45"/>
      <c r="M398" s="206" t="s">
        <v>1</v>
      </c>
      <c r="N398" s="207" t="s">
        <v>38</v>
      </c>
      <c r="O398" s="92"/>
      <c r="P398" s="208">
        <f>O398*H398</f>
        <v>0</v>
      </c>
      <c r="Q398" s="208">
        <v>0</v>
      </c>
      <c r="R398" s="208">
        <f>Q398*H398</f>
        <v>0</v>
      </c>
      <c r="S398" s="208">
        <v>0</v>
      </c>
      <c r="T398" s="20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290</v>
      </c>
      <c r="AT398" s="210" t="s">
        <v>286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290</v>
      </c>
      <c r="BM398" s="210" t="s">
        <v>683</v>
      </c>
    </row>
    <row r="399" s="11" customFormat="1">
      <c r="A399" s="11"/>
      <c r="B399" s="212"/>
      <c r="C399" s="213"/>
      <c r="D399" s="214" t="s">
        <v>293</v>
      </c>
      <c r="E399" s="215" t="s">
        <v>1</v>
      </c>
      <c r="F399" s="216" t="s">
        <v>627</v>
      </c>
      <c r="G399" s="213"/>
      <c r="H399" s="215" t="s">
        <v>1</v>
      </c>
      <c r="I399" s="217"/>
      <c r="J399" s="213"/>
      <c r="K399" s="213"/>
      <c r="L399" s="218"/>
      <c r="M399" s="219"/>
      <c r="N399" s="220"/>
      <c r="O399" s="220"/>
      <c r="P399" s="220"/>
      <c r="Q399" s="220"/>
      <c r="R399" s="220"/>
      <c r="S399" s="220"/>
      <c r="T399" s="22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T399" s="222" t="s">
        <v>293</v>
      </c>
      <c r="AU399" s="222" t="s">
        <v>83</v>
      </c>
      <c r="AV399" s="11" t="s">
        <v>81</v>
      </c>
      <c r="AW399" s="11" t="s">
        <v>30</v>
      </c>
      <c r="AX399" s="11" t="s">
        <v>73</v>
      </c>
      <c r="AY399" s="222" t="s">
        <v>291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684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83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685</v>
      </c>
      <c r="G401" s="224"/>
      <c r="H401" s="227">
        <v>40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83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1" customFormat="1">
      <c r="A402" s="11"/>
      <c r="B402" s="212"/>
      <c r="C402" s="213"/>
      <c r="D402" s="214" t="s">
        <v>293</v>
      </c>
      <c r="E402" s="215" t="s">
        <v>1</v>
      </c>
      <c r="F402" s="216" t="s">
        <v>612</v>
      </c>
      <c r="G402" s="213"/>
      <c r="H402" s="215" t="s">
        <v>1</v>
      </c>
      <c r="I402" s="217"/>
      <c r="J402" s="213"/>
      <c r="K402" s="213"/>
      <c r="L402" s="218"/>
      <c r="M402" s="219"/>
      <c r="N402" s="220"/>
      <c r="O402" s="220"/>
      <c r="P402" s="220"/>
      <c r="Q402" s="220"/>
      <c r="R402" s="220"/>
      <c r="S402" s="220"/>
      <c r="T402" s="22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T402" s="222" t="s">
        <v>293</v>
      </c>
      <c r="AU402" s="222" t="s">
        <v>83</v>
      </c>
      <c r="AV402" s="11" t="s">
        <v>81</v>
      </c>
      <c r="AW402" s="11" t="s">
        <v>30</v>
      </c>
      <c r="AX402" s="11" t="s">
        <v>73</v>
      </c>
      <c r="AY402" s="222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686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83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687</v>
      </c>
      <c r="G404" s="224"/>
      <c r="H404" s="227">
        <v>1200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83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1" customFormat="1">
      <c r="A405" s="11"/>
      <c r="B405" s="212"/>
      <c r="C405" s="213"/>
      <c r="D405" s="214" t="s">
        <v>293</v>
      </c>
      <c r="E405" s="215" t="s">
        <v>1</v>
      </c>
      <c r="F405" s="216" t="s">
        <v>629</v>
      </c>
      <c r="G405" s="213"/>
      <c r="H405" s="215" t="s">
        <v>1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T405" s="222" t="s">
        <v>293</v>
      </c>
      <c r="AU405" s="222" t="s">
        <v>83</v>
      </c>
      <c r="AV405" s="11" t="s">
        <v>81</v>
      </c>
      <c r="AW405" s="11" t="s">
        <v>30</v>
      </c>
      <c r="AX405" s="11" t="s">
        <v>73</v>
      </c>
      <c r="AY405" s="222" t="s">
        <v>291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688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83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689</v>
      </c>
      <c r="G407" s="224"/>
      <c r="H407" s="227">
        <v>30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83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1" customFormat="1">
      <c r="A408" s="11"/>
      <c r="B408" s="212"/>
      <c r="C408" s="213"/>
      <c r="D408" s="214" t="s">
        <v>293</v>
      </c>
      <c r="E408" s="215" t="s">
        <v>1</v>
      </c>
      <c r="F408" s="216" t="s">
        <v>630</v>
      </c>
      <c r="G408" s="213"/>
      <c r="H408" s="215" t="s">
        <v>1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T408" s="222" t="s">
        <v>293</v>
      </c>
      <c r="AU408" s="222" t="s">
        <v>83</v>
      </c>
      <c r="AV408" s="11" t="s">
        <v>81</v>
      </c>
      <c r="AW408" s="11" t="s">
        <v>30</v>
      </c>
      <c r="AX408" s="11" t="s">
        <v>73</v>
      </c>
      <c r="AY408" s="222" t="s">
        <v>291</v>
      </c>
    </row>
    <row r="409" s="11" customFormat="1">
      <c r="A409" s="11"/>
      <c r="B409" s="212"/>
      <c r="C409" s="213"/>
      <c r="D409" s="214" t="s">
        <v>293</v>
      </c>
      <c r="E409" s="215" t="s">
        <v>1</v>
      </c>
      <c r="F409" s="216" t="s">
        <v>690</v>
      </c>
      <c r="G409" s="213"/>
      <c r="H409" s="215" t="s">
        <v>1</v>
      </c>
      <c r="I409" s="217"/>
      <c r="J409" s="213"/>
      <c r="K409" s="213"/>
      <c r="L409" s="218"/>
      <c r="M409" s="219"/>
      <c r="N409" s="220"/>
      <c r="O409" s="220"/>
      <c r="P409" s="220"/>
      <c r="Q409" s="220"/>
      <c r="R409" s="220"/>
      <c r="S409" s="220"/>
      <c r="T409" s="22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T409" s="222" t="s">
        <v>293</v>
      </c>
      <c r="AU409" s="222" t="s">
        <v>83</v>
      </c>
      <c r="AV409" s="11" t="s">
        <v>81</v>
      </c>
      <c r="AW409" s="11" t="s">
        <v>30</v>
      </c>
      <c r="AX409" s="11" t="s">
        <v>73</v>
      </c>
      <c r="AY409" s="222" t="s">
        <v>291</v>
      </c>
    </row>
    <row r="410" s="12" customFormat="1">
      <c r="A410" s="12"/>
      <c r="B410" s="223"/>
      <c r="C410" s="224"/>
      <c r="D410" s="214" t="s">
        <v>293</v>
      </c>
      <c r="E410" s="225" t="s">
        <v>1</v>
      </c>
      <c r="F410" s="226" t="s">
        <v>689</v>
      </c>
      <c r="G410" s="224"/>
      <c r="H410" s="227">
        <v>30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233" t="s">
        <v>293</v>
      </c>
      <c r="AU410" s="233" t="s">
        <v>83</v>
      </c>
      <c r="AV410" s="12" t="s">
        <v>83</v>
      </c>
      <c r="AW410" s="12" t="s">
        <v>30</v>
      </c>
      <c r="AX410" s="12" t="s">
        <v>73</v>
      </c>
      <c r="AY410" s="233" t="s">
        <v>291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614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83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396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83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664</v>
      </c>
      <c r="G413" s="224"/>
      <c r="H413" s="227">
        <v>540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83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631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83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1" customFormat="1">
      <c r="A415" s="11"/>
      <c r="B415" s="212"/>
      <c r="C415" s="213"/>
      <c r="D415" s="214" t="s">
        <v>293</v>
      </c>
      <c r="E415" s="215" t="s">
        <v>1</v>
      </c>
      <c r="F415" s="216" t="s">
        <v>691</v>
      </c>
      <c r="G415" s="213"/>
      <c r="H415" s="215" t="s">
        <v>1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T415" s="222" t="s">
        <v>293</v>
      </c>
      <c r="AU415" s="222" t="s">
        <v>83</v>
      </c>
      <c r="AV415" s="11" t="s">
        <v>81</v>
      </c>
      <c r="AW415" s="11" t="s">
        <v>30</v>
      </c>
      <c r="AX415" s="11" t="s">
        <v>73</v>
      </c>
      <c r="AY415" s="222" t="s">
        <v>291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692</v>
      </c>
      <c r="G416" s="224"/>
      <c r="H416" s="227">
        <v>285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83</v>
      </c>
      <c r="AV416" s="12" t="s">
        <v>83</v>
      </c>
      <c r="AW416" s="12" t="s">
        <v>30</v>
      </c>
      <c r="AX416" s="12" t="s">
        <v>73</v>
      </c>
      <c r="AY416" s="233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633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83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1" customFormat="1">
      <c r="A418" s="11"/>
      <c r="B418" s="212"/>
      <c r="C418" s="213"/>
      <c r="D418" s="214" t="s">
        <v>293</v>
      </c>
      <c r="E418" s="215" t="s">
        <v>1</v>
      </c>
      <c r="F418" s="216" t="s">
        <v>661</v>
      </c>
      <c r="G418" s="213"/>
      <c r="H418" s="215" t="s">
        <v>1</v>
      </c>
      <c r="I418" s="217"/>
      <c r="J418" s="213"/>
      <c r="K418" s="213"/>
      <c r="L418" s="218"/>
      <c r="M418" s="219"/>
      <c r="N418" s="220"/>
      <c r="O418" s="220"/>
      <c r="P418" s="220"/>
      <c r="Q418" s="220"/>
      <c r="R418" s="220"/>
      <c r="S418" s="220"/>
      <c r="T418" s="22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T418" s="222" t="s">
        <v>293</v>
      </c>
      <c r="AU418" s="222" t="s">
        <v>83</v>
      </c>
      <c r="AV418" s="11" t="s">
        <v>81</v>
      </c>
      <c r="AW418" s="11" t="s">
        <v>30</v>
      </c>
      <c r="AX418" s="11" t="s">
        <v>73</v>
      </c>
      <c r="AY418" s="222" t="s">
        <v>291</v>
      </c>
    </row>
    <row r="419" s="12" customFormat="1">
      <c r="A419" s="12"/>
      <c r="B419" s="223"/>
      <c r="C419" s="224"/>
      <c r="D419" s="214" t="s">
        <v>293</v>
      </c>
      <c r="E419" s="225" t="s">
        <v>1</v>
      </c>
      <c r="F419" s="226" t="s">
        <v>666</v>
      </c>
      <c r="G419" s="224"/>
      <c r="H419" s="227">
        <v>40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233" t="s">
        <v>293</v>
      </c>
      <c r="AU419" s="233" t="s">
        <v>83</v>
      </c>
      <c r="AV419" s="12" t="s">
        <v>83</v>
      </c>
      <c r="AW419" s="12" t="s">
        <v>30</v>
      </c>
      <c r="AX419" s="12" t="s">
        <v>73</v>
      </c>
      <c r="AY419" s="233" t="s">
        <v>291</v>
      </c>
    </row>
    <row r="420" s="11" customFormat="1">
      <c r="A420" s="11"/>
      <c r="B420" s="212"/>
      <c r="C420" s="213"/>
      <c r="D420" s="214" t="s">
        <v>293</v>
      </c>
      <c r="E420" s="215" t="s">
        <v>1</v>
      </c>
      <c r="F420" s="216" t="s">
        <v>616</v>
      </c>
      <c r="G420" s="213"/>
      <c r="H420" s="215" t="s">
        <v>1</v>
      </c>
      <c r="I420" s="217"/>
      <c r="J420" s="213"/>
      <c r="K420" s="213"/>
      <c r="L420" s="218"/>
      <c r="M420" s="219"/>
      <c r="N420" s="220"/>
      <c r="O420" s="220"/>
      <c r="P420" s="220"/>
      <c r="Q420" s="220"/>
      <c r="R420" s="220"/>
      <c r="S420" s="220"/>
      <c r="T420" s="22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T420" s="222" t="s">
        <v>293</v>
      </c>
      <c r="AU420" s="222" t="s">
        <v>83</v>
      </c>
      <c r="AV420" s="11" t="s">
        <v>81</v>
      </c>
      <c r="AW420" s="11" t="s">
        <v>30</v>
      </c>
      <c r="AX420" s="11" t="s">
        <v>73</v>
      </c>
      <c r="AY420" s="222" t="s">
        <v>291</v>
      </c>
    </row>
    <row r="421" s="11" customFormat="1">
      <c r="A421" s="11"/>
      <c r="B421" s="212"/>
      <c r="C421" s="213"/>
      <c r="D421" s="214" t="s">
        <v>293</v>
      </c>
      <c r="E421" s="215" t="s">
        <v>1</v>
      </c>
      <c r="F421" s="216" t="s">
        <v>667</v>
      </c>
      <c r="G421" s="213"/>
      <c r="H421" s="215" t="s">
        <v>1</v>
      </c>
      <c r="I421" s="217"/>
      <c r="J421" s="213"/>
      <c r="K421" s="213"/>
      <c r="L421" s="218"/>
      <c r="M421" s="219"/>
      <c r="N421" s="220"/>
      <c r="O421" s="220"/>
      <c r="P421" s="220"/>
      <c r="Q421" s="220"/>
      <c r="R421" s="220"/>
      <c r="S421" s="220"/>
      <c r="T421" s="22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T421" s="222" t="s">
        <v>293</v>
      </c>
      <c r="AU421" s="222" t="s">
        <v>83</v>
      </c>
      <c r="AV421" s="11" t="s">
        <v>81</v>
      </c>
      <c r="AW421" s="11" t="s">
        <v>30</v>
      </c>
      <c r="AX421" s="11" t="s">
        <v>73</v>
      </c>
      <c r="AY421" s="222" t="s">
        <v>291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322</v>
      </c>
      <c r="G422" s="224"/>
      <c r="H422" s="227">
        <v>160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83</v>
      </c>
      <c r="AV422" s="12" t="s">
        <v>83</v>
      </c>
      <c r="AW422" s="12" t="s">
        <v>30</v>
      </c>
      <c r="AX422" s="12" t="s">
        <v>73</v>
      </c>
      <c r="AY422" s="233" t="s">
        <v>291</v>
      </c>
    </row>
    <row r="423" s="11" customFormat="1">
      <c r="A423" s="11"/>
      <c r="B423" s="212"/>
      <c r="C423" s="213"/>
      <c r="D423" s="214" t="s">
        <v>293</v>
      </c>
      <c r="E423" s="215" t="s">
        <v>1</v>
      </c>
      <c r="F423" s="216" t="s">
        <v>668</v>
      </c>
      <c r="G423" s="213"/>
      <c r="H423" s="215" t="s">
        <v>1</v>
      </c>
      <c r="I423" s="217"/>
      <c r="J423" s="213"/>
      <c r="K423" s="213"/>
      <c r="L423" s="218"/>
      <c r="M423" s="219"/>
      <c r="N423" s="220"/>
      <c r="O423" s="220"/>
      <c r="P423" s="220"/>
      <c r="Q423" s="220"/>
      <c r="R423" s="220"/>
      <c r="S423" s="220"/>
      <c r="T423" s="22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T423" s="222" t="s">
        <v>293</v>
      </c>
      <c r="AU423" s="222" t="s">
        <v>83</v>
      </c>
      <c r="AV423" s="11" t="s">
        <v>81</v>
      </c>
      <c r="AW423" s="11" t="s">
        <v>30</v>
      </c>
      <c r="AX423" s="11" t="s">
        <v>73</v>
      </c>
      <c r="AY423" s="222" t="s">
        <v>291</v>
      </c>
    </row>
    <row r="424" s="11" customFormat="1">
      <c r="A424" s="11"/>
      <c r="B424" s="212"/>
      <c r="C424" s="213"/>
      <c r="D424" s="214" t="s">
        <v>293</v>
      </c>
      <c r="E424" s="215" t="s">
        <v>1</v>
      </c>
      <c r="F424" s="216" t="s">
        <v>667</v>
      </c>
      <c r="G424" s="213"/>
      <c r="H424" s="215" t="s">
        <v>1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T424" s="222" t="s">
        <v>293</v>
      </c>
      <c r="AU424" s="222" t="s">
        <v>83</v>
      </c>
      <c r="AV424" s="11" t="s">
        <v>81</v>
      </c>
      <c r="AW424" s="11" t="s">
        <v>30</v>
      </c>
      <c r="AX424" s="11" t="s">
        <v>73</v>
      </c>
      <c r="AY424" s="222" t="s">
        <v>291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618</v>
      </c>
      <c r="G425" s="224"/>
      <c r="H425" s="227">
        <v>110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83</v>
      </c>
      <c r="AV425" s="12" t="s">
        <v>83</v>
      </c>
      <c r="AW425" s="12" t="s">
        <v>30</v>
      </c>
      <c r="AX425" s="12" t="s">
        <v>73</v>
      </c>
      <c r="AY425" s="233" t="s">
        <v>291</v>
      </c>
    </row>
    <row r="426" s="11" customFormat="1">
      <c r="A426" s="11"/>
      <c r="B426" s="212"/>
      <c r="C426" s="213"/>
      <c r="D426" s="214" t="s">
        <v>293</v>
      </c>
      <c r="E426" s="215" t="s">
        <v>1</v>
      </c>
      <c r="F426" s="216" t="s">
        <v>655</v>
      </c>
      <c r="G426" s="213"/>
      <c r="H426" s="215" t="s">
        <v>1</v>
      </c>
      <c r="I426" s="217"/>
      <c r="J426" s="213"/>
      <c r="K426" s="213"/>
      <c r="L426" s="218"/>
      <c r="M426" s="219"/>
      <c r="N426" s="220"/>
      <c r="O426" s="220"/>
      <c r="P426" s="220"/>
      <c r="Q426" s="220"/>
      <c r="R426" s="220"/>
      <c r="S426" s="220"/>
      <c r="T426" s="22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T426" s="222" t="s">
        <v>293</v>
      </c>
      <c r="AU426" s="222" t="s">
        <v>83</v>
      </c>
      <c r="AV426" s="11" t="s">
        <v>81</v>
      </c>
      <c r="AW426" s="11" t="s">
        <v>30</v>
      </c>
      <c r="AX426" s="11" t="s">
        <v>73</v>
      </c>
      <c r="AY426" s="222" t="s">
        <v>291</v>
      </c>
    </row>
    <row r="427" s="11" customFormat="1">
      <c r="A427" s="11"/>
      <c r="B427" s="212"/>
      <c r="C427" s="213"/>
      <c r="D427" s="214" t="s">
        <v>293</v>
      </c>
      <c r="E427" s="215" t="s">
        <v>1</v>
      </c>
      <c r="F427" s="216" t="s">
        <v>667</v>
      </c>
      <c r="G427" s="213"/>
      <c r="H427" s="215" t="s">
        <v>1</v>
      </c>
      <c r="I427" s="217"/>
      <c r="J427" s="213"/>
      <c r="K427" s="213"/>
      <c r="L427" s="218"/>
      <c r="M427" s="219"/>
      <c r="N427" s="220"/>
      <c r="O427" s="220"/>
      <c r="P427" s="220"/>
      <c r="Q427" s="220"/>
      <c r="R427" s="220"/>
      <c r="S427" s="220"/>
      <c r="T427" s="22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T427" s="222" t="s">
        <v>293</v>
      </c>
      <c r="AU427" s="222" t="s">
        <v>83</v>
      </c>
      <c r="AV427" s="11" t="s">
        <v>81</v>
      </c>
      <c r="AW427" s="11" t="s">
        <v>30</v>
      </c>
      <c r="AX427" s="11" t="s">
        <v>73</v>
      </c>
      <c r="AY427" s="222" t="s">
        <v>291</v>
      </c>
    </row>
    <row r="428" s="12" customFormat="1">
      <c r="A428" s="12"/>
      <c r="B428" s="223"/>
      <c r="C428" s="224"/>
      <c r="D428" s="214" t="s">
        <v>293</v>
      </c>
      <c r="E428" s="225" t="s">
        <v>1</v>
      </c>
      <c r="F428" s="226" t="s">
        <v>491</v>
      </c>
      <c r="G428" s="224"/>
      <c r="H428" s="227">
        <v>25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33" t="s">
        <v>293</v>
      </c>
      <c r="AU428" s="233" t="s">
        <v>83</v>
      </c>
      <c r="AV428" s="12" t="s">
        <v>83</v>
      </c>
      <c r="AW428" s="12" t="s">
        <v>30</v>
      </c>
      <c r="AX428" s="12" t="s">
        <v>73</v>
      </c>
      <c r="AY428" s="233" t="s">
        <v>291</v>
      </c>
    </row>
    <row r="429" s="11" customFormat="1">
      <c r="A429" s="11"/>
      <c r="B429" s="212"/>
      <c r="C429" s="213"/>
      <c r="D429" s="214" t="s">
        <v>293</v>
      </c>
      <c r="E429" s="215" t="s">
        <v>1</v>
      </c>
      <c r="F429" s="216" t="s">
        <v>619</v>
      </c>
      <c r="G429" s="213"/>
      <c r="H429" s="215" t="s">
        <v>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T429" s="222" t="s">
        <v>293</v>
      </c>
      <c r="AU429" s="222" t="s">
        <v>83</v>
      </c>
      <c r="AV429" s="11" t="s">
        <v>81</v>
      </c>
      <c r="AW429" s="11" t="s">
        <v>30</v>
      </c>
      <c r="AX429" s="11" t="s">
        <v>73</v>
      </c>
      <c r="AY429" s="222" t="s">
        <v>291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667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83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312</v>
      </c>
      <c r="G431" s="224"/>
      <c r="H431" s="227">
        <v>60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83</v>
      </c>
      <c r="AV431" s="12" t="s">
        <v>83</v>
      </c>
      <c r="AW431" s="12" t="s">
        <v>30</v>
      </c>
      <c r="AX431" s="12" t="s">
        <v>73</v>
      </c>
      <c r="AY431" s="233" t="s">
        <v>291</v>
      </c>
    </row>
    <row r="432" s="11" customFormat="1">
      <c r="A432" s="11"/>
      <c r="B432" s="212"/>
      <c r="C432" s="213"/>
      <c r="D432" s="214" t="s">
        <v>293</v>
      </c>
      <c r="E432" s="215" t="s">
        <v>1</v>
      </c>
      <c r="F432" s="216" t="s">
        <v>620</v>
      </c>
      <c r="G432" s="213"/>
      <c r="H432" s="215" t="s">
        <v>1</v>
      </c>
      <c r="I432" s="217"/>
      <c r="J432" s="213"/>
      <c r="K432" s="213"/>
      <c r="L432" s="218"/>
      <c r="M432" s="219"/>
      <c r="N432" s="220"/>
      <c r="O432" s="220"/>
      <c r="P432" s="220"/>
      <c r="Q432" s="220"/>
      <c r="R432" s="220"/>
      <c r="S432" s="220"/>
      <c r="T432" s="22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T432" s="222" t="s">
        <v>293</v>
      </c>
      <c r="AU432" s="222" t="s">
        <v>83</v>
      </c>
      <c r="AV432" s="11" t="s">
        <v>81</v>
      </c>
      <c r="AW432" s="11" t="s">
        <v>30</v>
      </c>
      <c r="AX432" s="11" t="s">
        <v>73</v>
      </c>
      <c r="AY432" s="222" t="s">
        <v>291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667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83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312</v>
      </c>
      <c r="G434" s="224"/>
      <c r="H434" s="227">
        <v>60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83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635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83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1" customFormat="1">
      <c r="A436" s="11"/>
      <c r="B436" s="212"/>
      <c r="C436" s="213"/>
      <c r="D436" s="214" t="s">
        <v>293</v>
      </c>
      <c r="E436" s="215" t="s">
        <v>1</v>
      </c>
      <c r="F436" s="216" t="s">
        <v>667</v>
      </c>
      <c r="G436" s="213"/>
      <c r="H436" s="215" t="s">
        <v>1</v>
      </c>
      <c r="I436" s="217"/>
      <c r="J436" s="213"/>
      <c r="K436" s="213"/>
      <c r="L436" s="218"/>
      <c r="M436" s="219"/>
      <c r="N436" s="220"/>
      <c r="O436" s="220"/>
      <c r="P436" s="220"/>
      <c r="Q436" s="220"/>
      <c r="R436" s="220"/>
      <c r="S436" s="220"/>
      <c r="T436" s="22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T436" s="222" t="s">
        <v>293</v>
      </c>
      <c r="AU436" s="222" t="s">
        <v>83</v>
      </c>
      <c r="AV436" s="11" t="s">
        <v>81</v>
      </c>
      <c r="AW436" s="11" t="s">
        <v>30</v>
      </c>
      <c r="AX436" s="11" t="s">
        <v>73</v>
      </c>
      <c r="AY436" s="222" t="s">
        <v>291</v>
      </c>
    </row>
    <row r="437" s="12" customFormat="1">
      <c r="A437" s="12"/>
      <c r="B437" s="223"/>
      <c r="C437" s="224"/>
      <c r="D437" s="214" t="s">
        <v>293</v>
      </c>
      <c r="E437" s="225" t="s">
        <v>1</v>
      </c>
      <c r="F437" s="226" t="s">
        <v>8</v>
      </c>
      <c r="G437" s="224"/>
      <c r="H437" s="227">
        <v>15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233" t="s">
        <v>293</v>
      </c>
      <c r="AU437" s="233" t="s">
        <v>83</v>
      </c>
      <c r="AV437" s="12" t="s">
        <v>83</v>
      </c>
      <c r="AW437" s="12" t="s">
        <v>30</v>
      </c>
      <c r="AX437" s="12" t="s">
        <v>73</v>
      </c>
      <c r="AY437" s="233" t="s">
        <v>291</v>
      </c>
    </row>
    <row r="438" s="11" customFormat="1">
      <c r="A438" s="11"/>
      <c r="B438" s="212"/>
      <c r="C438" s="213"/>
      <c r="D438" s="214" t="s">
        <v>293</v>
      </c>
      <c r="E438" s="215" t="s">
        <v>1</v>
      </c>
      <c r="F438" s="216" t="s">
        <v>636</v>
      </c>
      <c r="G438" s="213"/>
      <c r="H438" s="215" t="s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T438" s="222" t="s">
        <v>293</v>
      </c>
      <c r="AU438" s="222" t="s">
        <v>83</v>
      </c>
      <c r="AV438" s="11" t="s">
        <v>81</v>
      </c>
      <c r="AW438" s="11" t="s">
        <v>30</v>
      </c>
      <c r="AX438" s="11" t="s">
        <v>73</v>
      </c>
      <c r="AY438" s="222" t="s">
        <v>291</v>
      </c>
    </row>
    <row r="439" s="11" customFormat="1">
      <c r="A439" s="11"/>
      <c r="B439" s="212"/>
      <c r="C439" s="213"/>
      <c r="D439" s="214" t="s">
        <v>293</v>
      </c>
      <c r="E439" s="215" t="s">
        <v>1</v>
      </c>
      <c r="F439" s="216" t="s">
        <v>667</v>
      </c>
      <c r="G439" s="213"/>
      <c r="H439" s="215" t="s">
        <v>1</v>
      </c>
      <c r="I439" s="217"/>
      <c r="J439" s="213"/>
      <c r="K439" s="213"/>
      <c r="L439" s="218"/>
      <c r="M439" s="219"/>
      <c r="N439" s="220"/>
      <c r="O439" s="220"/>
      <c r="P439" s="220"/>
      <c r="Q439" s="220"/>
      <c r="R439" s="220"/>
      <c r="S439" s="220"/>
      <c r="T439" s="22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T439" s="222" t="s">
        <v>293</v>
      </c>
      <c r="AU439" s="222" t="s">
        <v>83</v>
      </c>
      <c r="AV439" s="11" t="s">
        <v>81</v>
      </c>
      <c r="AW439" s="11" t="s">
        <v>30</v>
      </c>
      <c r="AX439" s="11" t="s">
        <v>73</v>
      </c>
      <c r="AY439" s="222" t="s">
        <v>291</v>
      </c>
    </row>
    <row r="440" s="12" customFormat="1">
      <c r="A440" s="12"/>
      <c r="B440" s="223"/>
      <c r="C440" s="224"/>
      <c r="D440" s="214" t="s">
        <v>293</v>
      </c>
      <c r="E440" s="225" t="s">
        <v>1</v>
      </c>
      <c r="F440" s="226" t="s">
        <v>448</v>
      </c>
      <c r="G440" s="224"/>
      <c r="H440" s="227">
        <v>20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233" t="s">
        <v>293</v>
      </c>
      <c r="AU440" s="233" t="s">
        <v>83</v>
      </c>
      <c r="AV440" s="12" t="s">
        <v>83</v>
      </c>
      <c r="AW440" s="12" t="s">
        <v>30</v>
      </c>
      <c r="AX440" s="12" t="s">
        <v>73</v>
      </c>
      <c r="AY440" s="233" t="s">
        <v>291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621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83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667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83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618</v>
      </c>
      <c r="G443" s="224"/>
      <c r="H443" s="227">
        <v>110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83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1" customFormat="1">
      <c r="A444" s="11"/>
      <c r="B444" s="212"/>
      <c r="C444" s="213"/>
      <c r="D444" s="214" t="s">
        <v>293</v>
      </c>
      <c r="E444" s="215" t="s">
        <v>1</v>
      </c>
      <c r="F444" s="216" t="s">
        <v>637</v>
      </c>
      <c r="G444" s="213"/>
      <c r="H444" s="215" t="s">
        <v>1</v>
      </c>
      <c r="I444" s="217"/>
      <c r="J444" s="213"/>
      <c r="K444" s="213"/>
      <c r="L444" s="218"/>
      <c r="M444" s="219"/>
      <c r="N444" s="220"/>
      <c r="O444" s="220"/>
      <c r="P444" s="220"/>
      <c r="Q444" s="220"/>
      <c r="R444" s="220"/>
      <c r="S444" s="220"/>
      <c r="T444" s="22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T444" s="222" t="s">
        <v>293</v>
      </c>
      <c r="AU444" s="222" t="s">
        <v>83</v>
      </c>
      <c r="AV444" s="11" t="s">
        <v>81</v>
      </c>
      <c r="AW444" s="11" t="s">
        <v>30</v>
      </c>
      <c r="AX444" s="11" t="s">
        <v>73</v>
      </c>
      <c r="AY444" s="222" t="s">
        <v>291</v>
      </c>
    </row>
    <row r="445" s="11" customFormat="1">
      <c r="A445" s="11"/>
      <c r="B445" s="212"/>
      <c r="C445" s="213"/>
      <c r="D445" s="214" t="s">
        <v>293</v>
      </c>
      <c r="E445" s="215" t="s">
        <v>1</v>
      </c>
      <c r="F445" s="216" t="s">
        <v>688</v>
      </c>
      <c r="G445" s="213"/>
      <c r="H445" s="215" t="s">
        <v>1</v>
      </c>
      <c r="I445" s="217"/>
      <c r="J445" s="213"/>
      <c r="K445" s="213"/>
      <c r="L445" s="218"/>
      <c r="M445" s="219"/>
      <c r="N445" s="220"/>
      <c r="O445" s="220"/>
      <c r="P445" s="220"/>
      <c r="Q445" s="220"/>
      <c r="R445" s="220"/>
      <c r="S445" s="220"/>
      <c r="T445" s="22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T445" s="222" t="s">
        <v>293</v>
      </c>
      <c r="AU445" s="222" t="s">
        <v>83</v>
      </c>
      <c r="AV445" s="11" t="s">
        <v>81</v>
      </c>
      <c r="AW445" s="11" t="s">
        <v>30</v>
      </c>
      <c r="AX445" s="11" t="s">
        <v>73</v>
      </c>
      <c r="AY445" s="222" t="s">
        <v>291</v>
      </c>
    </row>
    <row r="446" s="12" customFormat="1">
      <c r="A446" s="12"/>
      <c r="B446" s="223"/>
      <c r="C446" s="224"/>
      <c r="D446" s="214" t="s">
        <v>293</v>
      </c>
      <c r="E446" s="225" t="s">
        <v>1</v>
      </c>
      <c r="F446" s="226" t="s">
        <v>693</v>
      </c>
      <c r="G446" s="224"/>
      <c r="H446" s="227">
        <v>105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233" t="s">
        <v>293</v>
      </c>
      <c r="AU446" s="233" t="s">
        <v>83</v>
      </c>
      <c r="AV446" s="12" t="s">
        <v>83</v>
      </c>
      <c r="AW446" s="12" t="s">
        <v>30</v>
      </c>
      <c r="AX446" s="12" t="s">
        <v>73</v>
      </c>
      <c r="AY446" s="233" t="s">
        <v>291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638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83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1" customFormat="1">
      <c r="A448" s="11"/>
      <c r="B448" s="212"/>
      <c r="C448" s="213"/>
      <c r="D448" s="214" t="s">
        <v>293</v>
      </c>
      <c r="E448" s="215" t="s">
        <v>1</v>
      </c>
      <c r="F448" s="216" t="s">
        <v>694</v>
      </c>
      <c r="G448" s="213"/>
      <c r="H448" s="215" t="s">
        <v>1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T448" s="222" t="s">
        <v>293</v>
      </c>
      <c r="AU448" s="222" t="s">
        <v>83</v>
      </c>
      <c r="AV448" s="11" t="s">
        <v>81</v>
      </c>
      <c r="AW448" s="11" t="s">
        <v>30</v>
      </c>
      <c r="AX448" s="11" t="s">
        <v>73</v>
      </c>
      <c r="AY448" s="222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695</v>
      </c>
      <c r="G449" s="224"/>
      <c r="H449" s="227">
        <v>150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83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1" customFormat="1">
      <c r="A450" s="11"/>
      <c r="B450" s="212"/>
      <c r="C450" s="213"/>
      <c r="D450" s="214" t="s">
        <v>293</v>
      </c>
      <c r="E450" s="215" t="s">
        <v>1</v>
      </c>
      <c r="F450" s="216" t="s">
        <v>622</v>
      </c>
      <c r="G450" s="213"/>
      <c r="H450" s="215" t="s">
        <v>1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T450" s="222" t="s">
        <v>293</v>
      </c>
      <c r="AU450" s="222" t="s">
        <v>83</v>
      </c>
      <c r="AV450" s="11" t="s">
        <v>81</v>
      </c>
      <c r="AW450" s="11" t="s">
        <v>30</v>
      </c>
      <c r="AX450" s="11" t="s">
        <v>73</v>
      </c>
      <c r="AY450" s="222" t="s">
        <v>291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694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83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696</v>
      </c>
      <c r="G452" s="224"/>
      <c r="H452" s="227">
        <v>360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83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1" customFormat="1">
      <c r="A453" s="11"/>
      <c r="B453" s="212"/>
      <c r="C453" s="213"/>
      <c r="D453" s="214" t="s">
        <v>293</v>
      </c>
      <c r="E453" s="215" t="s">
        <v>1</v>
      </c>
      <c r="F453" s="216" t="s">
        <v>639</v>
      </c>
      <c r="G453" s="213"/>
      <c r="H453" s="215" t="s">
        <v>1</v>
      </c>
      <c r="I453" s="217"/>
      <c r="J453" s="213"/>
      <c r="K453" s="213"/>
      <c r="L453" s="218"/>
      <c r="M453" s="219"/>
      <c r="N453" s="220"/>
      <c r="O453" s="220"/>
      <c r="P453" s="220"/>
      <c r="Q453" s="220"/>
      <c r="R453" s="220"/>
      <c r="S453" s="220"/>
      <c r="T453" s="22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T453" s="222" t="s">
        <v>293</v>
      </c>
      <c r="AU453" s="222" t="s">
        <v>83</v>
      </c>
      <c r="AV453" s="11" t="s">
        <v>81</v>
      </c>
      <c r="AW453" s="11" t="s">
        <v>30</v>
      </c>
      <c r="AX453" s="11" t="s">
        <v>73</v>
      </c>
      <c r="AY453" s="222" t="s">
        <v>291</v>
      </c>
    </row>
    <row r="454" s="11" customFormat="1">
      <c r="A454" s="11"/>
      <c r="B454" s="212"/>
      <c r="C454" s="213"/>
      <c r="D454" s="214" t="s">
        <v>293</v>
      </c>
      <c r="E454" s="215" t="s">
        <v>1</v>
      </c>
      <c r="F454" s="216" t="s">
        <v>667</v>
      </c>
      <c r="G454" s="213"/>
      <c r="H454" s="215" t="s">
        <v>1</v>
      </c>
      <c r="I454" s="217"/>
      <c r="J454" s="213"/>
      <c r="K454" s="213"/>
      <c r="L454" s="218"/>
      <c r="M454" s="219"/>
      <c r="N454" s="220"/>
      <c r="O454" s="220"/>
      <c r="P454" s="220"/>
      <c r="Q454" s="220"/>
      <c r="R454" s="220"/>
      <c r="S454" s="220"/>
      <c r="T454" s="22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T454" s="222" t="s">
        <v>293</v>
      </c>
      <c r="AU454" s="222" t="s">
        <v>83</v>
      </c>
      <c r="AV454" s="11" t="s">
        <v>81</v>
      </c>
      <c r="AW454" s="11" t="s">
        <v>30</v>
      </c>
      <c r="AX454" s="11" t="s">
        <v>73</v>
      </c>
      <c r="AY454" s="222" t="s">
        <v>291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8</v>
      </c>
      <c r="G455" s="224"/>
      <c r="H455" s="227">
        <v>15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83</v>
      </c>
      <c r="AV455" s="12" t="s">
        <v>83</v>
      </c>
      <c r="AW455" s="12" t="s">
        <v>30</v>
      </c>
      <c r="AX455" s="12" t="s">
        <v>73</v>
      </c>
      <c r="AY455" s="233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640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83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1" customFormat="1">
      <c r="A457" s="11"/>
      <c r="B457" s="212"/>
      <c r="C457" s="213"/>
      <c r="D457" s="214" t="s">
        <v>293</v>
      </c>
      <c r="E457" s="215" t="s">
        <v>1</v>
      </c>
      <c r="F457" s="216" t="s">
        <v>672</v>
      </c>
      <c r="G457" s="213"/>
      <c r="H457" s="215" t="s">
        <v>1</v>
      </c>
      <c r="I457" s="217"/>
      <c r="J457" s="213"/>
      <c r="K457" s="213"/>
      <c r="L457" s="218"/>
      <c r="M457" s="219"/>
      <c r="N457" s="220"/>
      <c r="O457" s="220"/>
      <c r="P457" s="220"/>
      <c r="Q457" s="220"/>
      <c r="R457" s="220"/>
      <c r="S457" s="220"/>
      <c r="T457" s="22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T457" s="222" t="s">
        <v>293</v>
      </c>
      <c r="AU457" s="222" t="s">
        <v>83</v>
      </c>
      <c r="AV457" s="11" t="s">
        <v>81</v>
      </c>
      <c r="AW457" s="11" t="s">
        <v>30</v>
      </c>
      <c r="AX457" s="11" t="s">
        <v>73</v>
      </c>
      <c r="AY457" s="222" t="s">
        <v>291</v>
      </c>
    </row>
    <row r="458" s="12" customFormat="1">
      <c r="A458" s="12"/>
      <c r="B458" s="223"/>
      <c r="C458" s="224"/>
      <c r="D458" s="214" t="s">
        <v>293</v>
      </c>
      <c r="E458" s="225" t="s">
        <v>1</v>
      </c>
      <c r="F458" s="226" t="s">
        <v>8</v>
      </c>
      <c r="G458" s="224"/>
      <c r="H458" s="227">
        <v>15</v>
      </c>
      <c r="I458" s="228"/>
      <c r="J458" s="224"/>
      <c r="K458" s="224"/>
      <c r="L458" s="229"/>
      <c r="M458" s="230"/>
      <c r="N458" s="231"/>
      <c r="O458" s="231"/>
      <c r="P458" s="231"/>
      <c r="Q458" s="231"/>
      <c r="R458" s="231"/>
      <c r="S458" s="231"/>
      <c r="T458" s="232"/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T458" s="233" t="s">
        <v>293</v>
      </c>
      <c r="AU458" s="233" t="s">
        <v>83</v>
      </c>
      <c r="AV458" s="12" t="s">
        <v>83</v>
      </c>
      <c r="AW458" s="12" t="s">
        <v>30</v>
      </c>
      <c r="AX458" s="12" t="s">
        <v>73</v>
      </c>
      <c r="AY458" s="233" t="s">
        <v>291</v>
      </c>
    </row>
    <row r="459" s="11" customFormat="1">
      <c r="A459" s="11"/>
      <c r="B459" s="212"/>
      <c r="C459" s="213"/>
      <c r="D459" s="214" t="s">
        <v>293</v>
      </c>
      <c r="E459" s="215" t="s">
        <v>1</v>
      </c>
      <c r="F459" s="216" t="s">
        <v>623</v>
      </c>
      <c r="G459" s="213"/>
      <c r="H459" s="215" t="s">
        <v>1</v>
      </c>
      <c r="I459" s="217"/>
      <c r="J459" s="213"/>
      <c r="K459" s="213"/>
      <c r="L459" s="218"/>
      <c r="M459" s="219"/>
      <c r="N459" s="220"/>
      <c r="O459" s="220"/>
      <c r="P459" s="220"/>
      <c r="Q459" s="220"/>
      <c r="R459" s="220"/>
      <c r="S459" s="220"/>
      <c r="T459" s="22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T459" s="222" t="s">
        <v>293</v>
      </c>
      <c r="AU459" s="222" t="s">
        <v>83</v>
      </c>
      <c r="AV459" s="11" t="s">
        <v>81</v>
      </c>
      <c r="AW459" s="11" t="s">
        <v>30</v>
      </c>
      <c r="AX459" s="11" t="s">
        <v>73</v>
      </c>
      <c r="AY459" s="222" t="s">
        <v>291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697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83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698</v>
      </c>
      <c r="G461" s="224"/>
      <c r="H461" s="227">
        <v>550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83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1" customFormat="1">
      <c r="A462" s="11"/>
      <c r="B462" s="212"/>
      <c r="C462" s="213"/>
      <c r="D462" s="214" t="s">
        <v>293</v>
      </c>
      <c r="E462" s="215" t="s">
        <v>1</v>
      </c>
      <c r="F462" s="216" t="s">
        <v>641</v>
      </c>
      <c r="G462" s="213"/>
      <c r="H462" s="215" t="s">
        <v>1</v>
      </c>
      <c r="I462" s="217"/>
      <c r="J462" s="213"/>
      <c r="K462" s="213"/>
      <c r="L462" s="218"/>
      <c r="M462" s="219"/>
      <c r="N462" s="220"/>
      <c r="O462" s="220"/>
      <c r="P462" s="220"/>
      <c r="Q462" s="220"/>
      <c r="R462" s="220"/>
      <c r="S462" s="220"/>
      <c r="T462" s="22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T462" s="222" t="s">
        <v>293</v>
      </c>
      <c r="AU462" s="222" t="s">
        <v>83</v>
      </c>
      <c r="AV462" s="11" t="s">
        <v>81</v>
      </c>
      <c r="AW462" s="11" t="s">
        <v>30</v>
      </c>
      <c r="AX462" s="11" t="s">
        <v>73</v>
      </c>
      <c r="AY462" s="222" t="s">
        <v>291</v>
      </c>
    </row>
    <row r="463" s="11" customFormat="1">
      <c r="A463" s="11"/>
      <c r="B463" s="212"/>
      <c r="C463" s="213"/>
      <c r="D463" s="214" t="s">
        <v>293</v>
      </c>
      <c r="E463" s="215" t="s">
        <v>1</v>
      </c>
      <c r="F463" s="216" t="s">
        <v>697</v>
      </c>
      <c r="G463" s="213"/>
      <c r="H463" s="215" t="s">
        <v>1</v>
      </c>
      <c r="I463" s="217"/>
      <c r="J463" s="213"/>
      <c r="K463" s="213"/>
      <c r="L463" s="218"/>
      <c r="M463" s="219"/>
      <c r="N463" s="220"/>
      <c r="O463" s="220"/>
      <c r="P463" s="220"/>
      <c r="Q463" s="220"/>
      <c r="R463" s="220"/>
      <c r="S463" s="220"/>
      <c r="T463" s="22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T463" s="222" t="s">
        <v>293</v>
      </c>
      <c r="AU463" s="222" t="s">
        <v>83</v>
      </c>
      <c r="AV463" s="11" t="s">
        <v>81</v>
      </c>
      <c r="AW463" s="11" t="s">
        <v>30</v>
      </c>
      <c r="AX463" s="11" t="s">
        <v>73</v>
      </c>
      <c r="AY463" s="222" t="s">
        <v>291</v>
      </c>
    </row>
    <row r="464" s="12" customFormat="1">
      <c r="A464" s="12"/>
      <c r="B464" s="223"/>
      <c r="C464" s="224"/>
      <c r="D464" s="214" t="s">
        <v>293</v>
      </c>
      <c r="E464" s="225" t="s">
        <v>1</v>
      </c>
      <c r="F464" s="226" t="s">
        <v>699</v>
      </c>
      <c r="G464" s="224"/>
      <c r="H464" s="227">
        <v>825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233" t="s">
        <v>293</v>
      </c>
      <c r="AU464" s="233" t="s">
        <v>83</v>
      </c>
      <c r="AV464" s="12" t="s">
        <v>83</v>
      </c>
      <c r="AW464" s="12" t="s">
        <v>30</v>
      </c>
      <c r="AX464" s="12" t="s">
        <v>73</v>
      </c>
      <c r="AY464" s="233" t="s">
        <v>291</v>
      </c>
    </row>
    <row r="465" s="11" customFormat="1">
      <c r="A465" s="11"/>
      <c r="B465" s="212"/>
      <c r="C465" s="213"/>
      <c r="D465" s="214" t="s">
        <v>293</v>
      </c>
      <c r="E465" s="215" t="s">
        <v>1</v>
      </c>
      <c r="F465" s="216" t="s">
        <v>642</v>
      </c>
      <c r="G465" s="213"/>
      <c r="H465" s="215" t="s">
        <v>1</v>
      </c>
      <c r="I465" s="217"/>
      <c r="J465" s="213"/>
      <c r="K465" s="213"/>
      <c r="L465" s="218"/>
      <c r="M465" s="219"/>
      <c r="N465" s="220"/>
      <c r="O465" s="220"/>
      <c r="P465" s="220"/>
      <c r="Q465" s="220"/>
      <c r="R465" s="220"/>
      <c r="S465" s="220"/>
      <c r="T465" s="22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T465" s="222" t="s">
        <v>293</v>
      </c>
      <c r="AU465" s="222" t="s">
        <v>83</v>
      </c>
      <c r="AV465" s="11" t="s">
        <v>81</v>
      </c>
      <c r="AW465" s="11" t="s">
        <v>30</v>
      </c>
      <c r="AX465" s="11" t="s">
        <v>73</v>
      </c>
      <c r="AY465" s="222" t="s">
        <v>291</v>
      </c>
    </row>
    <row r="466" s="11" customFormat="1">
      <c r="A466" s="11"/>
      <c r="B466" s="212"/>
      <c r="C466" s="213"/>
      <c r="D466" s="214" t="s">
        <v>293</v>
      </c>
      <c r="E466" s="215" t="s">
        <v>1</v>
      </c>
      <c r="F466" s="216" t="s">
        <v>700</v>
      </c>
      <c r="G466" s="213"/>
      <c r="H466" s="215" t="s">
        <v>1</v>
      </c>
      <c r="I466" s="217"/>
      <c r="J466" s="213"/>
      <c r="K466" s="213"/>
      <c r="L466" s="218"/>
      <c r="M466" s="219"/>
      <c r="N466" s="220"/>
      <c r="O466" s="220"/>
      <c r="P466" s="220"/>
      <c r="Q466" s="220"/>
      <c r="R466" s="220"/>
      <c r="S466" s="220"/>
      <c r="T466" s="22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T466" s="222" t="s">
        <v>293</v>
      </c>
      <c r="AU466" s="222" t="s">
        <v>83</v>
      </c>
      <c r="AV466" s="11" t="s">
        <v>81</v>
      </c>
      <c r="AW466" s="11" t="s">
        <v>30</v>
      </c>
      <c r="AX466" s="11" t="s">
        <v>73</v>
      </c>
      <c r="AY466" s="222" t="s">
        <v>291</v>
      </c>
    </row>
    <row r="467" s="12" customFormat="1">
      <c r="A467" s="12"/>
      <c r="B467" s="223"/>
      <c r="C467" s="224"/>
      <c r="D467" s="214" t="s">
        <v>293</v>
      </c>
      <c r="E467" s="225" t="s">
        <v>1</v>
      </c>
      <c r="F467" s="226" t="s">
        <v>476</v>
      </c>
      <c r="G467" s="224"/>
      <c r="H467" s="227">
        <v>75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T467" s="233" t="s">
        <v>293</v>
      </c>
      <c r="AU467" s="233" t="s">
        <v>83</v>
      </c>
      <c r="AV467" s="12" t="s">
        <v>83</v>
      </c>
      <c r="AW467" s="12" t="s">
        <v>30</v>
      </c>
      <c r="AX467" s="12" t="s">
        <v>73</v>
      </c>
      <c r="AY467" s="233" t="s">
        <v>291</v>
      </c>
    </row>
    <row r="468" s="13" customFormat="1">
      <c r="A468" s="13"/>
      <c r="B468" s="234"/>
      <c r="C468" s="235"/>
      <c r="D468" s="214" t="s">
        <v>293</v>
      </c>
      <c r="E468" s="236" t="s">
        <v>1</v>
      </c>
      <c r="F468" s="237" t="s">
        <v>297</v>
      </c>
      <c r="G468" s="235"/>
      <c r="H468" s="238">
        <v>4820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293</v>
      </c>
      <c r="AU468" s="244" t="s">
        <v>83</v>
      </c>
      <c r="AV468" s="13" t="s">
        <v>298</v>
      </c>
      <c r="AW468" s="13" t="s">
        <v>30</v>
      </c>
      <c r="AX468" s="13" t="s">
        <v>81</v>
      </c>
      <c r="AY468" s="244" t="s">
        <v>291</v>
      </c>
    </row>
    <row r="469" s="2" customFormat="1" ht="24.15" customHeight="1">
      <c r="A469" s="39"/>
      <c r="B469" s="40"/>
      <c r="C469" s="198" t="s">
        <v>434</v>
      </c>
      <c r="D469" s="198" t="s">
        <v>286</v>
      </c>
      <c r="E469" s="199" t="s">
        <v>564</v>
      </c>
      <c r="F469" s="200" t="s">
        <v>565</v>
      </c>
      <c r="G469" s="201" t="s">
        <v>307</v>
      </c>
      <c r="H469" s="202">
        <v>3220</v>
      </c>
      <c r="I469" s="203"/>
      <c r="J469" s="204">
        <f>ROUND(I469*H469,2)</f>
        <v>0</v>
      </c>
      <c r="K469" s="205"/>
      <c r="L469" s="45"/>
      <c r="M469" s="206" t="s">
        <v>1</v>
      </c>
      <c r="N469" s="207" t="s">
        <v>38</v>
      </c>
      <c r="O469" s="92"/>
      <c r="P469" s="208">
        <f>O469*H469</f>
        <v>0</v>
      </c>
      <c r="Q469" s="208">
        <v>0</v>
      </c>
      <c r="R469" s="208">
        <f>Q469*H469</f>
        <v>0</v>
      </c>
      <c r="S469" s="208">
        <v>0</v>
      </c>
      <c r="T469" s="20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10" t="s">
        <v>290</v>
      </c>
      <c r="AT469" s="210" t="s">
        <v>286</v>
      </c>
      <c r="AU469" s="210" t="s">
        <v>83</v>
      </c>
      <c r="AY469" s="18" t="s">
        <v>291</v>
      </c>
      <c r="BE469" s="211">
        <f>IF(N469="základní",J469,0)</f>
        <v>0</v>
      </c>
      <c r="BF469" s="211">
        <f>IF(N469="snížená",J469,0)</f>
        <v>0</v>
      </c>
      <c r="BG469" s="211">
        <f>IF(N469="zákl. přenesená",J469,0)</f>
        <v>0</v>
      </c>
      <c r="BH469" s="211">
        <f>IF(N469="sníž. přenesená",J469,0)</f>
        <v>0</v>
      </c>
      <c r="BI469" s="211">
        <f>IF(N469="nulová",J469,0)</f>
        <v>0</v>
      </c>
      <c r="BJ469" s="18" t="s">
        <v>81</v>
      </c>
      <c r="BK469" s="211">
        <f>ROUND(I469*H469,2)</f>
        <v>0</v>
      </c>
      <c r="BL469" s="18" t="s">
        <v>290</v>
      </c>
      <c r="BM469" s="210" t="s">
        <v>701</v>
      </c>
    </row>
    <row r="470" s="2" customFormat="1" ht="14.4" customHeight="1">
      <c r="A470" s="39"/>
      <c r="B470" s="40"/>
      <c r="C470" s="198" t="s">
        <v>439</v>
      </c>
      <c r="D470" s="198" t="s">
        <v>286</v>
      </c>
      <c r="E470" s="199" t="s">
        <v>568</v>
      </c>
      <c r="F470" s="200" t="s">
        <v>569</v>
      </c>
      <c r="G470" s="201" t="s">
        <v>307</v>
      </c>
      <c r="H470" s="202">
        <v>3220</v>
      </c>
      <c r="I470" s="203"/>
      <c r="J470" s="204">
        <f>ROUND(I470*H470,2)</f>
        <v>0</v>
      </c>
      <c r="K470" s="205"/>
      <c r="L470" s="45"/>
      <c r="M470" s="206" t="s">
        <v>1</v>
      </c>
      <c r="N470" s="207" t="s">
        <v>38</v>
      </c>
      <c r="O470" s="92"/>
      <c r="P470" s="208">
        <f>O470*H470</f>
        <v>0</v>
      </c>
      <c r="Q470" s="208">
        <v>0</v>
      </c>
      <c r="R470" s="208">
        <f>Q470*H470</f>
        <v>0</v>
      </c>
      <c r="S470" s="208">
        <v>0</v>
      </c>
      <c r="T470" s="209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10" t="s">
        <v>290</v>
      </c>
      <c r="AT470" s="210" t="s">
        <v>286</v>
      </c>
      <c r="AU470" s="210" t="s">
        <v>83</v>
      </c>
      <c r="AY470" s="18" t="s">
        <v>291</v>
      </c>
      <c r="BE470" s="211">
        <f>IF(N470="základní",J470,0)</f>
        <v>0</v>
      </c>
      <c r="BF470" s="211">
        <f>IF(N470="snížená",J470,0)</f>
        <v>0</v>
      </c>
      <c r="BG470" s="211">
        <f>IF(N470="zákl. přenesená",J470,0)</f>
        <v>0</v>
      </c>
      <c r="BH470" s="211">
        <f>IF(N470="sníž. přenesená",J470,0)</f>
        <v>0</v>
      </c>
      <c r="BI470" s="211">
        <f>IF(N470="nulová",J470,0)</f>
        <v>0</v>
      </c>
      <c r="BJ470" s="18" t="s">
        <v>81</v>
      </c>
      <c r="BK470" s="211">
        <f>ROUND(I470*H470,2)</f>
        <v>0</v>
      </c>
      <c r="BL470" s="18" t="s">
        <v>290</v>
      </c>
      <c r="BM470" s="210" t="s">
        <v>702</v>
      </c>
    </row>
    <row r="471" s="11" customFormat="1">
      <c r="A471" s="11"/>
      <c r="B471" s="212"/>
      <c r="C471" s="213"/>
      <c r="D471" s="214" t="s">
        <v>293</v>
      </c>
      <c r="E471" s="215" t="s">
        <v>1</v>
      </c>
      <c r="F471" s="216" t="s">
        <v>627</v>
      </c>
      <c r="G471" s="213"/>
      <c r="H471" s="215" t="s">
        <v>1</v>
      </c>
      <c r="I471" s="217"/>
      <c r="J471" s="213"/>
      <c r="K471" s="213"/>
      <c r="L471" s="218"/>
      <c r="M471" s="219"/>
      <c r="N471" s="220"/>
      <c r="O471" s="220"/>
      <c r="P471" s="220"/>
      <c r="Q471" s="220"/>
      <c r="R471" s="220"/>
      <c r="S471" s="220"/>
      <c r="T471" s="22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T471" s="222" t="s">
        <v>293</v>
      </c>
      <c r="AU471" s="222" t="s">
        <v>83</v>
      </c>
      <c r="AV471" s="11" t="s">
        <v>81</v>
      </c>
      <c r="AW471" s="11" t="s">
        <v>30</v>
      </c>
      <c r="AX471" s="11" t="s">
        <v>73</v>
      </c>
      <c r="AY471" s="222" t="s">
        <v>291</v>
      </c>
    </row>
    <row r="472" s="12" customFormat="1">
      <c r="A472" s="12"/>
      <c r="B472" s="223"/>
      <c r="C472" s="224"/>
      <c r="D472" s="214" t="s">
        <v>293</v>
      </c>
      <c r="E472" s="225" t="s">
        <v>1</v>
      </c>
      <c r="F472" s="226" t="s">
        <v>662</v>
      </c>
      <c r="G472" s="224"/>
      <c r="H472" s="227">
        <v>20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T472" s="233" t="s">
        <v>293</v>
      </c>
      <c r="AU472" s="233" t="s">
        <v>83</v>
      </c>
      <c r="AV472" s="12" t="s">
        <v>83</v>
      </c>
      <c r="AW472" s="12" t="s">
        <v>30</v>
      </c>
      <c r="AX472" s="12" t="s">
        <v>73</v>
      </c>
      <c r="AY472" s="233" t="s">
        <v>291</v>
      </c>
    </row>
    <row r="473" s="11" customFormat="1">
      <c r="A473" s="11"/>
      <c r="B473" s="212"/>
      <c r="C473" s="213"/>
      <c r="D473" s="214" t="s">
        <v>293</v>
      </c>
      <c r="E473" s="215" t="s">
        <v>1</v>
      </c>
      <c r="F473" s="216" t="s">
        <v>612</v>
      </c>
      <c r="G473" s="213"/>
      <c r="H473" s="215" t="s">
        <v>1</v>
      </c>
      <c r="I473" s="217"/>
      <c r="J473" s="213"/>
      <c r="K473" s="213"/>
      <c r="L473" s="218"/>
      <c r="M473" s="219"/>
      <c r="N473" s="220"/>
      <c r="O473" s="220"/>
      <c r="P473" s="220"/>
      <c r="Q473" s="220"/>
      <c r="R473" s="220"/>
      <c r="S473" s="220"/>
      <c r="T473" s="22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T473" s="222" t="s">
        <v>293</v>
      </c>
      <c r="AU473" s="222" t="s">
        <v>83</v>
      </c>
      <c r="AV473" s="11" t="s">
        <v>81</v>
      </c>
      <c r="AW473" s="11" t="s">
        <v>30</v>
      </c>
      <c r="AX473" s="11" t="s">
        <v>73</v>
      </c>
      <c r="AY473" s="222" t="s">
        <v>291</v>
      </c>
    </row>
    <row r="474" s="12" customFormat="1">
      <c r="A474" s="12"/>
      <c r="B474" s="223"/>
      <c r="C474" s="224"/>
      <c r="D474" s="214" t="s">
        <v>293</v>
      </c>
      <c r="E474" s="225" t="s">
        <v>1</v>
      </c>
      <c r="F474" s="226" t="s">
        <v>663</v>
      </c>
      <c r="G474" s="224"/>
      <c r="H474" s="227">
        <v>600</v>
      </c>
      <c r="I474" s="228"/>
      <c r="J474" s="224"/>
      <c r="K474" s="224"/>
      <c r="L474" s="229"/>
      <c r="M474" s="230"/>
      <c r="N474" s="231"/>
      <c r="O474" s="231"/>
      <c r="P474" s="231"/>
      <c r="Q474" s="231"/>
      <c r="R474" s="231"/>
      <c r="S474" s="231"/>
      <c r="T474" s="232"/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T474" s="233" t="s">
        <v>293</v>
      </c>
      <c r="AU474" s="233" t="s">
        <v>83</v>
      </c>
      <c r="AV474" s="12" t="s">
        <v>83</v>
      </c>
      <c r="AW474" s="12" t="s">
        <v>30</v>
      </c>
      <c r="AX474" s="12" t="s">
        <v>73</v>
      </c>
      <c r="AY474" s="233" t="s">
        <v>291</v>
      </c>
    </row>
    <row r="475" s="11" customFormat="1">
      <c r="A475" s="11"/>
      <c r="B475" s="212"/>
      <c r="C475" s="213"/>
      <c r="D475" s="214" t="s">
        <v>293</v>
      </c>
      <c r="E475" s="215" t="s">
        <v>1</v>
      </c>
      <c r="F475" s="216" t="s">
        <v>629</v>
      </c>
      <c r="G475" s="213"/>
      <c r="H475" s="215" t="s">
        <v>1</v>
      </c>
      <c r="I475" s="217"/>
      <c r="J475" s="213"/>
      <c r="K475" s="213"/>
      <c r="L475" s="218"/>
      <c r="M475" s="219"/>
      <c r="N475" s="220"/>
      <c r="O475" s="220"/>
      <c r="P475" s="220"/>
      <c r="Q475" s="220"/>
      <c r="R475" s="220"/>
      <c r="S475" s="220"/>
      <c r="T475" s="22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T475" s="222" t="s">
        <v>293</v>
      </c>
      <c r="AU475" s="222" t="s">
        <v>83</v>
      </c>
      <c r="AV475" s="11" t="s">
        <v>81</v>
      </c>
      <c r="AW475" s="11" t="s">
        <v>30</v>
      </c>
      <c r="AX475" s="11" t="s">
        <v>73</v>
      </c>
      <c r="AY475" s="222" t="s">
        <v>291</v>
      </c>
    </row>
    <row r="476" s="12" customFormat="1">
      <c r="A476" s="12"/>
      <c r="B476" s="223"/>
      <c r="C476" s="224"/>
      <c r="D476" s="214" t="s">
        <v>293</v>
      </c>
      <c r="E476" s="225" t="s">
        <v>1</v>
      </c>
      <c r="F476" s="226" t="s">
        <v>662</v>
      </c>
      <c r="G476" s="224"/>
      <c r="H476" s="227">
        <v>20</v>
      </c>
      <c r="I476" s="228"/>
      <c r="J476" s="224"/>
      <c r="K476" s="224"/>
      <c r="L476" s="229"/>
      <c r="M476" s="230"/>
      <c r="N476" s="231"/>
      <c r="O476" s="231"/>
      <c r="P476" s="231"/>
      <c r="Q476" s="231"/>
      <c r="R476" s="231"/>
      <c r="S476" s="231"/>
      <c r="T476" s="232"/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T476" s="233" t="s">
        <v>293</v>
      </c>
      <c r="AU476" s="233" t="s">
        <v>83</v>
      </c>
      <c r="AV476" s="12" t="s">
        <v>83</v>
      </c>
      <c r="AW476" s="12" t="s">
        <v>30</v>
      </c>
      <c r="AX476" s="12" t="s">
        <v>73</v>
      </c>
      <c r="AY476" s="233" t="s">
        <v>291</v>
      </c>
    </row>
    <row r="477" s="11" customFormat="1">
      <c r="A477" s="11"/>
      <c r="B477" s="212"/>
      <c r="C477" s="213"/>
      <c r="D477" s="214" t="s">
        <v>293</v>
      </c>
      <c r="E477" s="215" t="s">
        <v>1</v>
      </c>
      <c r="F477" s="216" t="s">
        <v>630</v>
      </c>
      <c r="G477" s="213"/>
      <c r="H477" s="215" t="s">
        <v>1</v>
      </c>
      <c r="I477" s="217"/>
      <c r="J477" s="213"/>
      <c r="K477" s="213"/>
      <c r="L477" s="218"/>
      <c r="M477" s="219"/>
      <c r="N477" s="220"/>
      <c r="O477" s="220"/>
      <c r="P477" s="220"/>
      <c r="Q477" s="220"/>
      <c r="R477" s="220"/>
      <c r="S477" s="220"/>
      <c r="T477" s="22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T477" s="222" t="s">
        <v>293</v>
      </c>
      <c r="AU477" s="222" t="s">
        <v>83</v>
      </c>
      <c r="AV477" s="11" t="s">
        <v>81</v>
      </c>
      <c r="AW477" s="11" t="s">
        <v>30</v>
      </c>
      <c r="AX477" s="11" t="s">
        <v>73</v>
      </c>
      <c r="AY477" s="222" t="s">
        <v>291</v>
      </c>
    </row>
    <row r="478" s="12" customFormat="1">
      <c r="A478" s="12"/>
      <c r="B478" s="223"/>
      <c r="C478" s="224"/>
      <c r="D478" s="214" t="s">
        <v>293</v>
      </c>
      <c r="E478" s="225" t="s">
        <v>1</v>
      </c>
      <c r="F478" s="226" t="s">
        <v>662</v>
      </c>
      <c r="G478" s="224"/>
      <c r="H478" s="227">
        <v>20</v>
      </c>
      <c r="I478" s="228"/>
      <c r="J478" s="224"/>
      <c r="K478" s="224"/>
      <c r="L478" s="229"/>
      <c r="M478" s="230"/>
      <c r="N478" s="231"/>
      <c r="O478" s="231"/>
      <c r="P478" s="231"/>
      <c r="Q478" s="231"/>
      <c r="R478" s="231"/>
      <c r="S478" s="231"/>
      <c r="T478" s="232"/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  <c r="AT478" s="233" t="s">
        <v>293</v>
      </c>
      <c r="AU478" s="233" t="s">
        <v>83</v>
      </c>
      <c r="AV478" s="12" t="s">
        <v>83</v>
      </c>
      <c r="AW478" s="12" t="s">
        <v>30</v>
      </c>
      <c r="AX478" s="12" t="s">
        <v>73</v>
      </c>
      <c r="AY478" s="233" t="s">
        <v>291</v>
      </c>
    </row>
    <row r="479" s="11" customFormat="1">
      <c r="A479" s="11"/>
      <c r="B479" s="212"/>
      <c r="C479" s="213"/>
      <c r="D479" s="214" t="s">
        <v>293</v>
      </c>
      <c r="E479" s="215" t="s">
        <v>1</v>
      </c>
      <c r="F479" s="216" t="s">
        <v>614</v>
      </c>
      <c r="G479" s="213"/>
      <c r="H479" s="215" t="s">
        <v>1</v>
      </c>
      <c r="I479" s="217"/>
      <c r="J479" s="213"/>
      <c r="K479" s="213"/>
      <c r="L479" s="218"/>
      <c r="M479" s="219"/>
      <c r="N479" s="220"/>
      <c r="O479" s="220"/>
      <c r="P479" s="220"/>
      <c r="Q479" s="220"/>
      <c r="R479" s="220"/>
      <c r="S479" s="220"/>
      <c r="T479" s="22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T479" s="222" t="s">
        <v>293</v>
      </c>
      <c r="AU479" s="222" t="s">
        <v>83</v>
      </c>
      <c r="AV479" s="11" t="s">
        <v>81</v>
      </c>
      <c r="AW479" s="11" t="s">
        <v>30</v>
      </c>
      <c r="AX479" s="11" t="s">
        <v>73</v>
      </c>
      <c r="AY479" s="222" t="s">
        <v>291</v>
      </c>
    </row>
    <row r="480" s="12" customFormat="1">
      <c r="A480" s="12"/>
      <c r="B480" s="223"/>
      <c r="C480" s="224"/>
      <c r="D480" s="214" t="s">
        <v>293</v>
      </c>
      <c r="E480" s="225" t="s">
        <v>1</v>
      </c>
      <c r="F480" s="226" t="s">
        <v>703</v>
      </c>
      <c r="G480" s="224"/>
      <c r="H480" s="227">
        <v>360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T480" s="233" t="s">
        <v>293</v>
      </c>
      <c r="AU480" s="233" t="s">
        <v>83</v>
      </c>
      <c r="AV480" s="12" t="s">
        <v>83</v>
      </c>
      <c r="AW480" s="12" t="s">
        <v>30</v>
      </c>
      <c r="AX480" s="12" t="s">
        <v>73</v>
      </c>
      <c r="AY480" s="233" t="s">
        <v>291</v>
      </c>
    </row>
    <row r="481" s="11" customFormat="1">
      <c r="A481" s="11"/>
      <c r="B481" s="212"/>
      <c r="C481" s="213"/>
      <c r="D481" s="214" t="s">
        <v>293</v>
      </c>
      <c r="E481" s="215" t="s">
        <v>1</v>
      </c>
      <c r="F481" s="216" t="s">
        <v>631</v>
      </c>
      <c r="G481" s="213"/>
      <c r="H481" s="215" t="s">
        <v>1</v>
      </c>
      <c r="I481" s="217"/>
      <c r="J481" s="213"/>
      <c r="K481" s="213"/>
      <c r="L481" s="218"/>
      <c r="M481" s="219"/>
      <c r="N481" s="220"/>
      <c r="O481" s="220"/>
      <c r="P481" s="220"/>
      <c r="Q481" s="220"/>
      <c r="R481" s="220"/>
      <c r="S481" s="220"/>
      <c r="T481" s="22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T481" s="222" t="s">
        <v>293</v>
      </c>
      <c r="AU481" s="222" t="s">
        <v>83</v>
      </c>
      <c r="AV481" s="11" t="s">
        <v>81</v>
      </c>
      <c r="AW481" s="11" t="s">
        <v>30</v>
      </c>
      <c r="AX481" s="11" t="s">
        <v>73</v>
      </c>
      <c r="AY481" s="222" t="s">
        <v>291</v>
      </c>
    </row>
    <row r="482" s="12" customFormat="1">
      <c r="A482" s="12"/>
      <c r="B482" s="223"/>
      <c r="C482" s="224"/>
      <c r="D482" s="214" t="s">
        <v>293</v>
      </c>
      <c r="E482" s="225" t="s">
        <v>1</v>
      </c>
      <c r="F482" s="226" t="s">
        <v>665</v>
      </c>
      <c r="G482" s="224"/>
      <c r="H482" s="227">
        <v>190</v>
      </c>
      <c r="I482" s="228"/>
      <c r="J482" s="224"/>
      <c r="K482" s="224"/>
      <c r="L482" s="229"/>
      <c r="M482" s="230"/>
      <c r="N482" s="231"/>
      <c r="O482" s="231"/>
      <c r="P482" s="231"/>
      <c r="Q482" s="231"/>
      <c r="R482" s="231"/>
      <c r="S482" s="231"/>
      <c r="T482" s="232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33" t="s">
        <v>293</v>
      </c>
      <c r="AU482" s="233" t="s">
        <v>83</v>
      </c>
      <c r="AV482" s="12" t="s">
        <v>83</v>
      </c>
      <c r="AW482" s="12" t="s">
        <v>30</v>
      </c>
      <c r="AX482" s="12" t="s">
        <v>73</v>
      </c>
      <c r="AY482" s="233" t="s">
        <v>291</v>
      </c>
    </row>
    <row r="483" s="11" customFormat="1">
      <c r="A483" s="11"/>
      <c r="B483" s="212"/>
      <c r="C483" s="213"/>
      <c r="D483" s="214" t="s">
        <v>293</v>
      </c>
      <c r="E483" s="215" t="s">
        <v>1</v>
      </c>
      <c r="F483" s="216" t="s">
        <v>633</v>
      </c>
      <c r="G483" s="213"/>
      <c r="H483" s="215" t="s">
        <v>1</v>
      </c>
      <c r="I483" s="217"/>
      <c r="J483" s="213"/>
      <c r="K483" s="213"/>
      <c r="L483" s="218"/>
      <c r="M483" s="219"/>
      <c r="N483" s="220"/>
      <c r="O483" s="220"/>
      <c r="P483" s="220"/>
      <c r="Q483" s="220"/>
      <c r="R483" s="220"/>
      <c r="S483" s="220"/>
      <c r="T483" s="22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T483" s="222" t="s">
        <v>293</v>
      </c>
      <c r="AU483" s="222" t="s">
        <v>83</v>
      </c>
      <c r="AV483" s="11" t="s">
        <v>81</v>
      </c>
      <c r="AW483" s="11" t="s">
        <v>30</v>
      </c>
      <c r="AX483" s="11" t="s">
        <v>73</v>
      </c>
      <c r="AY483" s="222" t="s">
        <v>291</v>
      </c>
    </row>
    <row r="484" s="12" customFormat="1">
      <c r="A484" s="12"/>
      <c r="B484" s="223"/>
      <c r="C484" s="224"/>
      <c r="D484" s="214" t="s">
        <v>293</v>
      </c>
      <c r="E484" s="225" t="s">
        <v>1</v>
      </c>
      <c r="F484" s="226" t="s">
        <v>666</v>
      </c>
      <c r="G484" s="224"/>
      <c r="H484" s="227">
        <v>40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T484" s="233" t="s">
        <v>293</v>
      </c>
      <c r="AU484" s="233" t="s">
        <v>83</v>
      </c>
      <c r="AV484" s="12" t="s">
        <v>83</v>
      </c>
      <c r="AW484" s="12" t="s">
        <v>30</v>
      </c>
      <c r="AX484" s="12" t="s">
        <v>73</v>
      </c>
      <c r="AY484" s="233" t="s">
        <v>291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616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83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578</v>
      </c>
      <c r="G486" s="224"/>
      <c r="H486" s="227">
        <v>320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83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668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83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704</v>
      </c>
      <c r="G488" s="224"/>
      <c r="H488" s="227">
        <v>220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83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1" customFormat="1">
      <c r="A489" s="11"/>
      <c r="B489" s="212"/>
      <c r="C489" s="213"/>
      <c r="D489" s="214" t="s">
        <v>293</v>
      </c>
      <c r="E489" s="215" t="s">
        <v>1</v>
      </c>
      <c r="F489" s="216" t="s">
        <v>655</v>
      </c>
      <c r="G489" s="213"/>
      <c r="H489" s="215" t="s">
        <v>1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T489" s="222" t="s">
        <v>293</v>
      </c>
      <c r="AU489" s="222" t="s">
        <v>83</v>
      </c>
      <c r="AV489" s="11" t="s">
        <v>81</v>
      </c>
      <c r="AW489" s="11" t="s">
        <v>30</v>
      </c>
      <c r="AX489" s="11" t="s">
        <v>73</v>
      </c>
      <c r="AY489" s="222" t="s">
        <v>291</v>
      </c>
    </row>
    <row r="490" s="12" customFormat="1">
      <c r="A490" s="12"/>
      <c r="B490" s="223"/>
      <c r="C490" s="224"/>
      <c r="D490" s="214" t="s">
        <v>293</v>
      </c>
      <c r="E490" s="225" t="s">
        <v>1</v>
      </c>
      <c r="F490" s="226" t="s">
        <v>677</v>
      </c>
      <c r="G490" s="224"/>
      <c r="H490" s="227">
        <v>50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33" t="s">
        <v>293</v>
      </c>
      <c r="AU490" s="233" t="s">
        <v>83</v>
      </c>
      <c r="AV490" s="12" t="s">
        <v>83</v>
      </c>
      <c r="AW490" s="12" t="s">
        <v>30</v>
      </c>
      <c r="AX490" s="12" t="s">
        <v>73</v>
      </c>
      <c r="AY490" s="233" t="s">
        <v>291</v>
      </c>
    </row>
    <row r="491" s="11" customFormat="1">
      <c r="A491" s="11"/>
      <c r="B491" s="212"/>
      <c r="C491" s="213"/>
      <c r="D491" s="214" t="s">
        <v>293</v>
      </c>
      <c r="E491" s="215" t="s">
        <v>1</v>
      </c>
      <c r="F491" s="216" t="s">
        <v>619</v>
      </c>
      <c r="G491" s="213"/>
      <c r="H491" s="215" t="s">
        <v>1</v>
      </c>
      <c r="I491" s="217"/>
      <c r="J491" s="213"/>
      <c r="K491" s="213"/>
      <c r="L491" s="218"/>
      <c r="M491" s="219"/>
      <c r="N491" s="220"/>
      <c r="O491" s="220"/>
      <c r="P491" s="220"/>
      <c r="Q491" s="220"/>
      <c r="R491" s="220"/>
      <c r="S491" s="220"/>
      <c r="T491" s="22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T491" s="222" t="s">
        <v>293</v>
      </c>
      <c r="AU491" s="222" t="s">
        <v>83</v>
      </c>
      <c r="AV491" s="11" t="s">
        <v>81</v>
      </c>
      <c r="AW491" s="11" t="s">
        <v>30</v>
      </c>
      <c r="AX491" s="11" t="s">
        <v>73</v>
      </c>
      <c r="AY491" s="222" t="s">
        <v>291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571</v>
      </c>
      <c r="G492" s="224"/>
      <c r="H492" s="227">
        <v>120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83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1" customFormat="1">
      <c r="A493" s="11"/>
      <c r="B493" s="212"/>
      <c r="C493" s="213"/>
      <c r="D493" s="214" t="s">
        <v>293</v>
      </c>
      <c r="E493" s="215" t="s">
        <v>1</v>
      </c>
      <c r="F493" s="216" t="s">
        <v>620</v>
      </c>
      <c r="G493" s="213"/>
      <c r="H493" s="215" t="s">
        <v>1</v>
      </c>
      <c r="I493" s="217"/>
      <c r="J493" s="213"/>
      <c r="K493" s="213"/>
      <c r="L493" s="218"/>
      <c r="M493" s="219"/>
      <c r="N493" s="220"/>
      <c r="O493" s="220"/>
      <c r="P493" s="220"/>
      <c r="Q493" s="220"/>
      <c r="R493" s="220"/>
      <c r="S493" s="220"/>
      <c r="T493" s="22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T493" s="222" t="s">
        <v>293</v>
      </c>
      <c r="AU493" s="222" t="s">
        <v>83</v>
      </c>
      <c r="AV493" s="11" t="s">
        <v>81</v>
      </c>
      <c r="AW493" s="11" t="s">
        <v>30</v>
      </c>
      <c r="AX493" s="11" t="s">
        <v>73</v>
      </c>
      <c r="AY493" s="222" t="s">
        <v>291</v>
      </c>
    </row>
    <row r="494" s="12" customFormat="1">
      <c r="A494" s="12"/>
      <c r="B494" s="223"/>
      <c r="C494" s="224"/>
      <c r="D494" s="214" t="s">
        <v>293</v>
      </c>
      <c r="E494" s="225" t="s">
        <v>1</v>
      </c>
      <c r="F494" s="226" t="s">
        <v>571</v>
      </c>
      <c r="G494" s="224"/>
      <c r="H494" s="227">
        <v>120</v>
      </c>
      <c r="I494" s="228"/>
      <c r="J494" s="224"/>
      <c r="K494" s="224"/>
      <c r="L494" s="229"/>
      <c r="M494" s="230"/>
      <c r="N494" s="231"/>
      <c r="O494" s="231"/>
      <c r="P494" s="231"/>
      <c r="Q494" s="231"/>
      <c r="R494" s="231"/>
      <c r="S494" s="231"/>
      <c r="T494" s="232"/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T494" s="233" t="s">
        <v>293</v>
      </c>
      <c r="AU494" s="233" t="s">
        <v>83</v>
      </c>
      <c r="AV494" s="12" t="s">
        <v>83</v>
      </c>
      <c r="AW494" s="12" t="s">
        <v>30</v>
      </c>
      <c r="AX494" s="12" t="s">
        <v>73</v>
      </c>
      <c r="AY494" s="233" t="s">
        <v>291</v>
      </c>
    </row>
    <row r="495" s="11" customFormat="1">
      <c r="A495" s="11"/>
      <c r="B495" s="212"/>
      <c r="C495" s="213"/>
      <c r="D495" s="214" t="s">
        <v>293</v>
      </c>
      <c r="E495" s="215" t="s">
        <v>1</v>
      </c>
      <c r="F495" s="216" t="s">
        <v>635</v>
      </c>
      <c r="G495" s="213"/>
      <c r="H495" s="215" t="s">
        <v>1</v>
      </c>
      <c r="I495" s="217"/>
      <c r="J495" s="213"/>
      <c r="K495" s="213"/>
      <c r="L495" s="218"/>
      <c r="M495" s="219"/>
      <c r="N495" s="220"/>
      <c r="O495" s="220"/>
      <c r="P495" s="220"/>
      <c r="Q495" s="220"/>
      <c r="R495" s="220"/>
      <c r="S495" s="220"/>
      <c r="T495" s="22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T495" s="222" t="s">
        <v>293</v>
      </c>
      <c r="AU495" s="222" t="s">
        <v>83</v>
      </c>
      <c r="AV495" s="11" t="s">
        <v>81</v>
      </c>
      <c r="AW495" s="11" t="s">
        <v>30</v>
      </c>
      <c r="AX495" s="11" t="s">
        <v>73</v>
      </c>
      <c r="AY495" s="222" t="s">
        <v>291</v>
      </c>
    </row>
    <row r="496" s="12" customFormat="1">
      <c r="A496" s="12"/>
      <c r="B496" s="223"/>
      <c r="C496" s="224"/>
      <c r="D496" s="214" t="s">
        <v>293</v>
      </c>
      <c r="E496" s="225" t="s">
        <v>1</v>
      </c>
      <c r="F496" s="226" t="s">
        <v>582</v>
      </c>
      <c r="G496" s="224"/>
      <c r="H496" s="227">
        <v>30</v>
      </c>
      <c r="I496" s="228"/>
      <c r="J496" s="224"/>
      <c r="K496" s="224"/>
      <c r="L496" s="229"/>
      <c r="M496" s="230"/>
      <c r="N496" s="231"/>
      <c r="O496" s="231"/>
      <c r="P496" s="231"/>
      <c r="Q496" s="231"/>
      <c r="R496" s="231"/>
      <c r="S496" s="231"/>
      <c r="T496" s="232"/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T496" s="233" t="s">
        <v>293</v>
      </c>
      <c r="AU496" s="233" t="s">
        <v>83</v>
      </c>
      <c r="AV496" s="12" t="s">
        <v>83</v>
      </c>
      <c r="AW496" s="12" t="s">
        <v>30</v>
      </c>
      <c r="AX496" s="12" t="s">
        <v>73</v>
      </c>
      <c r="AY496" s="233" t="s">
        <v>291</v>
      </c>
    </row>
    <row r="497" s="11" customFormat="1">
      <c r="A497" s="11"/>
      <c r="B497" s="212"/>
      <c r="C497" s="213"/>
      <c r="D497" s="214" t="s">
        <v>293</v>
      </c>
      <c r="E497" s="215" t="s">
        <v>1</v>
      </c>
      <c r="F497" s="216" t="s">
        <v>636</v>
      </c>
      <c r="G497" s="213"/>
      <c r="H497" s="215" t="s">
        <v>1</v>
      </c>
      <c r="I497" s="217"/>
      <c r="J497" s="213"/>
      <c r="K497" s="213"/>
      <c r="L497" s="218"/>
      <c r="M497" s="219"/>
      <c r="N497" s="220"/>
      <c r="O497" s="220"/>
      <c r="P497" s="220"/>
      <c r="Q497" s="220"/>
      <c r="R497" s="220"/>
      <c r="S497" s="220"/>
      <c r="T497" s="22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T497" s="222" t="s">
        <v>293</v>
      </c>
      <c r="AU497" s="222" t="s">
        <v>83</v>
      </c>
      <c r="AV497" s="11" t="s">
        <v>81</v>
      </c>
      <c r="AW497" s="11" t="s">
        <v>30</v>
      </c>
      <c r="AX497" s="11" t="s">
        <v>73</v>
      </c>
      <c r="AY497" s="222" t="s">
        <v>291</v>
      </c>
    </row>
    <row r="498" s="12" customFormat="1">
      <c r="A498" s="12"/>
      <c r="B498" s="223"/>
      <c r="C498" s="224"/>
      <c r="D498" s="214" t="s">
        <v>293</v>
      </c>
      <c r="E498" s="225" t="s">
        <v>1</v>
      </c>
      <c r="F498" s="226" t="s">
        <v>666</v>
      </c>
      <c r="G498" s="224"/>
      <c r="H498" s="227">
        <v>40</v>
      </c>
      <c r="I498" s="228"/>
      <c r="J498" s="224"/>
      <c r="K498" s="224"/>
      <c r="L498" s="229"/>
      <c r="M498" s="230"/>
      <c r="N498" s="231"/>
      <c r="O498" s="231"/>
      <c r="P498" s="231"/>
      <c r="Q498" s="231"/>
      <c r="R498" s="231"/>
      <c r="S498" s="231"/>
      <c r="T498" s="232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T498" s="233" t="s">
        <v>293</v>
      </c>
      <c r="AU498" s="233" t="s">
        <v>83</v>
      </c>
      <c r="AV498" s="12" t="s">
        <v>83</v>
      </c>
      <c r="AW498" s="12" t="s">
        <v>30</v>
      </c>
      <c r="AX498" s="12" t="s">
        <v>73</v>
      </c>
      <c r="AY498" s="233" t="s">
        <v>291</v>
      </c>
    </row>
    <row r="499" s="11" customFormat="1">
      <c r="A499" s="11"/>
      <c r="B499" s="212"/>
      <c r="C499" s="213"/>
      <c r="D499" s="214" t="s">
        <v>293</v>
      </c>
      <c r="E499" s="215" t="s">
        <v>1</v>
      </c>
      <c r="F499" s="216" t="s">
        <v>621</v>
      </c>
      <c r="G499" s="213"/>
      <c r="H499" s="215" t="s">
        <v>1</v>
      </c>
      <c r="I499" s="217"/>
      <c r="J499" s="213"/>
      <c r="K499" s="213"/>
      <c r="L499" s="218"/>
      <c r="M499" s="219"/>
      <c r="N499" s="220"/>
      <c r="O499" s="220"/>
      <c r="P499" s="220"/>
      <c r="Q499" s="220"/>
      <c r="R499" s="220"/>
      <c r="S499" s="220"/>
      <c r="T499" s="22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T499" s="222" t="s">
        <v>293</v>
      </c>
      <c r="AU499" s="222" t="s">
        <v>83</v>
      </c>
      <c r="AV499" s="11" t="s">
        <v>81</v>
      </c>
      <c r="AW499" s="11" t="s">
        <v>30</v>
      </c>
      <c r="AX499" s="11" t="s">
        <v>73</v>
      </c>
      <c r="AY499" s="222" t="s">
        <v>291</v>
      </c>
    </row>
    <row r="500" s="12" customFormat="1">
      <c r="A500" s="12"/>
      <c r="B500" s="223"/>
      <c r="C500" s="224"/>
      <c r="D500" s="214" t="s">
        <v>293</v>
      </c>
      <c r="E500" s="225" t="s">
        <v>1</v>
      </c>
      <c r="F500" s="226" t="s">
        <v>704</v>
      </c>
      <c r="G500" s="224"/>
      <c r="H500" s="227">
        <v>220</v>
      </c>
      <c r="I500" s="228"/>
      <c r="J500" s="224"/>
      <c r="K500" s="224"/>
      <c r="L500" s="229"/>
      <c r="M500" s="230"/>
      <c r="N500" s="231"/>
      <c r="O500" s="231"/>
      <c r="P500" s="231"/>
      <c r="Q500" s="231"/>
      <c r="R500" s="231"/>
      <c r="S500" s="231"/>
      <c r="T500" s="232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T500" s="233" t="s">
        <v>293</v>
      </c>
      <c r="AU500" s="233" t="s">
        <v>83</v>
      </c>
      <c r="AV500" s="12" t="s">
        <v>83</v>
      </c>
      <c r="AW500" s="12" t="s">
        <v>30</v>
      </c>
      <c r="AX500" s="12" t="s">
        <v>73</v>
      </c>
      <c r="AY500" s="233" t="s">
        <v>291</v>
      </c>
    </row>
    <row r="501" s="11" customFormat="1">
      <c r="A501" s="11"/>
      <c r="B501" s="212"/>
      <c r="C501" s="213"/>
      <c r="D501" s="214" t="s">
        <v>293</v>
      </c>
      <c r="E501" s="215" t="s">
        <v>1</v>
      </c>
      <c r="F501" s="216" t="s">
        <v>637</v>
      </c>
      <c r="G501" s="213"/>
      <c r="H501" s="215" t="s">
        <v>1</v>
      </c>
      <c r="I501" s="217"/>
      <c r="J501" s="213"/>
      <c r="K501" s="213"/>
      <c r="L501" s="218"/>
      <c r="M501" s="219"/>
      <c r="N501" s="220"/>
      <c r="O501" s="220"/>
      <c r="P501" s="220"/>
      <c r="Q501" s="220"/>
      <c r="R501" s="220"/>
      <c r="S501" s="220"/>
      <c r="T501" s="22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T501" s="222" t="s">
        <v>293</v>
      </c>
      <c r="AU501" s="222" t="s">
        <v>83</v>
      </c>
      <c r="AV501" s="11" t="s">
        <v>81</v>
      </c>
      <c r="AW501" s="11" t="s">
        <v>30</v>
      </c>
      <c r="AX501" s="11" t="s">
        <v>73</v>
      </c>
      <c r="AY501" s="222" t="s">
        <v>291</v>
      </c>
    </row>
    <row r="502" s="12" customFormat="1">
      <c r="A502" s="12"/>
      <c r="B502" s="223"/>
      <c r="C502" s="224"/>
      <c r="D502" s="214" t="s">
        <v>293</v>
      </c>
      <c r="E502" s="225" t="s">
        <v>1</v>
      </c>
      <c r="F502" s="226" t="s">
        <v>669</v>
      </c>
      <c r="G502" s="224"/>
      <c r="H502" s="227">
        <v>70</v>
      </c>
      <c r="I502" s="228"/>
      <c r="J502" s="224"/>
      <c r="K502" s="224"/>
      <c r="L502" s="229"/>
      <c r="M502" s="230"/>
      <c r="N502" s="231"/>
      <c r="O502" s="231"/>
      <c r="P502" s="231"/>
      <c r="Q502" s="231"/>
      <c r="R502" s="231"/>
      <c r="S502" s="231"/>
      <c r="T502" s="232"/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T502" s="233" t="s">
        <v>293</v>
      </c>
      <c r="AU502" s="233" t="s">
        <v>83</v>
      </c>
      <c r="AV502" s="12" t="s">
        <v>83</v>
      </c>
      <c r="AW502" s="12" t="s">
        <v>30</v>
      </c>
      <c r="AX502" s="12" t="s">
        <v>73</v>
      </c>
      <c r="AY502" s="233" t="s">
        <v>291</v>
      </c>
    </row>
    <row r="503" s="11" customFormat="1">
      <c r="A503" s="11"/>
      <c r="B503" s="212"/>
      <c r="C503" s="213"/>
      <c r="D503" s="214" t="s">
        <v>293</v>
      </c>
      <c r="E503" s="215" t="s">
        <v>1</v>
      </c>
      <c r="F503" s="216" t="s">
        <v>638</v>
      </c>
      <c r="G503" s="213"/>
      <c r="H503" s="215" t="s">
        <v>1</v>
      </c>
      <c r="I503" s="217"/>
      <c r="J503" s="213"/>
      <c r="K503" s="213"/>
      <c r="L503" s="218"/>
      <c r="M503" s="219"/>
      <c r="N503" s="220"/>
      <c r="O503" s="220"/>
      <c r="P503" s="220"/>
      <c r="Q503" s="220"/>
      <c r="R503" s="220"/>
      <c r="S503" s="220"/>
      <c r="T503" s="22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T503" s="222" t="s">
        <v>293</v>
      </c>
      <c r="AU503" s="222" t="s">
        <v>83</v>
      </c>
      <c r="AV503" s="11" t="s">
        <v>81</v>
      </c>
      <c r="AW503" s="11" t="s">
        <v>30</v>
      </c>
      <c r="AX503" s="11" t="s">
        <v>73</v>
      </c>
      <c r="AY503" s="222" t="s">
        <v>291</v>
      </c>
    </row>
    <row r="504" s="12" customFormat="1">
      <c r="A504" s="12"/>
      <c r="B504" s="223"/>
      <c r="C504" s="224"/>
      <c r="D504" s="214" t="s">
        <v>293</v>
      </c>
      <c r="E504" s="225" t="s">
        <v>1</v>
      </c>
      <c r="F504" s="226" t="s">
        <v>677</v>
      </c>
      <c r="G504" s="224"/>
      <c r="H504" s="227">
        <v>50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T504" s="233" t="s">
        <v>293</v>
      </c>
      <c r="AU504" s="233" t="s">
        <v>83</v>
      </c>
      <c r="AV504" s="12" t="s">
        <v>83</v>
      </c>
      <c r="AW504" s="12" t="s">
        <v>30</v>
      </c>
      <c r="AX504" s="12" t="s">
        <v>73</v>
      </c>
      <c r="AY504" s="233" t="s">
        <v>291</v>
      </c>
    </row>
    <row r="505" s="11" customFormat="1">
      <c r="A505" s="11"/>
      <c r="B505" s="212"/>
      <c r="C505" s="213"/>
      <c r="D505" s="214" t="s">
        <v>293</v>
      </c>
      <c r="E505" s="215" t="s">
        <v>1</v>
      </c>
      <c r="F505" s="216" t="s">
        <v>622</v>
      </c>
      <c r="G505" s="213"/>
      <c r="H505" s="215" t="s">
        <v>1</v>
      </c>
      <c r="I505" s="217"/>
      <c r="J505" s="213"/>
      <c r="K505" s="213"/>
      <c r="L505" s="218"/>
      <c r="M505" s="219"/>
      <c r="N505" s="220"/>
      <c r="O505" s="220"/>
      <c r="P505" s="220"/>
      <c r="Q505" s="220"/>
      <c r="R505" s="220"/>
      <c r="S505" s="220"/>
      <c r="T505" s="22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T505" s="222" t="s">
        <v>293</v>
      </c>
      <c r="AU505" s="222" t="s">
        <v>83</v>
      </c>
      <c r="AV505" s="11" t="s">
        <v>81</v>
      </c>
      <c r="AW505" s="11" t="s">
        <v>30</v>
      </c>
      <c r="AX505" s="11" t="s">
        <v>73</v>
      </c>
      <c r="AY505" s="222" t="s">
        <v>291</v>
      </c>
    </row>
    <row r="506" s="12" customFormat="1">
      <c r="A506" s="12"/>
      <c r="B506" s="223"/>
      <c r="C506" s="224"/>
      <c r="D506" s="214" t="s">
        <v>293</v>
      </c>
      <c r="E506" s="225" t="s">
        <v>1</v>
      </c>
      <c r="F506" s="226" t="s">
        <v>571</v>
      </c>
      <c r="G506" s="224"/>
      <c r="H506" s="227">
        <v>120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233" t="s">
        <v>293</v>
      </c>
      <c r="AU506" s="233" t="s">
        <v>83</v>
      </c>
      <c r="AV506" s="12" t="s">
        <v>83</v>
      </c>
      <c r="AW506" s="12" t="s">
        <v>30</v>
      </c>
      <c r="AX506" s="12" t="s">
        <v>73</v>
      </c>
      <c r="AY506" s="233" t="s">
        <v>291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639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83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582</v>
      </c>
      <c r="G508" s="224"/>
      <c r="H508" s="227">
        <v>30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83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1" customFormat="1">
      <c r="A509" s="11"/>
      <c r="B509" s="212"/>
      <c r="C509" s="213"/>
      <c r="D509" s="214" t="s">
        <v>293</v>
      </c>
      <c r="E509" s="215" t="s">
        <v>1</v>
      </c>
      <c r="F509" s="216" t="s">
        <v>623</v>
      </c>
      <c r="G509" s="213"/>
      <c r="H509" s="215" t="s">
        <v>1</v>
      </c>
      <c r="I509" s="217"/>
      <c r="J509" s="213"/>
      <c r="K509" s="213"/>
      <c r="L509" s="218"/>
      <c r="M509" s="219"/>
      <c r="N509" s="220"/>
      <c r="O509" s="220"/>
      <c r="P509" s="220"/>
      <c r="Q509" s="220"/>
      <c r="R509" s="220"/>
      <c r="S509" s="220"/>
      <c r="T509" s="22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T509" s="222" t="s">
        <v>293</v>
      </c>
      <c r="AU509" s="222" t="s">
        <v>83</v>
      </c>
      <c r="AV509" s="11" t="s">
        <v>81</v>
      </c>
      <c r="AW509" s="11" t="s">
        <v>30</v>
      </c>
      <c r="AX509" s="11" t="s">
        <v>73</v>
      </c>
      <c r="AY509" s="222" t="s">
        <v>291</v>
      </c>
    </row>
    <row r="510" s="12" customFormat="1">
      <c r="A510" s="12"/>
      <c r="B510" s="223"/>
      <c r="C510" s="224"/>
      <c r="D510" s="214" t="s">
        <v>293</v>
      </c>
      <c r="E510" s="225" t="s">
        <v>1</v>
      </c>
      <c r="F510" s="226" t="s">
        <v>704</v>
      </c>
      <c r="G510" s="224"/>
      <c r="H510" s="227">
        <v>220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T510" s="233" t="s">
        <v>293</v>
      </c>
      <c r="AU510" s="233" t="s">
        <v>83</v>
      </c>
      <c r="AV510" s="12" t="s">
        <v>83</v>
      </c>
      <c r="AW510" s="12" t="s">
        <v>30</v>
      </c>
      <c r="AX510" s="12" t="s">
        <v>73</v>
      </c>
      <c r="AY510" s="233" t="s">
        <v>291</v>
      </c>
    </row>
    <row r="511" s="11" customFormat="1">
      <c r="A511" s="11"/>
      <c r="B511" s="212"/>
      <c r="C511" s="213"/>
      <c r="D511" s="214" t="s">
        <v>293</v>
      </c>
      <c r="E511" s="215" t="s">
        <v>1</v>
      </c>
      <c r="F511" s="216" t="s">
        <v>641</v>
      </c>
      <c r="G511" s="213"/>
      <c r="H511" s="215" t="s">
        <v>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T511" s="222" t="s">
        <v>293</v>
      </c>
      <c r="AU511" s="222" t="s">
        <v>83</v>
      </c>
      <c r="AV511" s="11" t="s">
        <v>81</v>
      </c>
      <c r="AW511" s="11" t="s">
        <v>30</v>
      </c>
      <c r="AX511" s="11" t="s">
        <v>73</v>
      </c>
      <c r="AY511" s="222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705</v>
      </c>
      <c r="G512" s="224"/>
      <c r="H512" s="227">
        <v>330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83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1" customFormat="1">
      <c r="A513" s="11"/>
      <c r="B513" s="212"/>
      <c r="C513" s="213"/>
      <c r="D513" s="214" t="s">
        <v>293</v>
      </c>
      <c r="E513" s="215" t="s">
        <v>1</v>
      </c>
      <c r="F513" s="216" t="s">
        <v>642</v>
      </c>
      <c r="G513" s="213"/>
      <c r="H513" s="215" t="s">
        <v>1</v>
      </c>
      <c r="I513" s="217"/>
      <c r="J513" s="213"/>
      <c r="K513" s="213"/>
      <c r="L513" s="218"/>
      <c r="M513" s="219"/>
      <c r="N513" s="220"/>
      <c r="O513" s="220"/>
      <c r="P513" s="220"/>
      <c r="Q513" s="220"/>
      <c r="R513" s="220"/>
      <c r="S513" s="220"/>
      <c r="T513" s="22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T513" s="222" t="s">
        <v>293</v>
      </c>
      <c r="AU513" s="222" t="s">
        <v>83</v>
      </c>
      <c r="AV513" s="11" t="s">
        <v>81</v>
      </c>
      <c r="AW513" s="11" t="s">
        <v>30</v>
      </c>
      <c r="AX513" s="11" t="s">
        <v>73</v>
      </c>
      <c r="AY513" s="222" t="s">
        <v>291</v>
      </c>
    </row>
    <row r="514" s="12" customFormat="1">
      <c r="A514" s="12"/>
      <c r="B514" s="223"/>
      <c r="C514" s="224"/>
      <c r="D514" s="214" t="s">
        <v>293</v>
      </c>
      <c r="E514" s="225" t="s">
        <v>1</v>
      </c>
      <c r="F514" s="226" t="s">
        <v>582</v>
      </c>
      <c r="G514" s="224"/>
      <c r="H514" s="227">
        <v>30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233" t="s">
        <v>293</v>
      </c>
      <c r="AU514" s="233" t="s">
        <v>83</v>
      </c>
      <c r="AV514" s="12" t="s">
        <v>83</v>
      </c>
      <c r="AW514" s="12" t="s">
        <v>30</v>
      </c>
      <c r="AX514" s="12" t="s">
        <v>73</v>
      </c>
      <c r="AY514" s="233" t="s">
        <v>291</v>
      </c>
    </row>
    <row r="515" s="13" customFormat="1">
      <c r="A515" s="13"/>
      <c r="B515" s="234"/>
      <c r="C515" s="235"/>
      <c r="D515" s="214" t="s">
        <v>293</v>
      </c>
      <c r="E515" s="236" t="s">
        <v>1</v>
      </c>
      <c r="F515" s="237" t="s">
        <v>297</v>
      </c>
      <c r="G515" s="235"/>
      <c r="H515" s="238">
        <v>3220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293</v>
      </c>
      <c r="AU515" s="244" t="s">
        <v>83</v>
      </c>
      <c r="AV515" s="13" t="s">
        <v>298</v>
      </c>
      <c r="AW515" s="13" t="s">
        <v>30</v>
      </c>
      <c r="AX515" s="13" t="s">
        <v>81</v>
      </c>
      <c r="AY515" s="244" t="s">
        <v>291</v>
      </c>
    </row>
    <row r="516" s="2" customFormat="1" ht="14.4" customHeight="1">
      <c r="A516" s="39"/>
      <c r="B516" s="40"/>
      <c r="C516" s="198" t="s">
        <v>444</v>
      </c>
      <c r="D516" s="198" t="s">
        <v>286</v>
      </c>
      <c r="E516" s="199" t="s">
        <v>552</v>
      </c>
      <c r="F516" s="200" t="s">
        <v>553</v>
      </c>
      <c r="G516" s="201" t="s">
        <v>289</v>
      </c>
      <c r="H516" s="202">
        <v>1</v>
      </c>
      <c r="I516" s="203"/>
      <c r="J516" s="204">
        <f>ROUND(I516*H516,2)</f>
        <v>0</v>
      </c>
      <c r="K516" s="205"/>
      <c r="L516" s="45"/>
      <c r="M516" s="206" t="s">
        <v>1</v>
      </c>
      <c r="N516" s="207" t="s">
        <v>38</v>
      </c>
      <c r="O516" s="92"/>
      <c r="P516" s="208">
        <f>O516*H516</f>
        <v>0</v>
      </c>
      <c r="Q516" s="208">
        <v>0</v>
      </c>
      <c r="R516" s="208">
        <f>Q516*H516</f>
        <v>0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290</v>
      </c>
      <c r="AT516" s="210" t="s">
        <v>286</v>
      </c>
      <c r="AU516" s="210" t="s">
        <v>83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290</v>
      </c>
      <c r="BM516" s="210" t="s">
        <v>706</v>
      </c>
    </row>
    <row r="517" s="2" customFormat="1" ht="14.4" customHeight="1">
      <c r="A517" s="39"/>
      <c r="B517" s="40"/>
      <c r="C517" s="198" t="s">
        <v>448</v>
      </c>
      <c r="D517" s="198" t="s">
        <v>286</v>
      </c>
      <c r="E517" s="199" t="s">
        <v>549</v>
      </c>
      <c r="F517" s="200" t="s">
        <v>550</v>
      </c>
      <c r="G517" s="201" t="s">
        <v>289</v>
      </c>
      <c r="H517" s="202">
        <v>1</v>
      </c>
      <c r="I517" s="203"/>
      <c r="J517" s="204">
        <f>ROUND(I517*H517,2)</f>
        <v>0</v>
      </c>
      <c r="K517" s="205"/>
      <c r="L517" s="45"/>
      <c r="M517" s="206" t="s">
        <v>1</v>
      </c>
      <c r="N517" s="207" t="s">
        <v>38</v>
      </c>
      <c r="O517" s="92"/>
      <c r="P517" s="208">
        <f>O517*H517</f>
        <v>0</v>
      </c>
      <c r="Q517" s="208">
        <v>0</v>
      </c>
      <c r="R517" s="208">
        <f>Q517*H517</f>
        <v>0</v>
      </c>
      <c r="S517" s="208">
        <v>0</v>
      </c>
      <c r="T517" s="209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10" t="s">
        <v>290</v>
      </c>
      <c r="AT517" s="210" t="s">
        <v>286</v>
      </c>
      <c r="AU517" s="210" t="s">
        <v>83</v>
      </c>
      <c r="AY517" s="18" t="s">
        <v>291</v>
      </c>
      <c r="BE517" s="211">
        <f>IF(N517="základní",J517,0)</f>
        <v>0</v>
      </c>
      <c r="BF517" s="211">
        <f>IF(N517="snížená",J517,0)</f>
        <v>0</v>
      </c>
      <c r="BG517" s="211">
        <f>IF(N517="zákl. přenesená",J517,0)</f>
        <v>0</v>
      </c>
      <c r="BH517" s="211">
        <f>IF(N517="sníž. přenesená",J517,0)</f>
        <v>0</v>
      </c>
      <c r="BI517" s="211">
        <f>IF(N517="nulová",J517,0)</f>
        <v>0</v>
      </c>
      <c r="BJ517" s="18" t="s">
        <v>81</v>
      </c>
      <c r="BK517" s="211">
        <f>ROUND(I517*H517,2)</f>
        <v>0</v>
      </c>
      <c r="BL517" s="18" t="s">
        <v>290</v>
      </c>
      <c r="BM517" s="210" t="s">
        <v>707</v>
      </c>
    </row>
    <row r="518" s="2" customFormat="1" ht="24.15" customHeight="1">
      <c r="A518" s="39"/>
      <c r="B518" s="40"/>
      <c r="C518" s="198" t="s">
        <v>7</v>
      </c>
      <c r="D518" s="198" t="s">
        <v>286</v>
      </c>
      <c r="E518" s="199" t="s">
        <v>592</v>
      </c>
      <c r="F518" s="200" t="s">
        <v>593</v>
      </c>
      <c r="G518" s="201" t="s">
        <v>289</v>
      </c>
      <c r="H518" s="202">
        <v>1</v>
      </c>
      <c r="I518" s="203"/>
      <c r="J518" s="204">
        <f>ROUND(I518*H518,2)</f>
        <v>0</v>
      </c>
      <c r="K518" s="205"/>
      <c r="L518" s="45"/>
      <c r="M518" s="206" t="s">
        <v>1</v>
      </c>
      <c r="N518" s="207" t="s">
        <v>38</v>
      </c>
      <c r="O518" s="92"/>
      <c r="P518" s="208">
        <f>O518*H518</f>
        <v>0</v>
      </c>
      <c r="Q518" s="208">
        <v>0</v>
      </c>
      <c r="R518" s="208">
        <f>Q518*H518</f>
        <v>0</v>
      </c>
      <c r="S518" s="208">
        <v>0</v>
      </c>
      <c r="T518" s="209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10" t="s">
        <v>290</v>
      </c>
      <c r="AT518" s="210" t="s">
        <v>286</v>
      </c>
      <c r="AU518" s="210" t="s">
        <v>83</v>
      </c>
      <c r="AY518" s="18" t="s">
        <v>291</v>
      </c>
      <c r="BE518" s="211">
        <f>IF(N518="základní",J518,0)</f>
        <v>0</v>
      </c>
      <c r="BF518" s="211">
        <f>IF(N518="snížená",J518,0)</f>
        <v>0</v>
      </c>
      <c r="BG518" s="211">
        <f>IF(N518="zákl. přenesená",J518,0)</f>
        <v>0</v>
      </c>
      <c r="BH518" s="211">
        <f>IF(N518="sníž. přenesená",J518,0)</f>
        <v>0</v>
      </c>
      <c r="BI518" s="211">
        <f>IF(N518="nulová",J518,0)</f>
        <v>0</v>
      </c>
      <c r="BJ518" s="18" t="s">
        <v>81</v>
      </c>
      <c r="BK518" s="211">
        <f>ROUND(I518*H518,2)</f>
        <v>0</v>
      </c>
      <c r="BL518" s="18" t="s">
        <v>290</v>
      </c>
      <c r="BM518" s="210" t="s">
        <v>708</v>
      </c>
    </row>
    <row r="519" s="2" customFormat="1" ht="24.15" customHeight="1">
      <c r="A519" s="39"/>
      <c r="B519" s="40"/>
      <c r="C519" s="198" t="s">
        <v>455</v>
      </c>
      <c r="D519" s="198" t="s">
        <v>286</v>
      </c>
      <c r="E519" s="199" t="s">
        <v>587</v>
      </c>
      <c r="F519" s="200" t="s">
        <v>588</v>
      </c>
      <c r="G519" s="201" t="s">
        <v>289</v>
      </c>
      <c r="H519" s="202">
        <v>1</v>
      </c>
      <c r="I519" s="203"/>
      <c r="J519" s="204">
        <f>ROUND(I519*H519,2)</f>
        <v>0</v>
      </c>
      <c r="K519" s="205"/>
      <c r="L519" s="45"/>
      <c r="M519" s="270" t="s">
        <v>1</v>
      </c>
      <c r="N519" s="271" t="s">
        <v>38</v>
      </c>
      <c r="O519" s="272"/>
      <c r="P519" s="273">
        <f>O519*H519</f>
        <v>0</v>
      </c>
      <c r="Q519" s="273">
        <v>0</v>
      </c>
      <c r="R519" s="273">
        <f>Q519*H519</f>
        <v>0</v>
      </c>
      <c r="S519" s="273">
        <v>0</v>
      </c>
      <c r="T519" s="274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10" t="s">
        <v>290</v>
      </c>
      <c r="AT519" s="210" t="s">
        <v>286</v>
      </c>
      <c r="AU519" s="210" t="s">
        <v>83</v>
      </c>
      <c r="AY519" s="18" t="s">
        <v>291</v>
      </c>
      <c r="BE519" s="211">
        <f>IF(N519="základní",J519,0)</f>
        <v>0</v>
      </c>
      <c r="BF519" s="211">
        <f>IF(N519="snížená",J519,0)</f>
        <v>0</v>
      </c>
      <c r="BG519" s="211">
        <f>IF(N519="zákl. přenesená",J519,0)</f>
        <v>0</v>
      </c>
      <c r="BH519" s="211">
        <f>IF(N519="sníž. přenesená",J519,0)</f>
        <v>0</v>
      </c>
      <c r="BI519" s="211">
        <f>IF(N519="nulová",J519,0)</f>
        <v>0</v>
      </c>
      <c r="BJ519" s="18" t="s">
        <v>81</v>
      </c>
      <c r="BK519" s="211">
        <f>ROUND(I519*H519,2)</f>
        <v>0</v>
      </c>
      <c r="BL519" s="18" t="s">
        <v>290</v>
      </c>
      <c r="BM519" s="210" t="s">
        <v>709</v>
      </c>
    </row>
    <row r="520" s="2" customFormat="1" ht="6.96" customHeight="1">
      <c r="A520" s="39"/>
      <c r="B520" s="67"/>
      <c r="C520" s="68"/>
      <c r="D520" s="68"/>
      <c r="E520" s="68"/>
      <c r="F520" s="68"/>
      <c r="G520" s="68"/>
      <c r="H520" s="68"/>
      <c r="I520" s="68"/>
      <c r="J520" s="68"/>
      <c r="K520" s="68"/>
      <c r="L520" s="45"/>
      <c r="M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</row>
  </sheetData>
  <sheetProtection sheet="1" autoFilter="0" formatColumns="0" formatRows="0" objects="1" scenarios="1" spinCount="100000" saltValue="KiURXT419htvbn1c/j7wRcczoTtl3Z3lOUxqS6m0z3Dq6x+HdzDnBHLWDl66d9kPxWYn97lcPwj4SaBd3cZ16g==" hashValue="+ml9tCy5O3qmB5A1JIKTo2A12ADgW/tpY/XdTQ2SIkQ8V7yqdv5NbIY5yqV+EadyqUyV0jVRYyBPldwe9si4LA==" algorithmName="SHA-512" password="CC35"/>
  <autoFilter ref="C117:K519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710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ROUND((SUM(BE118:BE155)),  2)</f>
        <v>0</v>
      </c>
      <c r="G33" s="39"/>
      <c r="H33" s="39"/>
      <c r="I33" s="156">
        <v>0.20999999999999999</v>
      </c>
      <c r="J33" s="155">
        <f>ROUND(((SUM(BE118:BE155))*I33),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ROUND((SUM(BF118:BF155)),  2)</f>
        <v>0</v>
      </c>
      <c r="G34" s="39"/>
      <c r="H34" s="39"/>
      <c r="I34" s="156">
        <v>0.14999999999999999</v>
      </c>
      <c r="J34" s="155">
        <f>ROUND(((SUM(BF118:BF155))*I34),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ROUND((SUM(BG118:BG155)),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ROUND((SUM(BH118:BH155)),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ROUND((SUM(BI118:BI155)),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 xml:space="preserve">PS 10-08-01 - Rumburk - Šluknov, úprava PZS 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711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712</v>
      </c>
      <c r="E98" s="183"/>
      <c r="F98" s="183"/>
      <c r="G98" s="183"/>
      <c r="H98" s="183"/>
      <c r="I98" s="183"/>
      <c r="J98" s="184">
        <f>J154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3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 xml:space="preserve">PS 10-08-01 - Rumburk - Šluknov, úprava PZS 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P119+P154</f>
        <v>0</v>
      </c>
      <c r="Q118" s="105"/>
      <c r="R118" s="195">
        <f>R119+R154</f>
        <v>0</v>
      </c>
      <c r="S118" s="105"/>
      <c r="T118" s="196">
        <f>T119+T154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BK119+BK154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713</v>
      </c>
      <c r="F119" s="248" t="s">
        <v>714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SUM(P120:P153)</f>
        <v>0</v>
      </c>
      <c r="Q119" s="253"/>
      <c r="R119" s="254">
        <f>SUM(R120:R153)</f>
        <v>0</v>
      </c>
      <c r="S119" s="253"/>
      <c r="T119" s="255">
        <f>SUM(T120:T153)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298</v>
      </c>
      <c r="AT119" s="257" t="s">
        <v>72</v>
      </c>
      <c r="AU119" s="257" t="s">
        <v>73</v>
      </c>
      <c r="AY119" s="256" t="s">
        <v>291</v>
      </c>
      <c r="BK119" s="258">
        <f>SUM(BK120:BK153)</f>
        <v>0</v>
      </c>
    </row>
    <row r="120" s="2" customFormat="1" ht="14.4" customHeight="1">
      <c r="A120" s="39"/>
      <c r="B120" s="40"/>
      <c r="C120" s="198" t="s">
        <v>81</v>
      </c>
      <c r="D120" s="198" t="s">
        <v>286</v>
      </c>
      <c r="E120" s="199" t="s">
        <v>549</v>
      </c>
      <c r="F120" s="200" t="s">
        <v>550</v>
      </c>
      <c r="G120" s="201" t="s">
        <v>289</v>
      </c>
      <c r="H120" s="202">
        <v>25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715</v>
      </c>
      <c r="AT120" s="210" t="s">
        <v>286</v>
      </c>
      <c r="AU120" s="210" t="s">
        <v>81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715</v>
      </c>
      <c r="BM120" s="210" t="s">
        <v>716</v>
      </c>
    </row>
    <row r="121" s="2" customFormat="1" ht="14.4" customHeight="1">
      <c r="A121" s="39"/>
      <c r="B121" s="40"/>
      <c r="C121" s="198" t="s">
        <v>83</v>
      </c>
      <c r="D121" s="198" t="s">
        <v>286</v>
      </c>
      <c r="E121" s="199" t="s">
        <v>552</v>
      </c>
      <c r="F121" s="200" t="s">
        <v>553</v>
      </c>
      <c r="G121" s="201" t="s">
        <v>289</v>
      </c>
      <c r="H121" s="202">
        <v>25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715</v>
      </c>
      <c r="AT121" s="210" t="s">
        <v>286</v>
      </c>
      <c r="AU121" s="210" t="s">
        <v>81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715</v>
      </c>
      <c r="BM121" s="210" t="s">
        <v>717</v>
      </c>
    </row>
    <row r="122" s="2" customFormat="1" ht="14.4" customHeight="1">
      <c r="A122" s="39"/>
      <c r="B122" s="40"/>
      <c r="C122" s="198" t="s">
        <v>304</v>
      </c>
      <c r="D122" s="198" t="s">
        <v>286</v>
      </c>
      <c r="E122" s="199" t="s">
        <v>718</v>
      </c>
      <c r="F122" s="200" t="s">
        <v>719</v>
      </c>
      <c r="G122" s="201" t="s">
        <v>720</v>
      </c>
      <c r="H122" s="202">
        <v>515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715</v>
      </c>
      <c r="AT122" s="210" t="s">
        <v>286</v>
      </c>
      <c r="AU122" s="210" t="s">
        <v>81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715</v>
      </c>
      <c r="BM122" s="210" t="s">
        <v>721</v>
      </c>
    </row>
    <row r="123" s="2" customFormat="1" ht="24.15" customHeight="1">
      <c r="A123" s="39"/>
      <c r="B123" s="40"/>
      <c r="C123" s="198" t="s">
        <v>298</v>
      </c>
      <c r="D123" s="198" t="s">
        <v>286</v>
      </c>
      <c r="E123" s="199" t="s">
        <v>722</v>
      </c>
      <c r="F123" s="200" t="s">
        <v>723</v>
      </c>
      <c r="G123" s="201" t="s">
        <v>720</v>
      </c>
      <c r="H123" s="202">
        <v>138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715</v>
      </c>
      <c r="AT123" s="210" t="s">
        <v>286</v>
      </c>
      <c r="AU123" s="210" t="s">
        <v>81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715</v>
      </c>
      <c r="BM123" s="210" t="s">
        <v>724</v>
      </c>
    </row>
    <row r="124" s="11" customFormat="1">
      <c r="A124" s="11"/>
      <c r="B124" s="212"/>
      <c r="C124" s="213"/>
      <c r="D124" s="214" t="s">
        <v>293</v>
      </c>
      <c r="E124" s="215" t="s">
        <v>1</v>
      </c>
      <c r="F124" s="216" t="s">
        <v>725</v>
      </c>
      <c r="G124" s="213"/>
      <c r="H124" s="215" t="s">
        <v>1</v>
      </c>
      <c r="I124" s="217"/>
      <c r="J124" s="213"/>
      <c r="K124" s="213"/>
      <c r="L124" s="218"/>
      <c r="M124" s="219"/>
      <c r="N124" s="220"/>
      <c r="O124" s="220"/>
      <c r="P124" s="220"/>
      <c r="Q124" s="220"/>
      <c r="R124" s="220"/>
      <c r="S124" s="220"/>
      <c r="T124" s="22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T124" s="222" t="s">
        <v>293</v>
      </c>
      <c r="AU124" s="222" t="s">
        <v>81</v>
      </c>
      <c r="AV124" s="11" t="s">
        <v>81</v>
      </c>
      <c r="AW124" s="11" t="s">
        <v>30</v>
      </c>
      <c r="AX124" s="11" t="s">
        <v>73</v>
      </c>
      <c r="AY124" s="222" t="s">
        <v>291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448</v>
      </c>
      <c r="G125" s="224"/>
      <c r="H125" s="227">
        <v>20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81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1" customFormat="1">
      <c r="A126" s="11"/>
      <c r="B126" s="212"/>
      <c r="C126" s="213"/>
      <c r="D126" s="214" t="s">
        <v>293</v>
      </c>
      <c r="E126" s="215" t="s">
        <v>1</v>
      </c>
      <c r="F126" s="216" t="s">
        <v>726</v>
      </c>
      <c r="G126" s="213"/>
      <c r="H126" s="215" t="s">
        <v>1</v>
      </c>
      <c r="I126" s="217"/>
      <c r="J126" s="213"/>
      <c r="K126" s="213"/>
      <c r="L126" s="218"/>
      <c r="M126" s="219"/>
      <c r="N126" s="220"/>
      <c r="O126" s="220"/>
      <c r="P126" s="220"/>
      <c r="Q126" s="220"/>
      <c r="R126" s="220"/>
      <c r="S126" s="220"/>
      <c r="T126" s="22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T126" s="222" t="s">
        <v>293</v>
      </c>
      <c r="AU126" s="222" t="s">
        <v>81</v>
      </c>
      <c r="AV126" s="11" t="s">
        <v>81</v>
      </c>
      <c r="AW126" s="11" t="s">
        <v>30</v>
      </c>
      <c r="AX126" s="11" t="s">
        <v>73</v>
      </c>
      <c r="AY126" s="222" t="s">
        <v>291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510</v>
      </c>
      <c r="G127" s="224"/>
      <c r="H127" s="227">
        <v>30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81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727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81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304</v>
      </c>
      <c r="G129" s="224"/>
      <c r="H129" s="227">
        <v>3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1" customFormat="1">
      <c r="A130" s="11"/>
      <c r="B130" s="212"/>
      <c r="C130" s="213"/>
      <c r="D130" s="214" t="s">
        <v>293</v>
      </c>
      <c r="E130" s="215" t="s">
        <v>1</v>
      </c>
      <c r="F130" s="216" t="s">
        <v>728</v>
      </c>
      <c r="G130" s="213"/>
      <c r="H130" s="215" t="s">
        <v>1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T130" s="222" t="s">
        <v>293</v>
      </c>
      <c r="AU130" s="222" t="s">
        <v>81</v>
      </c>
      <c r="AV130" s="11" t="s">
        <v>81</v>
      </c>
      <c r="AW130" s="11" t="s">
        <v>30</v>
      </c>
      <c r="AX130" s="11" t="s">
        <v>73</v>
      </c>
      <c r="AY130" s="222" t="s">
        <v>291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586</v>
      </c>
      <c r="G131" s="224"/>
      <c r="H131" s="227">
        <v>45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729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347</v>
      </c>
      <c r="G133" s="224"/>
      <c r="H133" s="227">
        <v>40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138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81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37.8" customHeight="1">
      <c r="A135" s="39"/>
      <c r="B135" s="40"/>
      <c r="C135" s="198" t="s">
        <v>352</v>
      </c>
      <c r="D135" s="198" t="s">
        <v>286</v>
      </c>
      <c r="E135" s="199" t="s">
        <v>730</v>
      </c>
      <c r="F135" s="200" t="s">
        <v>731</v>
      </c>
      <c r="G135" s="201" t="s">
        <v>289</v>
      </c>
      <c r="H135" s="202">
        <v>5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715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715</v>
      </c>
      <c r="BM135" s="210" t="s">
        <v>732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733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81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81</v>
      </c>
      <c r="G137" s="224"/>
      <c r="H137" s="227">
        <v>1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734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81</v>
      </c>
      <c r="G139" s="224"/>
      <c r="H139" s="227">
        <v>1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735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81</v>
      </c>
      <c r="G141" s="224"/>
      <c r="H141" s="227">
        <v>1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736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81</v>
      </c>
      <c r="G143" s="224"/>
      <c r="H143" s="227">
        <v>1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737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81</v>
      </c>
      <c r="G145" s="224"/>
      <c r="H145" s="227">
        <v>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14.4" customHeight="1">
      <c r="A147" s="39"/>
      <c r="B147" s="40"/>
      <c r="C147" s="198" t="s">
        <v>351</v>
      </c>
      <c r="D147" s="198" t="s">
        <v>286</v>
      </c>
      <c r="E147" s="199" t="s">
        <v>738</v>
      </c>
      <c r="F147" s="200" t="s">
        <v>739</v>
      </c>
      <c r="G147" s="201" t="s">
        <v>289</v>
      </c>
      <c r="H147" s="202">
        <v>1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715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715</v>
      </c>
      <c r="BM147" s="210" t="s">
        <v>740</v>
      </c>
    </row>
    <row r="148" s="2" customFormat="1" ht="14.4" customHeight="1">
      <c r="A148" s="39"/>
      <c r="B148" s="40"/>
      <c r="C148" s="198" t="s">
        <v>359</v>
      </c>
      <c r="D148" s="198" t="s">
        <v>286</v>
      </c>
      <c r="E148" s="199" t="s">
        <v>741</v>
      </c>
      <c r="F148" s="200" t="s">
        <v>742</v>
      </c>
      <c r="G148" s="201" t="s">
        <v>289</v>
      </c>
      <c r="H148" s="202">
        <v>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715</v>
      </c>
      <c r="AT148" s="210" t="s">
        <v>286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715</v>
      </c>
      <c r="BM148" s="210" t="s">
        <v>743</v>
      </c>
    </row>
    <row r="149" s="2" customFormat="1" ht="14.4" customHeight="1">
      <c r="A149" s="39"/>
      <c r="B149" s="40"/>
      <c r="C149" s="259" t="s">
        <v>363</v>
      </c>
      <c r="D149" s="259" t="s">
        <v>410</v>
      </c>
      <c r="E149" s="260" t="s">
        <v>744</v>
      </c>
      <c r="F149" s="261" t="s">
        <v>745</v>
      </c>
      <c r="G149" s="262" t="s">
        <v>289</v>
      </c>
      <c r="H149" s="263">
        <v>1</v>
      </c>
      <c r="I149" s="264"/>
      <c r="J149" s="265">
        <f>ROUND(I149*H149,2)</f>
        <v>0</v>
      </c>
      <c r="K149" s="266"/>
      <c r="L149" s="267"/>
      <c r="M149" s="268" t="s">
        <v>1</v>
      </c>
      <c r="N149" s="269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715</v>
      </c>
      <c r="AT149" s="210" t="s">
        <v>410</v>
      </c>
      <c r="AU149" s="210" t="s">
        <v>81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715</v>
      </c>
      <c r="BM149" s="210" t="s">
        <v>746</v>
      </c>
    </row>
    <row r="150" s="2" customFormat="1" ht="24.15" customHeight="1">
      <c r="A150" s="39"/>
      <c r="B150" s="40"/>
      <c r="C150" s="198" t="s">
        <v>367</v>
      </c>
      <c r="D150" s="198" t="s">
        <v>286</v>
      </c>
      <c r="E150" s="199" t="s">
        <v>747</v>
      </c>
      <c r="F150" s="200" t="s">
        <v>748</v>
      </c>
      <c r="G150" s="201" t="s">
        <v>289</v>
      </c>
      <c r="H150" s="202">
        <v>1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715</v>
      </c>
      <c r="AT150" s="210" t="s">
        <v>286</v>
      </c>
      <c r="AU150" s="210" t="s">
        <v>81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715</v>
      </c>
      <c r="BM150" s="210" t="s">
        <v>749</v>
      </c>
    </row>
    <row r="151" s="2" customFormat="1" ht="14.4" customHeight="1">
      <c r="A151" s="39"/>
      <c r="B151" s="40"/>
      <c r="C151" s="198" t="s">
        <v>372</v>
      </c>
      <c r="D151" s="198" t="s">
        <v>286</v>
      </c>
      <c r="E151" s="199" t="s">
        <v>750</v>
      </c>
      <c r="F151" s="200" t="s">
        <v>751</v>
      </c>
      <c r="G151" s="201" t="s">
        <v>289</v>
      </c>
      <c r="H151" s="202">
        <v>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715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715</v>
      </c>
      <c r="BM151" s="210" t="s">
        <v>752</v>
      </c>
    </row>
    <row r="152" s="2" customFormat="1" ht="14.4" customHeight="1">
      <c r="A152" s="39"/>
      <c r="B152" s="40"/>
      <c r="C152" s="259" t="s">
        <v>376</v>
      </c>
      <c r="D152" s="259" t="s">
        <v>410</v>
      </c>
      <c r="E152" s="260" t="s">
        <v>753</v>
      </c>
      <c r="F152" s="261" t="s">
        <v>754</v>
      </c>
      <c r="G152" s="262" t="s">
        <v>289</v>
      </c>
      <c r="H152" s="263">
        <v>1</v>
      </c>
      <c r="I152" s="264"/>
      <c r="J152" s="265">
        <f>ROUND(I152*H152,2)</f>
        <v>0</v>
      </c>
      <c r="K152" s="266"/>
      <c r="L152" s="267"/>
      <c r="M152" s="268" t="s">
        <v>1</v>
      </c>
      <c r="N152" s="269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715</v>
      </c>
      <c r="AT152" s="210" t="s">
        <v>410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715</v>
      </c>
      <c r="BM152" s="210" t="s">
        <v>755</v>
      </c>
    </row>
    <row r="153" s="2" customFormat="1" ht="24.15" customHeight="1">
      <c r="A153" s="39"/>
      <c r="B153" s="40"/>
      <c r="C153" s="198" t="s">
        <v>380</v>
      </c>
      <c r="D153" s="198" t="s">
        <v>286</v>
      </c>
      <c r="E153" s="199" t="s">
        <v>756</v>
      </c>
      <c r="F153" s="200" t="s">
        <v>757</v>
      </c>
      <c r="G153" s="201" t="s">
        <v>289</v>
      </c>
      <c r="H153" s="202">
        <v>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715</v>
      </c>
      <c r="AT153" s="210" t="s">
        <v>286</v>
      </c>
      <c r="AU153" s="210" t="s">
        <v>81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715</v>
      </c>
      <c r="BM153" s="210" t="s">
        <v>758</v>
      </c>
    </row>
    <row r="154" s="14" customFormat="1" ht="25.92" customHeight="1">
      <c r="A154" s="14"/>
      <c r="B154" s="245"/>
      <c r="C154" s="246"/>
      <c r="D154" s="247" t="s">
        <v>72</v>
      </c>
      <c r="E154" s="248" t="s">
        <v>759</v>
      </c>
      <c r="F154" s="248" t="s">
        <v>760</v>
      </c>
      <c r="G154" s="246"/>
      <c r="H154" s="246"/>
      <c r="I154" s="249"/>
      <c r="J154" s="250">
        <f>BK154</f>
        <v>0</v>
      </c>
      <c r="K154" s="246"/>
      <c r="L154" s="251"/>
      <c r="M154" s="252"/>
      <c r="N154" s="253"/>
      <c r="O154" s="253"/>
      <c r="P154" s="254">
        <f>P155</f>
        <v>0</v>
      </c>
      <c r="Q154" s="253"/>
      <c r="R154" s="254">
        <f>R155</f>
        <v>0</v>
      </c>
      <c r="S154" s="253"/>
      <c r="T154" s="255">
        <f>T155</f>
        <v>0</v>
      </c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R154" s="256" t="s">
        <v>352</v>
      </c>
      <c r="AT154" s="257" t="s">
        <v>72</v>
      </c>
      <c r="AU154" s="257" t="s">
        <v>73</v>
      </c>
      <c r="AY154" s="256" t="s">
        <v>291</v>
      </c>
      <c r="BK154" s="258">
        <f>BK155</f>
        <v>0</v>
      </c>
    </row>
    <row r="155" s="2" customFormat="1" ht="14.4" customHeight="1">
      <c r="A155" s="39"/>
      <c r="B155" s="40"/>
      <c r="C155" s="198" t="s">
        <v>409</v>
      </c>
      <c r="D155" s="198" t="s">
        <v>286</v>
      </c>
      <c r="E155" s="199" t="s">
        <v>761</v>
      </c>
      <c r="F155" s="200" t="s">
        <v>762</v>
      </c>
      <c r="G155" s="201" t="s">
        <v>763</v>
      </c>
      <c r="H155" s="202">
        <v>1</v>
      </c>
      <c r="I155" s="203"/>
      <c r="J155" s="204">
        <f>ROUND(I155*H155,2)</f>
        <v>0</v>
      </c>
      <c r="K155" s="205"/>
      <c r="L155" s="45"/>
      <c r="M155" s="270" t="s">
        <v>1</v>
      </c>
      <c r="N155" s="271" t="s">
        <v>38</v>
      </c>
      <c r="O155" s="272"/>
      <c r="P155" s="273">
        <f>O155*H155</f>
        <v>0</v>
      </c>
      <c r="Q155" s="273">
        <v>0</v>
      </c>
      <c r="R155" s="273">
        <f>Q155*H155</f>
        <v>0</v>
      </c>
      <c r="S155" s="273">
        <v>0</v>
      </c>
      <c r="T155" s="27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764</v>
      </c>
    </row>
    <row r="156" s="2" customFormat="1" ht="6.96" customHeight="1">
      <c r="A156" s="39"/>
      <c r="B156" s="67"/>
      <c r="C156" s="68"/>
      <c r="D156" s="68"/>
      <c r="E156" s="68"/>
      <c r="F156" s="68"/>
      <c r="G156" s="68"/>
      <c r="H156" s="68"/>
      <c r="I156" s="68"/>
      <c r="J156" s="68"/>
      <c r="K156" s="68"/>
      <c r="L156" s="45"/>
      <c r="M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</row>
  </sheetData>
  <sheetProtection sheet="1" autoFilter="0" formatColumns="0" formatRows="0" objects="1" scenarios="1" spinCount="100000" saltValue="scLElbKPbl5dF8R/3BjDhsA/wGa4ZW6OqfGp17qj3qVOv0VT5fyX6PAifQw2jHjk7ne0Xns1jR0XSnBv8zTusw==" hashValue="vxfW27G2ytQwqRS+gSn1D/C5XdH0g/oxYnubu3CJdX+MQKVQy6MrmTHanthOZNUI5+u0z8C8uvyrUhpD3y3MPw==" algorithmName="SHA-512" password="CC35"/>
  <autoFilter ref="C117:K155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765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ROUND((SUM(BE118:BE137)),  2)</f>
        <v>0</v>
      </c>
      <c r="G33" s="39"/>
      <c r="H33" s="39"/>
      <c r="I33" s="156">
        <v>0.20999999999999999</v>
      </c>
      <c r="J33" s="155">
        <f>ROUND(((SUM(BE118:BE137))*I33),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ROUND((SUM(BF118:BF137)),  2)</f>
        <v>0</v>
      </c>
      <c r="G34" s="39"/>
      <c r="H34" s="39"/>
      <c r="I34" s="156">
        <v>0.14999999999999999</v>
      </c>
      <c r="J34" s="155">
        <f>ROUND(((SUM(BF118:BF137))*I34),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ROUND((SUM(BG118:BG137)),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ROUND((SUM(BH118:BH137)),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ROUND((SUM(BI118:BI137)),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PS 20-08-02 - Šluknov - V. Šenov, úprava PZS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711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712</v>
      </c>
      <c r="E98" s="183"/>
      <c r="F98" s="183"/>
      <c r="G98" s="183"/>
      <c r="H98" s="183"/>
      <c r="I98" s="183"/>
      <c r="J98" s="184">
        <f>J136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3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PS 20-08-02 - Šluknov - V. Šenov, úprava PZS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P119+P136</f>
        <v>0</v>
      </c>
      <c r="Q118" s="105"/>
      <c r="R118" s="195">
        <f>R119+R136</f>
        <v>0</v>
      </c>
      <c r="S118" s="105"/>
      <c r="T118" s="196">
        <f>T119+T136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BK119+BK136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713</v>
      </c>
      <c r="F119" s="248" t="s">
        <v>714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SUM(P120:P135)</f>
        <v>0</v>
      </c>
      <c r="Q119" s="253"/>
      <c r="R119" s="254">
        <f>SUM(R120:R135)</f>
        <v>0</v>
      </c>
      <c r="S119" s="253"/>
      <c r="T119" s="255">
        <f>SUM(T120:T135)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298</v>
      </c>
      <c r="AT119" s="257" t="s">
        <v>72</v>
      </c>
      <c r="AU119" s="257" t="s">
        <v>73</v>
      </c>
      <c r="AY119" s="256" t="s">
        <v>291</v>
      </c>
      <c r="BK119" s="258">
        <f>SUM(BK120:BK135)</f>
        <v>0</v>
      </c>
    </row>
    <row r="120" s="2" customFormat="1" ht="14.4" customHeight="1">
      <c r="A120" s="39"/>
      <c r="B120" s="40"/>
      <c r="C120" s="198" t="s">
        <v>81</v>
      </c>
      <c r="D120" s="198" t="s">
        <v>286</v>
      </c>
      <c r="E120" s="199" t="s">
        <v>549</v>
      </c>
      <c r="F120" s="200" t="s">
        <v>550</v>
      </c>
      <c r="G120" s="201" t="s">
        <v>289</v>
      </c>
      <c r="H120" s="202">
        <v>19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715</v>
      </c>
      <c r="AT120" s="210" t="s">
        <v>286</v>
      </c>
      <c r="AU120" s="210" t="s">
        <v>81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715</v>
      </c>
      <c r="BM120" s="210" t="s">
        <v>766</v>
      </c>
    </row>
    <row r="121" s="2" customFormat="1" ht="14.4" customHeight="1">
      <c r="A121" s="39"/>
      <c r="B121" s="40"/>
      <c r="C121" s="198" t="s">
        <v>83</v>
      </c>
      <c r="D121" s="198" t="s">
        <v>286</v>
      </c>
      <c r="E121" s="199" t="s">
        <v>552</v>
      </c>
      <c r="F121" s="200" t="s">
        <v>553</v>
      </c>
      <c r="G121" s="201" t="s">
        <v>289</v>
      </c>
      <c r="H121" s="202">
        <v>19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715</v>
      </c>
      <c r="AT121" s="210" t="s">
        <v>286</v>
      </c>
      <c r="AU121" s="210" t="s">
        <v>81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715</v>
      </c>
      <c r="BM121" s="210" t="s">
        <v>767</v>
      </c>
    </row>
    <row r="122" s="2" customFormat="1" ht="14.4" customHeight="1">
      <c r="A122" s="39"/>
      <c r="B122" s="40"/>
      <c r="C122" s="198" t="s">
        <v>304</v>
      </c>
      <c r="D122" s="198" t="s">
        <v>286</v>
      </c>
      <c r="E122" s="199" t="s">
        <v>718</v>
      </c>
      <c r="F122" s="200" t="s">
        <v>719</v>
      </c>
      <c r="G122" s="201" t="s">
        <v>720</v>
      </c>
      <c r="H122" s="202">
        <v>175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715</v>
      </c>
      <c r="AT122" s="210" t="s">
        <v>286</v>
      </c>
      <c r="AU122" s="210" t="s">
        <v>81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715</v>
      </c>
      <c r="BM122" s="210" t="s">
        <v>768</v>
      </c>
    </row>
    <row r="123" s="2" customFormat="1" ht="24.15" customHeight="1">
      <c r="A123" s="39"/>
      <c r="B123" s="40"/>
      <c r="C123" s="198" t="s">
        <v>298</v>
      </c>
      <c r="D123" s="198" t="s">
        <v>286</v>
      </c>
      <c r="E123" s="199" t="s">
        <v>722</v>
      </c>
      <c r="F123" s="200" t="s">
        <v>723</v>
      </c>
      <c r="G123" s="201" t="s">
        <v>720</v>
      </c>
      <c r="H123" s="202">
        <v>30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715</v>
      </c>
      <c r="AT123" s="210" t="s">
        <v>286</v>
      </c>
      <c r="AU123" s="210" t="s">
        <v>81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715</v>
      </c>
      <c r="BM123" s="210" t="s">
        <v>769</v>
      </c>
    </row>
    <row r="124" s="11" customFormat="1">
      <c r="A124" s="11"/>
      <c r="B124" s="212"/>
      <c r="C124" s="213"/>
      <c r="D124" s="214" t="s">
        <v>293</v>
      </c>
      <c r="E124" s="215" t="s">
        <v>1</v>
      </c>
      <c r="F124" s="216" t="s">
        <v>770</v>
      </c>
      <c r="G124" s="213"/>
      <c r="H124" s="215" t="s">
        <v>1</v>
      </c>
      <c r="I124" s="217"/>
      <c r="J124" s="213"/>
      <c r="K124" s="213"/>
      <c r="L124" s="218"/>
      <c r="M124" s="219"/>
      <c r="N124" s="220"/>
      <c r="O124" s="220"/>
      <c r="P124" s="220"/>
      <c r="Q124" s="220"/>
      <c r="R124" s="220"/>
      <c r="S124" s="220"/>
      <c r="T124" s="22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T124" s="222" t="s">
        <v>293</v>
      </c>
      <c r="AU124" s="222" t="s">
        <v>81</v>
      </c>
      <c r="AV124" s="11" t="s">
        <v>81</v>
      </c>
      <c r="AW124" s="11" t="s">
        <v>30</v>
      </c>
      <c r="AX124" s="11" t="s">
        <v>73</v>
      </c>
      <c r="AY124" s="222" t="s">
        <v>291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448</v>
      </c>
      <c r="G125" s="224"/>
      <c r="H125" s="227">
        <v>20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81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1" customFormat="1">
      <c r="A126" s="11"/>
      <c r="B126" s="212"/>
      <c r="C126" s="213"/>
      <c r="D126" s="214" t="s">
        <v>293</v>
      </c>
      <c r="E126" s="215" t="s">
        <v>1</v>
      </c>
      <c r="F126" s="216" t="s">
        <v>771</v>
      </c>
      <c r="G126" s="213"/>
      <c r="H126" s="215" t="s">
        <v>1</v>
      </c>
      <c r="I126" s="217"/>
      <c r="J126" s="213"/>
      <c r="K126" s="213"/>
      <c r="L126" s="218"/>
      <c r="M126" s="219"/>
      <c r="N126" s="220"/>
      <c r="O126" s="220"/>
      <c r="P126" s="220"/>
      <c r="Q126" s="220"/>
      <c r="R126" s="220"/>
      <c r="S126" s="220"/>
      <c r="T126" s="22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T126" s="222" t="s">
        <v>293</v>
      </c>
      <c r="AU126" s="222" t="s">
        <v>81</v>
      </c>
      <c r="AV126" s="11" t="s">
        <v>81</v>
      </c>
      <c r="AW126" s="11" t="s">
        <v>30</v>
      </c>
      <c r="AX126" s="11" t="s">
        <v>73</v>
      </c>
      <c r="AY126" s="222" t="s">
        <v>291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372</v>
      </c>
      <c r="G127" s="224"/>
      <c r="H127" s="227">
        <v>10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81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30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81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37.8" customHeight="1">
      <c r="A129" s="39"/>
      <c r="B129" s="40"/>
      <c r="C129" s="198" t="s">
        <v>352</v>
      </c>
      <c r="D129" s="198" t="s">
        <v>286</v>
      </c>
      <c r="E129" s="199" t="s">
        <v>730</v>
      </c>
      <c r="F129" s="200" t="s">
        <v>731</v>
      </c>
      <c r="G129" s="201" t="s">
        <v>289</v>
      </c>
      <c r="H129" s="202">
        <v>2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715</v>
      </c>
      <c r="AT129" s="210" t="s">
        <v>286</v>
      </c>
      <c r="AU129" s="210" t="s">
        <v>81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715</v>
      </c>
      <c r="BM129" s="210" t="s">
        <v>772</v>
      </c>
    </row>
    <row r="130" s="11" customFormat="1">
      <c r="A130" s="11"/>
      <c r="B130" s="212"/>
      <c r="C130" s="213"/>
      <c r="D130" s="214" t="s">
        <v>293</v>
      </c>
      <c r="E130" s="215" t="s">
        <v>1</v>
      </c>
      <c r="F130" s="216" t="s">
        <v>773</v>
      </c>
      <c r="G130" s="213"/>
      <c r="H130" s="215" t="s">
        <v>1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T130" s="222" t="s">
        <v>293</v>
      </c>
      <c r="AU130" s="222" t="s">
        <v>81</v>
      </c>
      <c r="AV130" s="11" t="s">
        <v>81</v>
      </c>
      <c r="AW130" s="11" t="s">
        <v>30</v>
      </c>
      <c r="AX130" s="11" t="s">
        <v>73</v>
      </c>
      <c r="AY130" s="222" t="s">
        <v>291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81</v>
      </c>
      <c r="G131" s="224"/>
      <c r="H131" s="227">
        <v>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774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81</v>
      </c>
      <c r="G133" s="224"/>
      <c r="H133" s="227">
        <v>1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2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81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24.15" customHeight="1">
      <c r="A135" s="39"/>
      <c r="B135" s="40"/>
      <c r="C135" s="198" t="s">
        <v>351</v>
      </c>
      <c r="D135" s="198" t="s">
        <v>286</v>
      </c>
      <c r="E135" s="199" t="s">
        <v>756</v>
      </c>
      <c r="F135" s="200" t="s">
        <v>757</v>
      </c>
      <c r="G135" s="201" t="s">
        <v>289</v>
      </c>
      <c r="H135" s="202">
        <v>2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715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715</v>
      </c>
      <c r="BM135" s="210" t="s">
        <v>775</v>
      </c>
    </row>
    <row r="136" s="14" customFormat="1" ht="25.92" customHeight="1">
      <c r="A136" s="14"/>
      <c r="B136" s="245"/>
      <c r="C136" s="246"/>
      <c r="D136" s="247" t="s">
        <v>72</v>
      </c>
      <c r="E136" s="248" t="s">
        <v>759</v>
      </c>
      <c r="F136" s="248" t="s">
        <v>760</v>
      </c>
      <c r="G136" s="246"/>
      <c r="H136" s="246"/>
      <c r="I136" s="249"/>
      <c r="J136" s="250">
        <f>BK136</f>
        <v>0</v>
      </c>
      <c r="K136" s="246"/>
      <c r="L136" s="251"/>
      <c r="M136" s="252"/>
      <c r="N136" s="253"/>
      <c r="O136" s="253"/>
      <c r="P136" s="254">
        <f>P137</f>
        <v>0</v>
      </c>
      <c r="Q136" s="253"/>
      <c r="R136" s="254">
        <f>R137</f>
        <v>0</v>
      </c>
      <c r="S136" s="253"/>
      <c r="T136" s="255">
        <f>T137</f>
        <v>0</v>
      </c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R136" s="256" t="s">
        <v>352</v>
      </c>
      <c r="AT136" s="257" t="s">
        <v>72</v>
      </c>
      <c r="AU136" s="257" t="s">
        <v>73</v>
      </c>
      <c r="AY136" s="256" t="s">
        <v>291</v>
      </c>
      <c r="BK136" s="258">
        <f>BK137</f>
        <v>0</v>
      </c>
    </row>
    <row r="137" s="2" customFormat="1" ht="14.4" customHeight="1">
      <c r="A137" s="39"/>
      <c r="B137" s="40"/>
      <c r="C137" s="198" t="s">
        <v>359</v>
      </c>
      <c r="D137" s="198" t="s">
        <v>286</v>
      </c>
      <c r="E137" s="199" t="s">
        <v>761</v>
      </c>
      <c r="F137" s="200" t="s">
        <v>762</v>
      </c>
      <c r="G137" s="201" t="s">
        <v>763</v>
      </c>
      <c r="H137" s="202">
        <v>1</v>
      </c>
      <c r="I137" s="203"/>
      <c r="J137" s="204">
        <f>ROUND(I137*H137,2)</f>
        <v>0</v>
      </c>
      <c r="K137" s="205"/>
      <c r="L137" s="45"/>
      <c r="M137" s="270" t="s">
        <v>1</v>
      </c>
      <c r="N137" s="271" t="s">
        <v>38</v>
      </c>
      <c r="O137" s="272"/>
      <c r="P137" s="273">
        <f>O137*H137</f>
        <v>0</v>
      </c>
      <c r="Q137" s="273">
        <v>0</v>
      </c>
      <c r="R137" s="273">
        <f>Q137*H137</f>
        <v>0</v>
      </c>
      <c r="S137" s="273">
        <v>0</v>
      </c>
      <c r="T137" s="27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776</v>
      </c>
    </row>
    <row r="138" s="2" customFormat="1" ht="6.96" customHeight="1">
      <c r="A138" s="39"/>
      <c r="B138" s="67"/>
      <c r="C138" s="68"/>
      <c r="D138" s="68"/>
      <c r="E138" s="68"/>
      <c r="F138" s="68"/>
      <c r="G138" s="68"/>
      <c r="H138" s="68"/>
      <c r="I138" s="68"/>
      <c r="J138" s="68"/>
      <c r="K138" s="68"/>
      <c r="L138" s="45"/>
      <c r="M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</sheetData>
  <sheetProtection sheet="1" autoFilter="0" formatColumns="0" formatRows="0" objects="1" scenarios="1" spinCount="100000" saltValue="rfVFCGOVAwvj/nJSCcdEthfLfwVsn8h6PSqRfGGhJHxk6Y9bMIdxmFeHj9A8HVf7huv8SB25FCWLs+D0QXF4cQ==" hashValue="2ODHLXH4BjrZuxr9SGdjG1J4M38gihwBWZ8QnAGPo6U2X8CSBwI9N78sdW1urjvshbSydXpOkbDahH/0JO/Qaw==" algorithmName="SHA-512" password="CC35"/>
  <autoFilter ref="C117:K13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777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ROUND((SUM(BE118:BE325)),  2)</f>
        <v>0</v>
      </c>
      <c r="G33" s="39"/>
      <c r="H33" s="39"/>
      <c r="I33" s="156">
        <v>0.20999999999999999</v>
      </c>
      <c r="J33" s="155">
        <f>ROUND(((SUM(BE118:BE325))*I33),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ROUND((SUM(BF118:BF325)),  2)</f>
        <v>0</v>
      </c>
      <c r="G34" s="39"/>
      <c r="H34" s="39"/>
      <c r="I34" s="156">
        <v>0.14999999999999999</v>
      </c>
      <c r="J34" s="155">
        <f>ROUND(((SUM(BF118:BF325))*I34),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ROUND((SUM(BG118:BG325)),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ROUND((SUM(BH118:BH325)),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ROUND((SUM(BI118:BI325)),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10-01-01 - Železniční svršek Rumburk - Šluknov (včetně)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779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3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10-01-01 - Železniční svršek Rumburk - Šluknov (včetně)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782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SUM(P121:P325)</f>
        <v>0</v>
      </c>
      <c r="Q120" s="253"/>
      <c r="R120" s="254">
        <f>SUM(R121:R325)</f>
        <v>0</v>
      </c>
      <c r="S120" s="253"/>
      <c r="T120" s="255">
        <f>SUM(T121:T325)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SUM(BK121:BK325)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783</v>
      </c>
      <c r="F121" s="261" t="s">
        <v>784</v>
      </c>
      <c r="G121" s="262" t="s">
        <v>785</v>
      </c>
      <c r="H121" s="263">
        <v>8959.1039999999994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786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787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83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788</v>
      </c>
      <c r="G123" s="224"/>
      <c r="H123" s="227">
        <v>8959.1039999999994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81</v>
      </c>
      <c r="AY123" s="233" t="s">
        <v>291</v>
      </c>
    </row>
    <row r="124" s="2" customFormat="1" ht="14.4" customHeight="1">
      <c r="A124" s="39"/>
      <c r="B124" s="40"/>
      <c r="C124" s="259" t="s">
        <v>83</v>
      </c>
      <c r="D124" s="259" t="s">
        <v>410</v>
      </c>
      <c r="E124" s="260" t="s">
        <v>789</v>
      </c>
      <c r="F124" s="261" t="s">
        <v>790</v>
      </c>
      <c r="G124" s="262" t="s">
        <v>785</v>
      </c>
      <c r="H124" s="263">
        <v>382.31999999999999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791</v>
      </c>
    </row>
    <row r="125" s="11" customFormat="1">
      <c r="A125" s="11"/>
      <c r="B125" s="212"/>
      <c r="C125" s="213"/>
      <c r="D125" s="214" t="s">
        <v>293</v>
      </c>
      <c r="E125" s="215" t="s">
        <v>1</v>
      </c>
      <c r="F125" s="216" t="s">
        <v>792</v>
      </c>
      <c r="G125" s="213"/>
      <c r="H125" s="215" t="s">
        <v>1</v>
      </c>
      <c r="I125" s="217"/>
      <c r="J125" s="213"/>
      <c r="K125" s="213"/>
      <c r="L125" s="218"/>
      <c r="M125" s="219"/>
      <c r="N125" s="220"/>
      <c r="O125" s="220"/>
      <c r="P125" s="220"/>
      <c r="Q125" s="220"/>
      <c r="R125" s="220"/>
      <c r="S125" s="220"/>
      <c r="T125" s="22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T125" s="222" t="s">
        <v>293</v>
      </c>
      <c r="AU125" s="222" t="s">
        <v>83</v>
      </c>
      <c r="AV125" s="11" t="s">
        <v>81</v>
      </c>
      <c r="AW125" s="11" t="s">
        <v>30</v>
      </c>
      <c r="AX125" s="11" t="s">
        <v>73</v>
      </c>
      <c r="AY125" s="222" t="s">
        <v>291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793</v>
      </c>
      <c r="G126" s="224"/>
      <c r="H126" s="227">
        <v>382.31999999999999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83</v>
      </c>
      <c r="AV126" s="12" t="s">
        <v>83</v>
      </c>
      <c r="AW126" s="12" t="s">
        <v>30</v>
      </c>
      <c r="AX126" s="12" t="s">
        <v>81</v>
      </c>
      <c r="AY126" s="233" t="s">
        <v>291</v>
      </c>
    </row>
    <row r="127" s="2" customFormat="1" ht="14.4" customHeight="1">
      <c r="A127" s="39"/>
      <c r="B127" s="40"/>
      <c r="C127" s="259" t="s">
        <v>304</v>
      </c>
      <c r="D127" s="259" t="s">
        <v>410</v>
      </c>
      <c r="E127" s="260" t="s">
        <v>794</v>
      </c>
      <c r="F127" s="261" t="s">
        <v>795</v>
      </c>
      <c r="G127" s="262" t="s">
        <v>796</v>
      </c>
      <c r="H127" s="263">
        <v>17.68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797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798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83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799</v>
      </c>
      <c r="G129" s="224"/>
      <c r="H129" s="227">
        <v>17.68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17.68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14.4" customHeight="1">
      <c r="A131" s="39"/>
      <c r="B131" s="40"/>
      <c r="C131" s="259" t="s">
        <v>298</v>
      </c>
      <c r="D131" s="259" t="s">
        <v>410</v>
      </c>
      <c r="E131" s="260" t="s">
        <v>800</v>
      </c>
      <c r="F131" s="261" t="s">
        <v>801</v>
      </c>
      <c r="G131" s="262" t="s">
        <v>289</v>
      </c>
      <c r="H131" s="263">
        <v>1964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802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803</v>
      </c>
      <c r="G132" s="224"/>
      <c r="H132" s="227">
        <v>1964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81</v>
      </c>
      <c r="AY132" s="233" t="s">
        <v>291</v>
      </c>
    </row>
    <row r="133" s="2" customFormat="1" ht="14.4" customHeight="1">
      <c r="A133" s="39"/>
      <c r="B133" s="40"/>
      <c r="C133" s="259" t="s">
        <v>352</v>
      </c>
      <c r="D133" s="259" t="s">
        <v>410</v>
      </c>
      <c r="E133" s="260" t="s">
        <v>804</v>
      </c>
      <c r="F133" s="261" t="s">
        <v>805</v>
      </c>
      <c r="G133" s="262" t="s">
        <v>289</v>
      </c>
      <c r="H133" s="263">
        <v>12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806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807</v>
      </c>
      <c r="G134" s="224"/>
      <c r="H134" s="227">
        <v>12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12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351</v>
      </c>
      <c r="D136" s="259" t="s">
        <v>410</v>
      </c>
      <c r="E136" s="260" t="s">
        <v>808</v>
      </c>
      <c r="F136" s="261" t="s">
        <v>809</v>
      </c>
      <c r="G136" s="262" t="s">
        <v>289</v>
      </c>
      <c r="H136" s="263">
        <v>12135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810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811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812</v>
      </c>
      <c r="G138" s="224"/>
      <c r="H138" s="227">
        <v>12135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81</v>
      </c>
      <c r="AY138" s="233" t="s">
        <v>291</v>
      </c>
    </row>
    <row r="139" s="2" customFormat="1" ht="24.15" customHeight="1">
      <c r="A139" s="39"/>
      <c r="B139" s="40"/>
      <c r="C139" s="259" t="s">
        <v>359</v>
      </c>
      <c r="D139" s="259" t="s">
        <v>410</v>
      </c>
      <c r="E139" s="260" t="s">
        <v>813</v>
      </c>
      <c r="F139" s="261" t="s">
        <v>814</v>
      </c>
      <c r="G139" s="262" t="s">
        <v>289</v>
      </c>
      <c r="H139" s="263">
        <v>12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815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807</v>
      </c>
      <c r="G140" s="224"/>
      <c r="H140" s="227">
        <v>12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14.4" customHeight="1">
      <c r="A141" s="39"/>
      <c r="B141" s="40"/>
      <c r="C141" s="259" t="s">
        <v>363</v>
      </c>
      <c r="D141" s="259" t="s">
        <v>410</v>
      </c>
      <c r="E141" s="260" t="s">
        <v>816</v>
      </c>
      <c r="F141" s="261" t="s">
        <v>817</v>
      </c>
      <c r="G141" s="262" t="s">
        <v>289</v>
      </c>
      <c r="H141" s="263">
        <v>37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818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819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820</v>
      </c>
      <c r="G143" s="224"/>
      <c r="H143" s="227">
        <v>37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81</v>
      </c>
      <c r="AY143" s="233" t="s">
        <v>291</v>
      </c>
    </row>
    <row r="144" s="2" customFormat="1" ht="14.4" customHeight="1">
      <c r="A144" s="39"/>
      <c r="B144" s="40"/>
      <c r="C144" s="259" t="s">
        <v>367</v>
      </c>
      <c r="D144" s="259" t="s">
        <v>410</v>
      </c>
      <c r="E144" s="260" t="s">
        <v>821</v>
      </c>
      <c r="F144" s="261" t="s">
        <v>822</v>
      </c>
      <c r="G144" s="262" t="s">
        <v>307</v>
      </c>
      <c r="H144" s="263">
        <v>16914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823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824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83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825</v>
      </c>
      <c r="G146" s="224"/>
      <c r="H146" s="227">
        <v>16914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81</v>
      </c>
      <c r="AY146" s="233" t="s">
        <v>291</v>
      </c>
    </row>
    <row r="147" s="2" customFormat="1" ht="14.4" customHeight="1">
      <c r="A147" s="39"/>
      <c r="B147" s="40"/>
      <c r="C147" s="259" t="s">
        <v>372</v>
      </c>
      <c r="D147" s="259" t="s">
        <v>410</v>
      </c>
      <c r="E147" s="260" t="s">
        <v>826</v>
      </c>
      <c r="F147" s="261" t="s">
        <v>827</v>
      </c>
      <c r="G147" s="262" t="s">
        <v>289</v>
      </c>
      <c r="H147" s="263">
        <v>918</v>
      </c>
      <c r="I147" s="264"/>
      <c r="J147" s="265">
        <f>ROUND(I147*H147,2)</f>
        <v>0</v>
      </c>
      <c r="K147" s="266"/>
      <c r="L147" s="267"/>
      <c r="M147" s="268" t="s">
        <v>1</v>
      </c>
      <c r="N147" s="269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363</v>
      </c>
      <c r="AT147" s="210" t="s">
        <v>410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828</v>
      </c>
    </row>
    <row r="148" s="2" customFormat="1" ht="14.4" customHeight="1">
      <c r="A148" s="39"/>
      <c r="B148" s="40"/>
      <c r="C148" s="259" t="s">
        <v>376</v>
      </c>
      <c r="D148" s="259" t="s">
        <v>410</v>
      </c>
      <c r="E148" s="260" t="s">
        <v>829</v>
      </c>
      <c r="F148" s="261" t="s">
        <v>830</v>
      </c>
      <c r="G148" s="262" t="s">
        <v>289</v>
      </c>
      <c r="H148" s="263">
        <v>2004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831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832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833</v>
      </c>
      <c r="G150" s="224"/>
      <c r="H150" s="227">
        <v>2004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81</v>
      </c>
      <c r="AY150" s="233" t="s">
        <v>291</v>
      </c>
    </row>
    <row r="151" s="2" customFormat="1" ht="14.4" customHeight="1">
      <c r="A151" s="39"/>
      <c r="B151" s="40"/>
      <c r="C151" s="259" t="s">
        <v>380</v>
      </c>
      <c r="D151" s="259" t="s">
        <v>410</v>
      </c>
      <c r="E151" s="260" t="s">
        <v>834</v>
      </c>
      <c r="F151" s="261" t="s">
        <v>835</v>
      </c>
      <c r="G151" s="262" t="s">
        <v>289</v>
      </c>
      <c r="H151" s="263">
        <v>776</v>
      </c>
      <c r="I151" s="264"/>
      <c r="J151" s="265">
        <f>ROUND(I151*H151,2)</f>
        <v>0</v>
      </c>
      <c r="K151" s="266"/>
      <c r="L151" s="267"/>
      <c r="M151" s="268" t="s">
        <v>1</v>
      </c>
      <c r="N151" s="269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363</v>
      </c>
      <c r="AT151" s="210" t="s">
        <v>410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836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837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838</v>
      </c>
      <c r="G153" s="224"/>
      <c r="H153" s="227">
        <v>776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81</v>
      </c>
      <c r="AY153" s="233" t="s">
        <v>291</v>
      </c>
    </row>
    <row r="154" s="2" customFormat="1" ht="14.4" customHeight="1">
      <c r="A154" s="39"/>
      <c r="B154" s="40"/>
      <c r="C154" s="259" t="s">
        <v>409</v>
      </c>
      <c r="D154" s="259" t="s">
        <v>410</v>
      </c>
      <c r="E154" s="260" t="s">
        <v>839</v>
      </c>
      <c r="F154" s="261" t="s">
        <v>840</v>
      </c>
      <c r="G154" s="262" t="s">
        <v>289</v>
      </c>
      <c r="H154" s="263">
        <v>588</v>
      </c>
      <c r="I154" s="264"/>
      <c r="J154" s="265">
        <f>ROUND(I154*H154,2)</f>
        <v>0</v>
      </c>
      <c r="K154" s="266"/>
      <c r="L154" s="267"/>
      <c r="M154" s="268" t="s">
        <v>1</v>
      </c>
      <c r="N154" s="269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841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837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842</v>
      </c>
      <c r="G156" s="224"/>
      <c r="H156" s="227">
        <v>588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81</v>
      </c>
      <c r="AY156" s="233" t="s">
        <v>291</v>
      </c>
    </row>
    <row r="157" s="2" customFormat="1" ht="14.4" customHeight="1">
      <c r="A157" s="39"/>
      <c r="B157" s="40"/>
      <c r="C157" s="259" t="s">
        <v>8</v>
      </c>
      <c r="D157" s="259" t="s">
        <v>410</v>
      </c>
      <c r="E157" s="260" t="s">
        <v>843</v>
      </c>
      <c r="F157" s="261" t="s">
        <v>844</v>
      </c>
      <c r="G157" s="262" t="s">
        <v>289</v>
      </c>
      <c r="H157" s="263">
        <v>208</v>
      </c>
      <c r="I157" s="264"/>
      <c r="J157" s="265">
        <f>ROUND(I157*H157,2)</f>
        <v>0</v>
      </c>
      <c r="K157" s="266"/>
      <c r="L157" s="267"/>
      <c r="M157" s="268" t="s">
        <v>1</v>
      </c>
      <c r="N157" s="269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363</v>
      </c>
      <c r="AT157" s="210" t="s">
        <v>410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845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837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846</v>
      </c>
      <c r="G159" s="224"/>
      <c r="H159" s="227">
        <v>208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81</v>
      </c>
      <c r="AY159" s="233" t="s">
        <v>291</v>
      </c>
    </row>
    <row r="160" s="2" customFormat="1" ht="14.4" customHeight="1">
      <c r="A160" s="39"/>
      <c r="B160" s="40"/>
      <c r="C160" s="259" t="s">
        <v>430</v>
      </c>
      <c r="D160" s="259" t="s">
        <v>410</v>
      </c>
      <c r="E160" s="260" t="s">
        <v>847</v>
      </c>
      <c r="F160" s="261" t="s">
        <v>848</v>
      </c>
      <c r="G160" s="262" t="s">
        <v>370</v>
      </c>
      <c r="H160" s="263">
        <v>18</v>
      </c>
      <c r="I160" s="264"/>
      <c r="J160" s="265">
        <f>ROUND(I160*H160,2)</f>
        <v>0</v>
      </c>
      <c r="K160" s="266"/>
      <c r="L160" s="267"/>
      <c r="M160" s="268" t="s">
        <v>1</v>
      </c>
      <c r="N160" s="269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363</v>
      </c>
      <c r="AT160" s="210" t="s">
        <v>410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849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850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851</v>
      </c>
      <c r="G162" s="224"/>
      <c r="H162" s="227">
        <v>18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81</v>
      </c>
      <c r="AY162" s="233" t="s">
        <v>291</v>
      </c>
    </row>
    <row r="163" s="2" customFormat="1" ht="14.4" customHeight="1">
      <c r="A163" s="39"/>
      <c r="B163" s="40"/>
      <c r="C163" s="259" t="s">
        <v>434</v>
      </c>
      <c r="D163" s="259" t="s">
        <v>410</v>
      </c>
      <c r="E163" s="260" t="s">
        <v>852</v>
      </c>
      <c r="F163" s="261" t="s">
        <v>853</v>
      </c>
      <c r="G163" s="262" t="s">
        <v>289</v>
      </c>
      <c r="H163" s="263">
        <v>2</v>
      </c>
      <c r="I163" s="264"/>
      <c r="J163" s="265">
        <f>ROUND(I163*H163,2)</f>
        <v>0</v>
      </c>
      <c r="K163" s="266"/>
      <c r="L163" s="267"/>
      <c r="M163" s="268" t="s">
        <v>1</v>
      </c>
      <c r="N163" s="269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363</v>
      </c>
      <c r="AT163" s="210" t="s">
        <v>410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854</v>
      </c>
    </row>
    <row r="164" s="2" customFormat="1" ht="14.4" customHeight="1">
      <c r="A164" s="39"/>
      <c r="B164" s="40"/>
      <c r="C164" s="259" t="s">
        <v>439</v>
      </c>
      <c r="D164" s="259" t="s">
        <v>410</v>
      </c>
      <c r="E164" s="260" t="s">
        <v>855</v>
      </c>
      <c r="F164" s="261" t="s">
        <v>856</v>
      </c>
      <c r="G164" s="262" t="s">
        <v>289</v>
      </c>
      <c r="H164" s="263">
        <v>2</v>
      </c>
      <c r="I164" s="264"/>
      <c r="J164" s="265">
        <f>ROUND(I164*H164,2)</f>
        <v>0</v>
      </c>
      <c r="K164" s="266"/>
      <c r="L164" s="267"/>
      <c r="M164" s="268" t="s">
        <v>1</v>
      </c>
      <c r="N164" s="269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363</v>
      </c>
      <c r="AT164" s="210" t="s">
        <v>410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857</v>
      </c>
    </row>
    <row r="165" s="2" customFormat="1" ht="194.4" customHeight="1">
      <c r="A165" s="39"/>
      <c r="B165" s="40"/>
      <c r="C165" s="198" t="s">
        <v>444</v>
      </c>
      <c r="D165" s="198" t="s">
        <v>286</v>
      </c>
      <c r="E165" s="199" t="s">
        <v>858</v>
      </c>
      <c r="F165" s="200" t="s">
        <v>859</v>
      </c>
      <c r="G165" s="201" t="s">
        <v>307</v>
      </c>
      <c r="H165" s="202">
        <v>6184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860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861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83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862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83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863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83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864</v>
      </c>
      <c r="G169" s="224"/>
      <c r="H169" s="227">
        <v>6184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83</v>
      </c>
      <c r="AV169" s="12" t="s">
        <v>83</v>
      </c>
      <c r="AW169" s="12" t="s">
        <v>30</v>
      </c>
      <c r="AX169" s="12" t="s">
        <v>81</v>
      </c>
      <c r="AY169" s="233" t="s">
        <v>291</v>
      </c>
    </row>
    <row r="170" s="2" customFormat="1" ht="14.4" customHeight="1">
      <c r="A170" s="39"/>
      <c r="B170" s="40"/>
      <c r="C170" s="198" t="s">
        <v>448</v>
      </c>
      <c r="D170" s="198" t="s">
        <v>286</v>
      </c>
      <c r="E170" s="199" t="s">
        <v>865</v>
      </c>
      <c r="F170" s="200" t="s">
        <v>866</v>
      </c>
      <c r="G170" s="201" t="s">
        <v>289</v>
      </c>
      <c r="H170" s="202">
        <v>840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867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868</v>
      </c>
      <c r="G171" s="224"/>
      <c r="H171" s="227">
        <v>840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81</v>
      </c>
      <c r="AY171" s="233" t="s">
        <v>291</v>
      </c>
    </row>
    <row r="172" s="2" customFormat="1" ht="194.4" customHeight="1">
      <c r="A172" s="39"/>
      <c r="B172" s="40"/>
      <c r="C172" s="198" t="s">
        <v>455</v>
      </c>
      <c r="D172" s="198" t="s">
        <v>286</v>
      </c>
      <c r="E172" s="199" t="s">
        <v>869</v>
      </c>
      <c r="F172" s="200" t="s">
        <v>870</v>
      </c>
      <c r="G172" s="201" t="s">
        <v>871</v>
      </c>
      <c r="H172" s="202">
        <v>0.29999999999999999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872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873</v>
      </c>
      <c r="G173" s="224"/>
      <c r="H173" s="227">
        <v>0.29999999999999999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81</v>
      </c>
      <c r="AY173" s="233" t="s">
        <v>291</v>
      </c>
    </row>
    <row r="174" s="2" customFormat="1" ht="24.15" customHeight="1">
      <c r="A174" s="39"/>
      <c r="B174" s="40"/>
      <c r="C174" s="198" t="s">
        <v>483</v>
      </c>
      <c r="D174" s="198" t="s">
        <v>286</v>
      </c>
      <c r="E174" s="199" t="s">
        <v>874</v>
      </c>
      <c r="F174" s="200" t="s">
        <v>875</v>
      </c>
      <c r="G174" s="201" t="s">
        <v>307</v>
      </c>
      <c r="H174" s="202">
        <v>99.700000000000003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876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877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878</v>
      </c>
      <c r="G176" s="224"/>
      <c r="H176" s="227">
        <v>99.700000000000003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81</v>
      </c>
      <c r="AY176" s="233" t="s">
        <v>291</v>
      </c>
    </row>
    <row r="177" s="2" customFormat="1" ht="14.4" customHeight="1">
      <c r="A177" s="39"/>
      <c r="B177" s="40"/>
      <c r="C177" s="198" t="s">
        <v>487</v>
      </c>
      <c r="D177" s="198" t="s">
        <v>286</v>
      </c>
      <c r="E177" s="199" t="s">
        <v>879</v>
      </c>
      <c r="F177" s="200" t="s">
        <v>880</v>
      </c>
      <c r="G177" s="201" t="s">
        <v>796</v>
      </c>
      <c r="H177" s="202">
        <v>4207.2799999999997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881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882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883</v>
      </c>
      <c r="G179" s="224"/>
      <c r="H179" s="227">
        <v>4207.2799999999997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81</v>
      </c>
      <c r="AY179" s="233" t="s">
        <v>291</v>
      </c>
    </row>
    <row r="180" s="2" customFormat="1" ht="14.4" customHeight="1">
      <c r="A180" s="39"/>
      <c r="B180" s="40"/>
      <c r="C180" s="198" t="s">
        <v>491</v>
      </c>
      <c r="D180" s="198" t="s">
        <v>286</v>
      </c>
      <c r="E180" s="199" t="s">
        <v>884</v>
      </c>
      <c r="F180" s="200" t="s">
        <v>885</v>
      </c>
      <c r="G180" s="201" t="s">
        <v>796</v>
      </c>
      <c r="H180" s="202">
        <v>212.40000000000001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886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887</v>
      </c>
      <c r="G181" s="224"/>
      <c r="H181" s="227">
        <v>212.40000000000001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81</v>
      </c>
      <c r="AY181" s="233" t="s">
        <v>291</v>
      </c>
    </row>
    <row r="182" s="2" customFormat="1" ht="14.4" customHeight="1">
      <c r="A182" s="39"/>
      <c r="B182" s="40"/>
      <c r="C182" s="198" t="s">
        <v>345</v>
      </c>
      <c r="D182" s="198" t="s">
        <v>286</v>
      </c>
      <c r="E182" s="199" t="s">
        <v>888</v>
      </c>
      <c r="F182" s="200" t="s">
        <v>889</v>
      </c>
      <c r="G182" s="201" t="s">
        <v>289</v>
      </c>
      <c r="H182" s="202">
        <v>11336.667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890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891</v>
      </c>
      <c r="G183" s="224"/>
      <c r="H183" s="227">
        <v>11336.667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83</v>
      </c>
      <c r="AV183" s="12" t="s">
        <v>83</v>
      </c>
      <c r="AW183" s="12" t="s">
        <v>30</v>
      </c>
      <c r="AX183" s="12" t="s">
        <v>81</v>
      </c>
      <c r="AY183" s="233" t="s">
        <v>291</v>
      </c>
    </row>
    <row r="184" s="2" customFormat="1" ht="14.4" customHeight="1">
      <c r="A184" s="39"/>
      <c r="B184" s="40"/>
      <c r="C184" s="198" t="s">
        <v>498</v>
      </c>
      <c r="D184" s="198" t="s">
        <v>286</v>
      </c>
      <c r="E184" s="199" t="s">
        <v>892</v>
      </c>
      <c r="F184" s="200" t="s">
        <v>893</v>
      </c>
      <c r="G184" s="201" t="s">
        <v>289</v>
      </c>
      <c r="H184" s="202">
        <v>1976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298</v>
      </c>
      <c r="AT184" s="210" t="s">
        <v>286</v>
      </c>
      <c r="AU184" s="210" t="s">
        <v>83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894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895</v>
      </c>
      <c r="G185" s="224"/>
      <c r="H185" s="227">
        <v>1976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81</v>
      </c>
      <c r="AY185" s="233" t="s">
        <v>291</v>
      </c>
    </row>
    <row r="186" s="2" customFormat="1" ht="14.4" customHeight="1">
      <c r="A186" s="39"/>
      <c r="B186" s="40"/>
      <c r="C186" s="198" t="s">
        <v>502</v>
      </c>
      <c r="D186" s="198" t="s">
        <v>286</v>
      </c>
      <c r="E186" s="199" t="s">
        <v>896</v>
      </c>
      <c r="F186" s="200" t="s">
        <v>897</v>
      </c>
      <c r="G186" s="201" t="s">
        <v>289</v>
      </c>
      <c r="H186" s="202">
        <v>370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83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898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899</v>
      </c>
      <c r="G187" s="224"/>
      <c r="H187" s="227">
        <v>370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81</v>
      </c>
      <c r="AY187" s="233" t="s">
        <v>291</v>
      </c>
    </row>
    <row r="188" s="2" customFormat="1" ht="14.4" customHeight="1">
      <c r="A188" s="39"/>
      <c r="B188" s="40"/>
      <c r="C188" s="198" t="s">
        <v>506</v>
      </c>
      <c r="D188" s="198" t="s">
        <v>286</v>
      </c>
      <c r="E188" s="199" t="s">
        <v>900</v>
      </c>
      <c r="F188" s="200" t="s">
        <v>901</v>
      </c>
      <c r="G188" s="201" t="s">
        <v>289</v>
      </c>
      <c r="H188" s="202">
        <v>14031.642</v>
      </c>
      <c r="I188" s="203"/>
      <c r="J188" s="204">
        <f>ROUND(I188*H188,2)</f>
        <v>0</v>
      </c>
      <c r="K188" s="205"/>
      <c r="L188" s="45"/>
      <c r="M188" s="206" t="s">
        <v>1</v>
      </c>
      <c r="N188" s="207" t="s">
        <v>38</v>
      </c>
      <c r="O188" s="92"/>
      <c r="P188" s="208">
        <f>O188*H188</f>
        <v>0</v>
      </c>
      <c r="Q188" s="208">
        <v>0</v>
      </c>
      <c r="R188" s="208">
        <f>Q188*H188</f>
        <v>0</v>
      </c>
      <c r="S188" s="208">
        <v>0</v>
      </c>
      <c r="T188" s="20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0" t="s">
        <v>298</v>
      </c>
      <c r="AT188" s="210" t="s">
        <v>286</v>
      </c>
      <c r="AU188" s="210" t="s">
        <v>83</v>
      </c>
      <c r="AY188" s="18" t="s">
        <v>291</v>
      </c>
      <c r="BE188" s="211">
        <f>IF(N188="základní",J188,0)</f>
        <v>0</v>
      </c>
      <c r="BF188" s="211">
        <f>IF(N188="snížená",J188,0)</f>
        <v>0</v>
      </c>
      <c r="BG188" s="211">
        <f>IF(N188="zákl. přenesená",J188,0)</f>
        <v>0</v>
      </c>
      <c r="BH188" s="211">
        <f>IF(N188="sníž. přenesená",J188,0)</f>
        <v>0</v>
      </c>
      <c r="BI188" s="211">
        <f>IF(N188="nulová",J188,0)</f>
        <v>0</v>
      </c>
      <c r="BJ188" s="18" t="s">
        <v>81</v>
      </c>
      <c r="BK188" s="211">
        <f>ROUND(I188*H188,2)</f>
        <v>0</v>
      </c>
      <c r="BL188" s="18" t="s">
        <v>298</v>
      </c>
      <c r="BM188" s="210" t="s">
        <v>902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903</v>
      </c>
      <c r="G189" s="224"/>
      <c r="H189" s="227">
        <v>14031.642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81</v>
      </c>
      <c r="AY189" s="233" t="s">
        <v>291</v>
      </c>
    </row>
    <row r="190" s="2" customFormat="1" ht="76.35" customHeight="1">
      <c r="A190" s="39"/>
      <c r="B190" s="40"/>
      <c r="C190" s="198" t="s">
        <v>904</v>
      </c>
      <c r="D190" s="198" t="s">
        <v>286</v>
      </c>
      <c r="E190" s="199" t="s">
        <v>905</v>
      </c>
      <c r="F190" s="200" t="s">
        <v>906</v>
      </c>
      <c r="G190" s="201" t="s">
        <v>871</v>
      </c>
      <c r="H190" s="202">
        <v>0.27800000000000002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907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908</v>
      </c>
      <c r="G191" s="224"/>
      <c r="H191" s="227">
        <v>0.27800000000000002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81</v>
      </c>
      <c r="AY191" s="233" t="s">
        <v>291</v>
      </c>
    </row>
    <row r="192" s="2" customFormat="1" ht="24.15" customHeight="1">
      <c r="A192" s="39"/>
      <c r="B192" s="40"/>
      <c r="C192" s="198" t="s">
        <v>510</v>
      </c>
      <c r="D192" s="198" t="s">
        <v>286</v>
      </c>
      <c r="E192" s="199" t="s">
        <v>909</v>
      </c>
      <c r="F192" s="200" t="s">
        <v>910</v>
      </c>
      <c r="G192" s="201" t="s">
        <v>871</v>
      </c>
      <c r="H192" s="202">
        <v>0.57799999999999996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83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911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912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83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913</v>
      </c>
      <c r="G194" s="224"/>
      <c r="H194" s="227">
        <v>0.57799999999999996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83</v>
      </c>
      <c r="AV194" s="12" t="s">
        <v>83</v>
      </c>
      <c r="AW194" s="12" t="s">
        <v>30</v>
      </c>
      <c r="AX194" s="12" t="s">
        <v>81</v>
      </c>
      <c r="AY194" s="233" t="s">
        <v>291</v>
      </c>
    </row>
    <row r="195" s="2" customFormat="1" ht="14.4" customHeight="1">
      <c r="A195" s="39"/>
      <c r="B195" s="40"/>
      <c r="C195" s="198" t="s">
        <v>515</v>
      </c>
      <c r="D195" s="198" t="s">
        <v>286</v>
      </c>
      <c r="E195" s="199" t="s">
        <v>914</v>
      </c>
      <c r="F195" s="200" t="s">
        <v>915</v>
      </c>
      <c r="G195" s="201" t="s">
        <v>307</v>
      </c>
      <c r="H195" s="202">
        <v>15914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916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917</v>
      </c>
      <c r="G196" s="224"/>
      <c r="H196" s="227">
        <v>15914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81</v>
      </c>
      <c r="AY196" s="233" t="s">
        <v>291</v>
      </c>
    </row>
    <row r="197" s="2" customFormat="1" ht="49.05" customHeight="1">
      <c r="A197" s="39"/>
      <c r="B197" s="40"/>
      <c r="C197" s="198" t="s">
        <v>918</v>
      </c>
      <c r="D197" s="198" t="s">
        <v>286</v>
      </c>
      <c r="E197" s="199" t="s">
        <v>919</v>
      </c>
      <c r="F197" s="200" t="s">
        <v>920</v>
      </c>
      <c r="G197" s="201" t="s">
        <v>289</v>
      </c>
      <c r="H197" s="202">
        <v>79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83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921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922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83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923</v>
      </c>
      <c r="G199" s="224"/>
      <c r="H199" s="227">
        <v>79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83</v>
      </c>
      <c r="AV199" s="12" t="s">
        <v>83</v>
      </c>
      <c r="AW199" s="12" t="s">
        <v>30</v>
      </c>
      <c r="AX199" s="12" t="s">
        <v>81</v>
      </c>
      <c r="AY199" s="233" t="s">
        <v>291</v>
      </c>
    </row>
    <row r="200" s="2" customFormat="1" ht="24.15" customHeight="1">
      <c r="A200" s="39"/>
      <c r="B200" s="40"/>
      <c r="C200" s="198" t="s">
        <v>519</v>
      </c>
      <c r="D200" s="198" t="s">
        <v>286</v>
      </c>
      <c r="E200" s="199" t="s">
        <v>924</v>
      </c>
      <c r="F200" s="200" t="s">
        <v>925</v>
      </c>
      <c r="G200" s="201" t="s">
        <v>289</v>
      </c>
      <c r="H200" s="202">
        <v>918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926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927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83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928</v>
      </c>
      <c r="G202" s="224"/>
      <c r="H202" s="227">
        <v>918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83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918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83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2" customFormat="1" ht="14.4" customHeight="1">
      <c r="A204" s="39"/>
      <c r="B204" s="40"/>
      <c r="C204" s="198" t="s">
        <v>523</v>
      </c>
      <c r="D204" s="198" t="s">
        <v>286</v>
      </c>
      <c r="E204" s="199" t="s">
        <v>929</v>
      </c>
      <c r="F204" s="200" t="s">
        <v>930</v>
      </c>
      <c r="G204" s="201" t="s">
        <v>307</v>
      </c>
      <c r="H204" s="202">
        <v>9262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</v>
      </c>
      <c r="R204" s="208">
        <f>Q204*H204</f>
        <v>0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83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931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932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933</v>
      </c>
      <c r="G206" s="224"/>
      <c r="H206" s="227">
        <v>9262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81</v>
      </c>
      <c r="AY206" s="233" t="s">
        <v>291</v>
      </c>
    </row>
    <row r="207" s="2" customFormat="1" ht="24.15" customHeight="1">
      <c r="A207" s="39"/>
      <c r="B207" s="40"/>
      <c r="C207" s="198" t="s">
        <v>528</v>
      </c>
      <c r="D207" s="198" t="s">
        <v>286</v>
      </c>
      <c r="E207" s="199" t="s">
        <v>934</v>
      </c>
      <c r="F207" s="200" t="s">
        <v>935</v>
      </c>
      <c r="G207" s="201" t="s">
        <v>307</v>
      </c>
      <c r="H207" s="202">
        <v>72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0</v>
      </c>
      <c r="R207" s="208">
        <f>Q207*H207</f>
        <v>0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83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936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937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83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938</v>
      </c>
      <c r="G209" s="224"/>
      <c r="H209" s="227">
        <v>72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3" customFormat="1">
      <c r="A210" s="13"/>
      <c r="B210" s="234"/>
      <c r="C210" s="235"/>
      <c r="D210" s="214" t="s">
        <v>293</v>
      </c>
      <c r="E210" s="236" t="s">
        <v>1</v>
      </c>
      <c r="F210" s="237" t="s">
        <v>297</v>
      </c>
      <c r="G210" s="235"/>
      <c r="H210" s="238">
        <v>72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293</v>
      </c>
      <c r="AU210" s="244" t="s">
        <v>83</v>
      </c>
      <c r="AV210" s="13" t="s">
        <v>298</v>
      </c>
      <c r="AW210" s="13" t="s">
        <v>30</v>
      </c>
      <c r="AX210" s="13" t="s">
        <v>81</v>
      </c>
      <c r="AY210" s="244" t="s">
        <v>291</v>
      </c>
    </row>
    <row r="211" s="2" customFormat="1" ht="14.4" customHeight="1">
      <c r="A211" s="39"/>
      <c r="B211" s="40"/>
      <c r="C211" s="198" t="s">
        <v>532</v>
      </c>
      <c r="D211" s="198" t="s">
        <v>286</v>
      </c>
      <c r="E211" s="199" t="s">
        <v>939</v>
      </c>
      <c r="F211" s="200" t="s">
        <v>940</v>
      </c>
      <c r="G211" s="201" t="s">
        <v>289</v>
      </c>
      <c r="H211" s="202">
        <v>3</v>
      </c>
      <c r="I211" s="203"/>
      <c r="J211" s="204">
        <f>ROUND(I211*H211,2)</f>
        <v>0</v>
      </c>
      <c r="K211" s="205"/>
      <c r="L211" s="45"/>
      <c r="M211" s="206" t="s">
        <v>1</v>
      </c>
      <c r="N211" s="207" t="s">
        <v>38</v>
      </c>
      <c r="O211" s="92"/>
      <c r="P211" s="208">
        <f>O211*H211</f>
        <v>0</v>
      </c>
      <c r="Q211" s="208">
        <v>0</v>
      </c>
      <c r="R211" s="208">
        <f>Q211*H211</f>
        <v>0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298</v>
      </c>
      <c r="AT211" s="210" t="s">
        <v>286</v>
      </c>
      <c r="AU211" s="210" t="s">
        <v>83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941</v>
      </c>
    </row>
    <row r="212" s="2" customFormat="1">
      <c r="A212" s="39"/>
      <c r="B212" s="40"/>
      <c r="C212" s="41"/>
      <c r="D212" s="214" t="s">
        <v>942</v>
      </c>
      <c r="E212" s="41"/>
      <c r="F212" s="283" t="s">
        <v>943</v>
      </c>
      <c r="G212" s="41"/>
      <c r="H212" s="41"/>
      <c r="I212" s="284"/>
      <c r="J212" s="41"/>
      <c r="K212" s="41"/>
      <c r="L212" s="45"/>
      <c r="M212" s="285"/>
      <c r="N212" s="28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942</v>
      </c>
      <c r="AU212" s="18" t="s">
        <v>83</v>
      </c>
    </row>
    <row r="213" s="2" customFormat="1" ht="14.4" customHeight="1">
      <c r="A213" s="39"/>
      <c r="B213" s="40"/>
      <c r="C213" s="198" t="s">
        <v>536</v>
      </c>
      <c r="D213" s="198" t="s">
        <v>286</v>
      </c>
      <c r="E213" s="199" t="s">
        <v>944</v>
      </c>
      <c r="F213" s="200" t="s">
        <v>945</v>
      </c>
      <c r="G213" s="201" t="s">
        <v>946</v>
      </c>
      <c r="H213" s="202">
        <v>2</v>
      </c>
      <c r="I213" s="203"/>
      <c r="J213" s="204">
        <f>ROUND(I213*H213,2)</f>
        <v>0</v>
      </c>
      <c r="K213" s="205"/>
      <c r="L213" s="45"/>
      <c r="M213" s="206" t="s">
        <v>1</v>
      </c>
      <c r="N213" s="207" t="s">
        <v>38</v>
      </c>
      <c r="O213" s="92"/>
      <c r="P213" s="208">
        <f>O213*H213</f>
        <v>0</v>
      </c>
      <c r="Q213" s="208">
        <v>0</v>
      </c>
      <c r="R213" s="208">
        <f>Q213*H213</f>
        <v>0</v>
      </c>
      <c r="S213" s="208">
        <v>0</v>
      </c>
      <c r="T213" s="20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0" t="s">
        <v>298</v>
      </c>
      <c r="AT213" s="210" t="s">
        <v>286</v>
      </c>
      <c r="AU213" s="210" t="s">
        <v>83</v>
      </c>
      <c r="AY213" s="18" t="s">
        <v>291</v>
      </c>
      <c r="BE213" s="211">
        <f>IF(N213="základní",J213,0)</f>
        <v>0</v>
      </c>
      <c r="BF213" s="211">
        <f>IF(N213="snížená",J213,0)</f>
        <v>0</v>
      </c>
      <c r="BG213" s="211">
        <f>IF(N213="zákl. přenesená",J213,0)</f>
        <v>0</v>
      </c>
      <c r="BH213" s="211">
        <f>IF(N213="sníž. přenesená",J213,0)</f>
        <v>0</v>
      </c>
      <c r="BI213" s="211">
        <f>IF(N213="nulová",J213,0)</f>
        <v>0</v>
      </c>
      <c r="BJ213" s="18" t="s">
        <v>81</v>
      </c>
      <c r="BK213" s="211">
        <f>ROUND(I213*H213,2)</f>
        <v>0</v>
      </c>
      <c r="BL213" s="18" t="s">
        <v>298</v>
      </c>
      <c r="BM213" s="210" t="s">
        <v>947</v>
      </c>
    </row>
    <row r="214" s="2" customFormat="1">
      <c r="A214" s="39"/>
      <c r="B214" s="40"/>
      <c r="C214" s="41"/>
      <c r="D214" s="214" t="s">
        <v>942</v>
      </c>
      <c r="E214" s="41"/>
      <c r="F214" s="283" t="s">
        <v>948</v>
      </c>
      <c r="G214" s="41"/>
      <c r="H214" s="41"/>
      <c r="I214" s="284"/>
      <c r="J214" s="41"/>
      <c r="K214" s="41"/>
      <c r="L214" s="45"/>
      <c r="M214" s="285"/>
      <c r="N214" s="28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942</v>
      </c>
      <c r="AU214" s="18" t="s">
        <v>83</v>
      </c>
    </row>
    <row r="215" s="2" customFormat="1" ht="14.4" customHeight="1">
      <c r="A215" s="39"/>
      <c r="B215" s="40"/>
      <c r="C215" s="198" t="s">
        <v>540</v>
      </c>
      <c r="D215" s="198" t="s">
        <v>286</v>
      </c>
      <c r="E215" s="199" t="s">
        <v>949</v>
      </c>
      <c r="F215" s="200" t="s">
        <v>950</v>
      </c>
      <c r="G215" s="201" t="s">
        <v>946</v>
      </c>
      <c r="H215" s="202">
        <v>2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0</v>
      </c>
      <c r="R215" s="208">
        <f>Q215*H215</f>
        <v>0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951</v>
      </c>
    </row>
    <row r="216" s="2" customFormat="1">
      <c r="A216" s="39"/>
      <c r="B216" s="40"/>
      <c r="C216" s="41"/>
      <c r="D216" s="214" t="s">
        <v>942</v>
      </c>
      <c r="E216" s="41"/>
      <c r="F216" s="283" t="s">
        <v>952</v>
      </c>
      <c r="G216" s="41"/>
      <c r="H216" s="41"/>
      <c r="I216" s="284"/>
      <c r="J216" s="41"/>
      <c r="K216" s="41"/>
      <c r="L216" s="45"/>
      <c r="M216" s="285"/>
      <c r="N216" s="28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942</v>
      </c>
      <c r="AU216" s="18" t="s">
        <v>83</v>
      </c>
    </row>
    <row r="217" s="2" customFormat="1" ht="24.15" customHeight="1">
      <c r="A217" s="39"/>
      <c r="B217" s="40"/>
      <c r="C217" s="198" t="s">
        <v>544</v>
      </c>
      <c r="D217" s="198" t="s">
        <v>286</v>
      </c>
      <c r="E217" s="199" t="s">
        <v>953</v>
      </c>
      <c r="F217" s="200" t="s">
        <v>954</v>
      </c>
      <c r="G217" s="201" t="s">
        <v>946</v>
      </c>
      <c r="H217" s="202">
        <v>3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0</v>
      </c>
      <c r="R217" s="208">
        <f>Q217*H217</f>
        <v>0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83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955</v>
      </c>
    </row>
    <row r="218" s="2" customFormat="1">
      <c r="A218" s="39"/>
      <c r="B218" s="40"/>
      <c r="C218" s="41"/>
      <c r="D218" s="214" t="s">
        <v>942</v>
      </c>
      <c r="E218" s="41"/>
      <c r="F218" s="283" t="s">
        <v>956</v>
      </c>
      <c r="G218" s="41"/>
      <c r="H218" s="41"/>
      <c r="I218" s="284"/>
      <c r="J218" s="41"/>
      <c r="K218" s="41"/>
      <c r="L218" s="45"/>
      <c r="M218" s="285"/>
      <c r="N218" s="28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942</v>
      </c>
      <c r="AU218" s="18" t="s">
        <v>83</v>
      </c>
    </row>
    <row r="219" s="2" customFormat="1" ht="24.15" customHeight="1">
      <c r="A219" s="39"/>
      <c r="B219" s="40"/>
      <c r="C219" s="198" t="s">
        <v>548</v>
      </c>
      <c r="D219" s="198" t="s">
        <v>286</v>
      </c>
      <c r="E219" s="199" t="s">
        <v>957</v>
      </c>
      <c r="F219" s="200" t="s">
        <v>958</v>
      </c>
      <c r="G219" s="201" t="s">
        <v>785</v>
      </c>
      <c r="H219" s="202">
        <v>33.049999999999997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83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959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960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83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961</v>
      </c>
      <c r="G221" s="224"/>
      <c r="H221" s="227">
        <v>33.049999999999997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83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3" customFormat="1">
      <c r="A222" s="13"/>
      <c r="B222" s="234"/>
      <c r="C222" s="235"/>
      <c r="D222" s="214" t="s">
        <v>293</v>
      </c>
      <c r="E222" s="236" t="s">
        <v>1</v>
      </c>
      <c r="F222" s="237" t="s">
        <v>297</v>
      </c>
      <c r="G222" s="235"/>
      <c r="H222" s="238">
        <v>33.049999999999997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293</v>
      </c>
      <c r="AU222" s="244" t="s">
        <v>83</v>
      </c>
      <c r="AV222" s="13" t="s">
        <v>298</v>
      </c>
      <c r="AW222" s="13" t="s">
        <v>30</v>
      </c>
      <c r="AX222" s="13" t="s">
        <v>81</v>
      </c>
      <c r="AY222" s="244" t="s">
        <v>291</v>
      </c>
    </row>
    <row r="223" s="2" customFormat="1" ht="24.15" customHeight="1">
      <c r="A223" s="39"/>
      <c r="B223" s="40"/>
      <c r="C223" s="198" t="s">
        <v>347</v>
      </c>
      <c r="D223" s="198" t="s">
        <v>286</v>
      </c>
      <c r="E223" s="199" t="s">
        <v>962</v>
      </c>
      <c r="F223" s="200" t="s">
        <v>963</v>
      </c>
      <c r="G223" s="201" t="s">
        <v>785</v>
      </c>
      <c r="H223" s="202">
        <v>339.98200000000003</v>
      </c>
      <c r="I223" s="203"/>
      <c r="J223" s="204">
        <f>ROUND(I223*H223,2)</f>
        <v>0</v>
      </c>
      <c r="K223" s="205"/>
      <c r="L223" s="45"/>
      <c r="M223" s="206" t="s">
        <v>1</v>
      </c>
      <c r="N223" s="207" t="s">
        <v>38</v>
      </c>
      <c r="O223" s="92"/>
      <c r="P223" s="208">
        <f>O223*H223</f>
        <v>0</v>
      </c>
      <c r="Q223" s="208">
        <v>0</v>
      </c>
      <c r="R223" s="208">
        <f>Q223*H223</f>
        <v>0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298</v>
      </c>
      <c r="AT223" s="210" t="s">
        <v>286</v>
      </c>
      <c r="AU223" s="210" t="s">
        <v>83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964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965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966</v>
      </c>
      <c r="G225" s="224"/>
      <c r="H225" s="227">
        <v>339.98200000000003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3" customFormat="1">
      <c r="A226" s="13"/>
      <c r="B226" s="234"/>
      <c r="C226" s="235"/>
      <c r="D226" s="214" t="s">
        <v>293</v>
      </c>
      <c r="E226" s="236" t="s">
        <v>1</v>
      </c>
      <c r="F226" s="237" t="s">
        <v>297</v>
      </c>
      <c r="G226" s="235"/>
      <c r="H226" s="238">
        <v>339.98200000000003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293</v>
      </c>
      <c r="AU226" s="244" t="s">
        <v>83</v>
      </c>
      <c r="AV226" s="13" t="s">
        <v>298</v>
      </c>
      <c r="AW226" s="13" t="s">
        <v>30</v>
      </c>
      <c r="AX226" s="13" t="s">
        <v>81</v>
      </c>
      <c r="AY226" s="244" t="s">
        <v>291</v>
      </c>
    </row>
    <row r="227" s="2" customFormat="1" ht="14.4" customHeight="1">
      <c r="A227" s="39"/>
      <c r="B227" s="40"/>
      <c r="C227" s="198" t="s">
        <v>555</v>
      </c>
      <c r="D227" s="198" t="s">
        <v>286</v>
      </c>
      <c r="E227" s="199" t="s">
        <v>967</v>
      </c>
      <c r="F227" s="200" t="s">
        <v>968</v>
      </c>
      <c r="G227" s="201" t="s">
        <v>785</v>
      </c>
      <c r="H227" s="202">
        <v>33.049999999999997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0</v>
      </c>
      <c r="R227" s="208">
        <f>Q227*H227</f>
        <v>0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83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969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960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83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961</v>
      </c>
      <c r="G229" s="224"/>
      <c r="H229" s="227">
        <v>33.049999999999997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33.049999999999997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83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142.2" customHeight="1">
      <c r="A231" s="39"/>
      <c r="B231" s="40"/>
      <c r="C231" s="198" t="s">
        <v>970</v>
      </c>
      <c r="D231" s="198" t="s">
        <v>286</v>
      </c>
      <c r="E231" s="199" t="s">
        <v>971</v>
      </c>
      <c r="F231" s="200" t="s">
        <v>972</v>
      </c>
      <c r="G231" s="201" t="s">
        <v>289</v>
      </c>
      <c r="H231" s="202">
        <v>6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</v>
      </c>
      <c r="R231" s="208">
        <f>Q231*H231</f>
        <v>0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83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973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974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83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351</v>
      </c>
      <c r="G233" s="224"/>
      <c r="H233" s="227">
        <v>6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83</v>
      </c>
      <c r="AV233" s="12" t="s">
        <v>83</v>
      </c>
      <c r="AW233" s="12" t="s">
        <v>30</v>
      </c>
      <c r="AX233" s="12" t="s">
        <v>81</v>
      </c>
      <c r="AY233" s="233" t="s">
        <v>291</v>
      </c>
    </row>
    <row r="234" s="2" customFormat="1" ht="14.4" customHeight="1">
      <c r="A234" s="39"/>
      <c r="B234" s="40"/>
      <c r="C234" s="198" t="s">
        <v>559</v>
      </c>
      <c r="D234" s="198" t="s">
        <v>286</v>
      </c>
      <c r="E234" s="199" t="s">
        <v>975</v>
      </c>
      <c r="F234" s="200" t="s">
        <v>976</v>
      </c>
      <c r="G234" s="201" t="s">
        <v>785</v>
      </c>
      <c r="H234" s="202">
        <v>397.80200000000002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0</v>
      </c>
      <c r="R234" s="208">
        <f>Q234*H234</f>
        <v>0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977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978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979</v>
      </c>
      <c r="G236" s="224"/>
      <c r="H236" s="227">
        <v>397.80200000000002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397.80200000000002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83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2" customFormat="1" ht="14.4" customHeight="1">
      <c r="A238" s="39"/>
      <c r="B238" s="40"/>
      <c r="C238" s="198" t="s">
        <v>563</v>
      </c>
      <c r="D238" s="198" t="s">
        <v>286</v>
      </c>
      <c r="E238" s="199" t="s">
        <v>980</v>
      </c>
      <c r="F238" s="200" t="s">
        <v>981</v>
      </c>
      <c r="G238" s="201" t="s">
        <v>871</v>
      </c>
      <c r="H238" s="202">
        <v>6.9409999999999998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</v>
      </c>
      <c r="R238" s="208">
        <f>Q238*H238</f>
        <v>0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982</v>
      </c>
    </row>
    <row r="239" s="2" customFormat="1" ht="14.4" customHeight="1">
      <c r="A239" s="39"/>
      <c r="B239" s="40"/>
      <c r="C239" s="198" t="s">
        <v>567</v>
      </c>
      <c r="D239" s="198" t="s">
        <v>286</v>
      </c>
      <c r="E239" s="199" t="s">
        <v>983</v>
      </c>
      <c r="F239" s="200" t="s">
        <v>984</v>
      </c>
      <c r="G239" s="201" t="s">
        <v>871</v>
      </c>
      <c r="H239" s="202">
        <v>2.609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</v>
      </c>
      <c r="R239" s="208">
        <f>Q239*H239</f>
        <v>0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83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985</v>
      </c>
    </row>
    <row r="240" s="2" customFormat="1" ht="24.15" customHeight="1">
      <c r="A240" s="39"/>
      <c r="B240" s="40"/>
      <c r="C240" s="198" t="s">
        <v>586</v>
      </c>
      <c r="D240" s="198" t="s">
        <v>286</v>
      </c>
      <c r="E240" s="199" t="s">
        <v>986</v>
      </c>
      <c r="F240" s="200" t="s">
        <v>987</v>
      </c>
      <c r="G240" s="201" t="s">
        <v>871</v>
      </c>
      <c r="H240" s="202">
        <v>6.9470000000000001</v>
      </c>
      <c r="I240" s="203"/>
      <c r="J240" s="204">
        <f>ROUND(I240*H240,2)</f>
        <v>0</v>
      </c>
      <c r="K240" s="205"/>
      <c r="L240" s="45"/>
      <c r="M240" s="206" t="s">
        <v>1</v>
      </c>
      <c r="N240" s="207" t="s">
        <v>38</v>
      </c>
      <c r="O240" s="92"/>
      <c r="P240" s="208">
        <f>O240*H240</f>
        <v>0</v>
      </c>
      <c r="Q240" s="208">
        <v>0</v>
      </c>
      <c r="R240" s="208">
        <f>Q240*H240</f>
        <v>0</v>
      </c>
      <c r="S240" s="208">
        <v>0</v>
      </c>
      <c r="T240" s="20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0" t="s">
        <v>298</v>
      </c>
      <c r="AT240" s="210" t="s">
        <v>286</v>
      </c>
      <c r="AU240" s="210" t="s">
        <v>83</v>
      </c>
      <c r="AY240" s="18" t="s">
        <v>291</v>
      </c>
      <c r="BE240" s="211">
        <f>IF(N240="základní",J240,0)</f>
        <v>0</v>
      </c>
      <c r="BF240" s="211">
        <f>IF(N240="snížená",J240,0)</f>
        <v>0</v>
      </c>
      <c r="BG240" s="211">
        <f>IF(N240="zákl. přenesená",J240,0)</f>
        <v>0</v>
      </c>
      <c r="BH240" s="211">
        <f>IF(N240="sníž. přenesená",J240,0)</f>
        <v>0</v>
      </c>
      <c r="BI240" s="211">
        <f>IF(N240="nulová",J240,0)</f>
        <v>0</v>
      </c>
      <c r="BJ240" s="18" t="s">
        <v>81</v>
      </c>
      <c r="BK240" s="211">
        <f>ROUND(I240*H240,2)</f>
        <v>0</v>
      </c>
      <c r="BL240" s="18" t="s">
        <v>298</v>
      </c>
      <c r="BM240" s="210" t="s">
        <v>988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989</v>
      </c>
      <c r="G241" s="224"/>
      <c r="H241" s="227">
        <v>6.9470000000000001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81</v>
      </c>
      <c r="AY241" s="233" t="s">
        <v>291</v>
      </c>
    </row>
    <row r="242" s="2" customFormat="1" ht="24.15" customHeight="1">
      <c r="A242" s="39"/>
      <c r="B242" s="40"/>
      <c r="C242" s="198" t="s">
        <v>591</v>
      </c>
      <c r="D242" s="198" t="s">
        <v>286</v>
      </c>
      <c r="E242" s="199" t="s">
        <v>990</v>
      </c>
      <c r="F242" s="200" t="s">
        <v>991</v>
      </c>
      <c r="G242" s="201" t="s">
        <v>871</v>
      </c>
      <c r="H242" s="202">
        <v>2.609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</v>
      </c>
      <c r="R242" s="208">
        <f>Q242*H242</f>
        <v>0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992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993</v>
      </c>
      <c r="G243" s="224"/>
      <c r="H243" s="227">
        <v>2.609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81</v>
      </c>
      <c r="AY243" s="233" t="s">
        <v>291</v>
      </c>
    </row>
    <row r="244" s="2" customFormat="1" ht="24.15" customHeight="1">
      <c r="A244" s="39"/>
      <c r="B244" s="40"/>
      <c r="C244" s="198" t="s">
        <v>595</v>
      </c>
      <c r="D244" s="198" t="s">
        <v>286</v>
      </c>
      <c r="E244" s="199" t="s">
        <v>994</v>
      </c>
      <c r="F244" s="200" t="s">
        <v>995</v>
      </c>
      <c r="G244" s="201" t="s">
        <v>871</v>
      </c>
      <c r="H244" s="202">
        <v>6.9409999999999998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996</v>
      </c>
    </row>
    <row r="245" s="2" customFormat="1" ht="24.15" customHeight="1">
      <c r="A245" s="39"/>
      <c r="B245" s="40"/>
      <c r="C245" s="198" t="s">
        <v>599</v>
      </c>
      <c r="D245" s="198" t="s">
        <v>286</v>
      </c>
      <c r="E245" s="199" t="s">
        <v>997</v>
      </c>
      <c r="F245" s="200" t="s">
        <v>998</v>
      </c>
      <c r="G245" s="201" t="s">
        <v>871</v>
      </c>
      <c r="H245" s="202">
        <v>2.609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0</v>
      </c>
      <c r="R245" s="208">
        <f>Q245*H245</f>
        <v>0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999</v>
      </c>
    </row>
    <row r="246" s="2" customFormat="1" ht="142.2" customHeight="1">
      <c r="A246" s="39"/>
      <c r="B246" s="40"/>
      <c r="C246" s="198" t="s">
        <v>603</v>
      </c>
      <c r="D246" s="198" t="s">
        <v>286</v>
      </c>
      <c r="E246" s="199" t="s">
        <v>1000</v>
      </c>
      <c r="F246" s="200" t="s">
        <v>1001</v>
      </c>
      <c r="G246" s="201" t="s">
        <v>307</v>
      </c>
      <c r="H246" s="202">
        <v>99.700000000000003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0</v>
      </c>
      <c r="R246" s="208">
        <f>Q246*H246</f>
        <v>0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83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1002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1003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878</v>
      </c>
      <c r="G248" s="224"/>
      <c r="H248" s="227">
        <v>99.700000000000003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81</v>
      </c>
      <c r="AY248" s="233" t="s">
        <v>291</v>
      </c>
    </row>
    <row r="249" s="2" customFormat="1" ht="14.4" customHeight="1">
      <c r="A249" s="39"/>
      <c r="B249" s="40"/>
      <c r="C249" s="198" t="s">
        <v>331</v>
      </c>
      <c r="D249" s="198" t="s">
        <v>286</v>
      </c>
      <c r="E249" s="199" t="s">
        <v>1004</v>
      </c>
      <c r="F249" s="200" t="s">
        <v>1005</v>
      </c>
      <c r="G249" s="201" t="s">
        <v>307</v>
      </c>
      <c r="H249" s="202">
        <v>199.40000000000001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83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1006</v>
      </c>
    </row>
    <row r="250" s="11" customFormat="1">
      <c r="A250" s="11"/>
      <c r="B250" s="212"/>
      <c r="C250" s="213"/>
      <c r="D250" s="214" t="s">
        <v>293</v>
      </c>
      <c r="E250" s="215" t="s">
        <v>1</v>
      </c>
      <c r="F250" s="216" t="s">
        <v>1007</v>
      </c>
      <c r="G250" s="213"/>
      <c r="H250" s="215" t="s">
        <v>1</v>
      </c>
      <c r="I250" s="217"/>
      <c r="J250" s="213"/>
      <c r="K250" s="213"/>
      <c r="L250" s="218"/>
      <c r="M250" s="219"/>
      <c r="N250" s="220"/>
      <c r="O250" s="220"/>
      <c r="P250" s="220"/>
      <c r="Q250" s="220"/>
      <c r="R250" s="220"/>
      <c r="S250" s="220"/>
      <c r="T250" s="22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T250" s="222" t="s">
        <v>293</v>
      </c>
      <c r="AU250" s="222" t="s">
        <v>83</v>
      </c>
      <c r="AV250" s="11" t="s">
        <v>81</v>
      </c>
      <c r="AW250" s="11" t="s">
        <v>30</v>
      </c>
      <c r="AX250" s="11" t="s">
        <v>73</v>
      </c>
      <c r="AY250" s="222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1008</v>
      </c>
      <c r="G251" s="224"/>
      <c r="H251" s="227">
        <v>199.40000000000001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83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3" customFormat="1">
      <c r="A252" s="13"/>
      <c r="B252" s="234"/>
      <c r="C252" s="235"/>
      <c r="D252" s="214" t="s">
        <v>293</v>
      </c>
      <c r="E252" s="236" t="s">
        <v>1</v>
      </c>
      <c r="F252" s="237" t="s">
        <v>297</v>
      </c>
      <c r="G252" s="235"/>
      <c r="H252" s="238">
        <v>199.40000000000001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293</v>
      </c>
      <c r="AU252" s="244" t="s">
        <v>83</v>
      </c>
      <c r="AV252" s="13" t="s">
        <v>298</v>
      </c>
      <c r="AW252" s="13" t="s">
        <v>30</v>
      </c>
      <c r="AX252" s="13" t="s">
        <v>81</v>
      </c>
      <c r="AY252" s="244" t="s">
        <v>291</v>
      </c>
    </row>
    <row r="253" s="2" customFormat="1" ht="24.15" customHeight="1">
      <c r="A253" s="39"/>
      <c r="B253" s="40"/>
      <c r="C253" s="198" t="s">
        <v>1009</v>
      </c>
      <c r="D253" s="198" t="s">
        <v>286</v>
      </c>
      <c r="E253" s="199" t="s">
        <v>1010</v>
      </c>
      <c r="F253" s="200" t="s">
        <v>1011</v>
      </c>
      <c r="G253" s="201" t="s">
        <v>307</v>
      </c>
      <c r="H253" s="202">
        <v>187.19999999999999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0</v>
      </c>
      <c r="R253" s="208">
        <f>Q253*H253</f>
        <v>0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1012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1013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1014</v>
      </c>
      <c r="G255" s="224"/>
      <c r="H255" s="227">
        <v>187.19999999999999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187.19999999999999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83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2" customFormat="1" ht="24.15" customHeight="1">
      <c r="A257" s="39"/>
      <c r="B257" s="40"/>
      <c r="C257" s="198" t="s">
        <v>1015</v>
      </c>
      <c r="D257" s="198" t="s">
        <v>286</v>
      </c>
      <c r="E257" s="199" t="s">
        <v>1016</v>
      </c>
      <c r="F257" s="200" t="s">
        <v>1017</v>
      </c>
      <c r="G257" s="201" t="s">
        <v>1018</v>
      </c>
      <c r="H257" s="202">
        <v>222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</v>
      </c>
      <c r="R257" s="208">
        <f>Q257*H257</f>
        <v>0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1019</v>
      </c>
    </row>
    <row r="258" s="2" customFormat="1" ht="37.8" customHeight="1">
      <c r="A258" s="39"/>
      <c r="B258" s="40"/>
      <c r="C258" s="198" t="s">
        <v>1020</v>
      </c>
      <c r="D258" s="198" t="s">
        <v>286</v>
      </c>
      <c r="E258" s="199" t="s">
        <v>1021</v>
      </c>
      <c r="F258" s="200" t="s">
        <v>1022</v>
      </c>
      <c r="G258" s="201" t="s">
        <v>307</v>
      </c>
      <c r="H258" s="202">
        <v>19098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0</v>
      </c>
      <c r="R258" s="208">
        <f>Q258*H258</f>
        <v>0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83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1023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1024</v>
      </c>
      <c r="G259" s="224"/>
      <c r="H259" s="227">
        <v>19098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101.25" customHeight="1">
      <c r="A260" s="39"/>
      <c r="B260" s="40"/>
      <c r="C260" s="198" t="s">
        <v>1025</v>
      </c>
      <c r="D260" s="198" t="s">
        <v>286</v>
      </c>
      <c r="E260" s="199" t="s">
        <v>1026</v>
      </c>
      <c r="F260" s="200" t="s">
        <v>1027</v>
      </c>
      <c r="G260" s="201" t="s">
        <v>307</v>
      </c>
      <c r="H260" s="202">
        <v>19098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</v>
      </c>
      <c r="R260" s="208">
        <f>Q260*H260</f>
        <v>0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1028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1024</v>
      </c>
      <c r="G261" s="224"/>
      <c r="H261" s="227">
        <v>19098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83</v>
      </c>
      <c r="AV261" s="12" t="s">
        <v>83</v>
      </c>
      <c r="AW261" s="12" t="s">
        <v>30</v>
      </c>
      <c r="AX261" s="12" t="s">
        <v>81</v>
      </c>
      <c r="AY261" s="233" t="s">
        <v>291</v>
      </c>
    </row>
    <row r="262" s="2" customFormat="1" ht="76.35" customHeight="1">
      <c r="A262" s="39"/>
      <c r="B262" s="40"/>
      <c r="C262" s="198" t="s">
        <v>1029</v>
      </c>
      <c r="D262" s="198" t="s">
        <v>286</v>
      </c>
      <c r="E262" s="199" t="s">
        <v>1030</v>
      </c>
      <c r="F262" s="200" t="s">
        <v>1031</v>
      </c>
      <c r="G262" s="201" t="s">
        <v>307</v>
      </c>
      <c r="H262" s="202">
        <v>187.19999999999999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0</v>
      </c>
      <c r="R262" s="208">
        <f>Q262*H262</f>
        <v>0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83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1032</v>
      </c>
    </row>
    <row r="263" s="2" customFormat="1" ht="76.35" customHeight="1">
      <c r="A263" s="39"/>
      <c r="B263" s="40"/>
      <c r="C263" s="198" t="s">
        <v>1033</v>
      </c>
      <c r="D263" s="198" t="s">
        <v>286</v>
      </c>
      <c r="E263" s="199" t="s">
        <v>1034</v>
      </c>
      <c r="F263" s="200" t="s">
        <v>1035</v>
      </c>
      <c r="G263" s="201" t="s">
        <v>307</v>
      </c>
      <c r="H263" s="202">
        <v>187.19999999999999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</v>
      </c>
      <c r="R263" s="208">
        <f>Q263*H263</f>
        <v>0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1036</v>
      </c>
    </row>
    <row r="264" s="2" customFormat="1" ht="14.4" customHeight="1">
      <c r="A264" s="39"/>
      <c r="B264" s="40"/>
      <c r="C264" s="198" t="s">
        <v>1037</v>
      </c>
      <c r="D264" s="198" t="s">
        <v>286</v>
      </c>
      <c r="E264" s="199" t="s">
        <v>1038</v>
      </c>
      <c r="F264" s="200" t="s">
        <v>1039</v>
      </c>
      <c r="G264" s="201" t="s">
        <v>307</v>
      </c>
      <c r="H264" s="202">
        <v>99.700000000000003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0</v>
      </c>
      <c r="R264" s="208">
        <f>Q264*H264</f>
        <v>0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83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1040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1041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83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878</v>
      </c>
      <c r="G266" s="224"/>
      <c r="H266" s="227">
        <v>99.700000000000003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3" customFormat="1">
      <c r="A267" s="13"/>
      <c r="B267" s="234"/>
      <c r="C267" s="235"/>
      <c r="D267" s="214" t="s">
        <v>293</v>
      </c>
      <c r="E267" s="236" t="s">
        <v>1</v>
      </c>
      <c r="F267" s="237" t="s">
        <v>297</v>
      </c>
      <c r="G267" s="235"/>
      <c r="H267" s="238">
        <v>99.700000000000003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293</v>
      </c>
      <c r="AU267" s="244" t="s">
        <v>83</v>
      </c>
      <c r="AV267" s="13" t="s">
        <v>298</v>
      </c>
      <c r="AW267" s="13" t="s">
        <v>30</v>
      </c>
      <c r="AX267" s="13" t="s">
        <v>81</v>
      </c>
      <c r="AY267" s="244" t="s">
        <v>291</v>
      </c>
    </row>
    <row r="268" s="2" customFormat="1" ht="24.15" customHeight="1">
      <c r="A268" s="39"/>
      <c r="B268" s="40"/>
      <c r="C268" s="198" t="s">
        <v>1042</v>
      </c>
      <c r="D268" s="198" t="s">
        <v>286</v>
      </c>
      <c r="E268" s="199" t="s">
        <v>1043</v>
      </c>
      <c r="F268" s="200" t="s">
        <v>1044</v>
      </c>
      <c r="G268" s="201" t="s">
        <v>307</v>
      </c>
      <c r="H268" s="202">
        <v>99.700000000000003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</v>
      </c>
      <c r="R268" s="208">
        <f>Q268*H268</f>
        <v>0</v>
      </c>
      <c r="S268" s="208">
        <v>0</v>
      </c>
      <c r="T268" s="20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83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1045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1046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83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878</v>
      </c>
      <c r="G270" s="224"/>
      <c r="H270" s="227">
        <v>99.700000000000003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99.700000000000003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83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24.15" customHeight="1">
      <c r="A272" s="39"/>
      <c r="B272" s="40"/>
      <c r="C272" s="198" t="s">
        <v>1047</v>
      </c>
      <c r="D272" s="198" t="s">
        <v>286</v>
      </c>
      <c r="E272" s="199" t="s">
        <v>1048</v>
      </c>
      <c r="F272" s="200" t="s">
        <v>1049</v>
      </c>
      <c r="G272" s="201" t="s">
        <v>307</v>
      </c>
      <c r="H272" s="202">
        <v>95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0</v>
      </c>
      <c r="R272" s="208">
        <f>Q272*H272</f>
        <v>0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1050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1051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83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632</v>
      </c>
      <c r="G274" s="224"/>
      <c r="H274" s="227">
        <v>95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81</v>
      </c>
      <c r="AY274" s="233" t="s">
        <v>291</v>
      </c>
    </row>
    <row r="275" s="2" customFormat="1" ht="14.4" customHeight="1">
      <c r="A275" s="39"/>
      <c r="B275" s="40"/>
      <c r="C275" s="198" t="s">
        <v>1052</v>
      </c>
      <c r="D275" s="198" t="s">
        <v>286</v>
      </c>
      <c r="E275" s="199" t="s">
        <v>1053</v>
      </c>
      <c r="F275" s="200" t="s">
        <v>1054</v>
      </c>
      <c r="G275" s="201" t="s">
        <v>307</v>
      </c>
      <c r="H275" s="202">
        <v>95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0</v>
      </c>
      <c r="R275" s="208">
        <f>Q275*H275</f>
        <v>0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83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1055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1056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83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632</v>
      </c>
      <c r="G277" s="224"/>
      <c r="H277" s="227">
        <v>95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83</v>
      </c>
      <c r="AV277" s="12" t="s">
        <v>83</v>
      </c>
      <c r="AW277" s="12" t="s">
        <v>30</v>
      </c>
      <c r="AX277" s="12" t="s">
        <v>81</v>
      </c>
      <c r="AY277" s="233" t="s">
        <v>291</v>
      </c>
    </row>
    <row r="278" s="2" customFormat="1" ht="14.4" customHeight="1">
      <c r="A278" s="39"/>
      <c r="B278" s="40"/>
      <c r="C278" s="198" t="s">
        <v>1057</v>
      </c>
      <c r="D278" s="198" t="s">
        <v>286</v>
      </c>
      <c r="E278" s="199" t="s">
        <v>1058</v>
      </c>
      <c r="F278" s="200" t="s">
        <v>1059</v>
      </c>
      <c r="G278" s="201" t="s">
        <v>796</v>
      </c>
      <c r="H278" s="202">
        <v>47.5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</v>
      </c>
      <c r="R278" s="208">
        <f>Q278*H278</f>
        <v>0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1060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1061</v>
      </c>
      <c r="G279" s="224"/>
      <c r="H279" s="227">
        <v>47.5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83</v>
      </c>
      <c r="AV279" s="12" t="s">
        <v>83</v>
      </c>
      <c r="AW279" s="12" t="s">
        <v>30</v>
      </c>
      <c r="AX279" s="12" t="s">
        <v>81</v>
      </c>
      <c r="AY279" s="233" t="s">
        <v>291</v>
      </c>
    </row>
    <row r="280" s="2" customFormat="1" ht="24.15" customHeight="1">
      <c r="A280" s="39"/>
      <c r="B280" s="40"/>
      <c r="C280" s="198" t="s">
        <v>1062</v>
      </c>
      <c r="D280" s="198" t="s">
        <v>286</v>
      </c>
      <c r="E280" s="199" t="s">
        <v>1063</v>
      </c>
      <c r="F280" s="200" t="s">
        <v>1064</v>
      </c>
      <c r="G280" s="201" t="s">
        <v>785</v>
      </c>
      <c r="H280" s="202">
        <v>9341.4240000000009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0</v>
      </c>
      <c r="R280" s="208">
        <f>Q280*H280</f>
        <v>0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1065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1066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83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1067</v>
      </c>
      <c r="G282" s="224"/>
      <c r="H282" s="227">
        <v>9341.4240000000009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83</v>
      </c>
      <c r="AV282" s="12" t="s">
        <v>83</v>
      </c>
      <c r="AW282" s="12" t="s">
        <v>30</v>
      </c>
      <c r="AX282" s="12" t="s">
        <v>81</v>
      </c>
      <c r="AY282" s="233" t="s">
        <v>291</v>
      </c>
    </row>
    <row r="283" s="2" customFormat="1" ht="24.15" customHeight="1">
      <c r="A283" s="39"/>
      <c r="B283" s="40"/>
      <c r="C283" s="198" t="s">
        <v>312</v>
      </c>
      <c r="D283" s="198" t="s">
        <v>286</v>
      </c>
      <c r="E283" s="199" t="s">
        <v>1068</v>
      </c>
      <c r="F283" s="200" t="s">
        <v>1069</v>
      </c>
      <c r="G283" s="201" t="s">
        <v>785</v>
      </c>
      <c r="H283" s="202">
        <v>1224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1070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1071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83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1072</v>
      </c>
      <c r="G285" s="224"/>
      <c r="H285" s="227">
        <v>1224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81</v>
      </c>
      <c r="AY285" s="233" t="s">
        <v>291</v>
      </c>
    </row>
    <row r="286" s="2" customFormat="1" ht="37.8" customHeight="1">
      <c r="A286" s="39"/>
      <c r="B286" s="40"/>
      <c r="C286" s="198" t="s">
        <v>1073</v>
      </c>
      <c r="D286" s="198" t="s">
        <v>286</v>
      </c>
      <c r="E286" s="199" t="s">
        <v>1074</v>
      </c>
      <c r="F286" s="200" t="s">
        <v>1075</v>
      </c>
      <c r="G286" s="201" t="s">
        <v>785</v>
      </c>
      <c r="H286" s="202">
        <v>3737.616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</v>
      </c>
      <c r="R286" s="208">
        <f>Q286*H286</f>
        <v>0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83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1076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1077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83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1078</v>
      </c>
      <c r="G288" s="224"/>
      <c r="H288" s="227">
        <v>3737.616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81</v>
      </c>
      <c r="AY288" s="233" t="s">
        <v>291</v>
      </c>
    </row>
    <row r="289" s="2" customFormat="1" ht="194.4" customHeight="1">
      <c r="A289" s="39"/>
      <c r="B289" s="40"/>
      <c r="C289" s="198" t="s">
        <v>1079</v>
      </c>
      <c r="D289" s="198" t="s">
        <v>286</v>
      </c>
      <c r="E289" s="199" t="s">
        <v>1080</v>
      </c>
      <c r="F289" s="200" t="s">
        <v>1081</v>
      </c>
      <c r="G289" s="201" t="s">
        <v>785</v>
      </c>
      <c r="H289" s="202">
        <v>1334.3140000000001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</v>
      </c>
      <c r="R289" s="208">
        <f>Q289*H289</f>
        <v>0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1082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1083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83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1084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83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1085</v>
      </c>
      <c r="G292" s="224"/>
      <c r="H292" s="227">
        <v>530.38400000000001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83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1086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83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1087</v>
      </c>
      <c r="G294" s="224"/>
      <c r="H294" s="227">
        <v>803.92999999999995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3" customFormat="1">
      <c r="A295" s="13"/>
      <c r="B295" s="234"/>
      <c r="C295" s="235"/>
      <c r="D295" s="214" t="s">
        <v>293</v>
      </c>
      <c r="E295" s="236" t="s">
        <v>1</v>
      </c>
      <c r="F295" s="237" t="s">
        <v>297</v>
      </c>
      <c r="G295" s="235"/>
      <c r="H295" s="238">
        <v>1334.3140000000001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293</v>
      </c>
      <c r="AU295" s="244" t="s">
        <v>83</v>
      </c>
      <c r="AV295" s="13" t="s">
        <v>298</v>
      </c>
      <c r="AW295" s="13" t="s">
        <v>30</v>
      </c>
      <c r="AX295" s="13" t="s">
        <v>81</v>
      </c>
      <c r="AY295" s="244" t="s">
        <v>291</v>
      </c>
    </row>
    <row r="296" s="2" customFormat="1" ht="37.8" customHeight="1">
      <c r="A296" s="39"/>
      <c r="B296" s="40"/>
      <c r="C296" s="198" t="s">
        <v>1088</v>
      </c>
      <c r="D296" s="198" t="s">
        <v>286</v>
      </c>
      <c r="E296" s="199" t="s">
        <v>1089</v>
      </c>
      <c r="F296" s="200" t="s">
        <v>1090</v>
      </c>
      <c r="G296" s="201" t="s">
        <v>785</v>
      </c>
      <c r="H296" s="202">
        <v>693.04300000000001</v>
      </c>
      <c r="I296" s="203"/>
      <c r="J296" s="204">
        <f>ROUND(I296*H296,2)</f>
        <v>0</v>
      </c>
      <c r="K296" s="205"/>
      <c r="L296" s="45"/>
      <c r="M296" s="206" t="s">
        <v>1</v>
      </c>
      <c r="N296" s="207" t="s">
        <v>38</v>
      </c>
      <c r="O296" s="92"/>
      <c r="P296" s="208">
        <f>O296*H296</f>
        <v>0</v>
      </c>
      <c r="Q296" s="208">
        <v>0</v>
      </c>
      <c r="R296" s="208">
        <f>Q296*H296</f>
        <v>0</v>
      </c>
      <c r="S296" s="208">
        <v>0</v>
      </c>
      <c r="T296" s="20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10" t="s">
        <v>298</v>
      </c>
      <c r="AT296" s="210" t="s">
        <v>286</v>
      </c>
      <c r="AU296" s="210" t="s">
        <v>83</v>
      </c>
      <c r="AY296" s="18" t="s">
        <v>291</v>
      </c>
      <c r="BE296" s="211">
        <f>IF(N296="základní",J296,0)</f>
        <v>0</v>
      </c>
      <c r="BF296" s="211">
        <f>IF(N296="snížená",J296,0)</f>
        <v>0</v>
      </c>
      <c r="BG296" s="211">
        <f>IF(N296="zákl. přenesená",J296,0)</f>
        <v>0</v>
      </c>
      <c r="BH296" s="211">
        <f>IF(N296="sníž. přenesená",J296,0)</f>
        <v>0</v>
      </c>
      <c r="BI296" s="211">
        <f>IF(N296="nulová",J296,0)</f>
        <v>0</v>
      </c>
      <c r="BJ296" s="18" t="s">
        <v>81</v>
      </c>
      <c r="BK296" s="211">
        <f>ROUND(I296*H296,2)</f>
        <v>0</v>
      </c>
      <c r="BL296" s="18" t="s">
        <v>298</v>
      </c>
      <c r="BM296" s="210" t="s">
        <v>1091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1092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83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1093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83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1094</v>
      </c>
      <c r="G299" s="224"/>
      <c r="H299" s="227">
        <v>693.04300000000001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81</v>
      </c>
      <c r="AY299" s="233" t="s">
        <v>291</v>
      </c>
    </row>
    <row r="300" s="2" customFormat="1" ht="37.8" customHeight="1">
      <c r="A300" s="39"/>
      <c r="B300" s="40"/>
      <c r="C300" s="198" t="s">
        <v>290</v>
      </c>
      <c r="D300" s="198" t="s">
        <v>286</v>
      </c>
      <c r="E300" s="199" t="s">
        <v>1095</v>
      </c>
      <c r="F300" s="200" t="s">
        <v>1096</v>
      </c>
      <c r="G300" s="201" t="s">
        <v>785</v>
      </c>
      <c r="H300" s="202">
        <v>3807.5450000000001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0</v>
      </c>
      <c r="R300" s="208">
        <f>Q300*H300</f>
        <v>0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83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1097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1098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1099</v>
      </c>
      <c r="G302" s="224"/>
      <c r="H302" s="227">
        <v>3807.5450000000001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81</v>
      </c>
      <c r="AY302" s="233" t="s">
        <v>291</v>
      </c>
    </row>
    <row r="303" s="2" customFormat="1" ht="37.8" customHeight="1">
      <c r="A303" s="39"/>
      <c r="B303" s="40"/>
      <c r="C303" s="198" t="s">
        <v>1100</v>
      </c>
      <c r="D303" s="198" t="s">
        <v>286</v>
      </c>
      <c r="E303" s="199" t="s">
        <v>1101</v>
      </c>
      <c r="F303" s="200" t="s">
        <v>1102</v>
      </c>
      <c r="G303" s="201" t="s">
        <v>785</v>
      </c>
      <c r="H303" s="202">
        <v>266528.15000000002</v>
      </c>
      <c r="I303" s="203"/>
      <c r="J303" s="204">
        <f>ROUND(I303*H303,2)</f>
        <v>0</v>
      </c>
      <c r="K303" s="205"/>
      <c r="L303" s="45"/>
      <c r="M303" s="206" t="s">
        <v>1</v>
      </c>
      <c r="N303" s="207" t="s">
        <v>38</v>
      </c>
      <c r="O303" s="92"/>
      <c r="P303" s="208">
        <f>O303*H303</f>
        <v>0</v>
      </c>
      <c r="Q303" s="208">
        <v>0</v>
      </c>
      <c r="R303" s="208">
        <f>Q303*H303</f>
        <v>0</v>
      </c>
      <c r="S303" s="208">
        <v>0</v>
      </c>
      <c r="T303" s="209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10" t="s">
        <v>298</v>
      </c>
      <c r="AT303" s="210" t="s">
        <v>286</v>
      </c>
      <c r="AU303" s="210" t="s">
        <v>83</v>
      </c>
      <c r="AY303" s="18" t="s">
        <v>291</v>
      </c>
      <c r="BE303" s="211">
        <f>IF(N303="základní",J303,0)</f>
        <v>0</v>
      </c>
      <c r="BF303" s="211">
        <f>IF(N303="snížená",J303,0)</f>
        <v>0</v>
      </c>
      <c r="BG303" s="211">
        <f>IF(N303="zákl. přenesená",J303,0)</f>
        <v>0</v>
      </c>
      <c r="BH303" s="211">
        <f>IF(N303="sníž. přenesená",J303,0)</f>
        <v>0</v>
      </c>
      <c r="BI303" s="211">
        <f>IF(N303="nulová",J303,0)</f>
        <v>0</v>
      </c>
      <c r="BJ303" s="18" t="s">
        <v>81</v>
      </c>
      <c r="BK303" s="211">
        <f>ROUND(I303*H303,2)</f>
        <v>0</v>
      </c>
      <c r="BL303" s="18" t="s">
        <v>298</v>
      </c>
      <c r="BM303" s="210" t="s">
        <v>1103</v>
      </c>
    </row>
    <row r="304" s="2" customFormat="1" ht="24.15" customHeight="1">
      <c r="A304" s="39"/>
      <c r="B304" s="40"/>
      <c r="C304" s="198" t="s">
        <v>1104</v>
      </c>
      <c r="D304" s="198" t="s">
        <v>286</v>
      </c>
      <c r="E304" s="199" t="s">
        <v>1105</v>
      </c>
      <c r="F304" s="200" t="s">
        <v>1106</v>
      </c>
      <c r="G304" s="201" t="s">
        <v>785</v>
      </c>
      <c r="H304" s="202">
        <v>7365.7550000000001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0</v>
      </c>
      <c r="R304" s="208">
        <f>Q304*H304</f>
        <v>0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83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1107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1108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1109</v>
      </c>
      <c r="G306" s="224"/>
      <c r="H306" s="227">
        <v>35.841999999999999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1110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83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1111</v>
      </c>
      <c r="G308" s="224"/>
      <c r="H308" s="227">
        <v>5291.4399999999996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83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1112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1113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83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1114</v>
      </c>
      <c r="G311" s="224"/>
      <c r="H311" s="227">
        <v>1138.155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1115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83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1116</v>
      </c>
      <c r="G313" s="224"/>
      <c r="H313" s="227">
        <v>900.31799999999998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83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3" customFormat="1">
      <c r="A314" s="13"/>
      <c r="B314" s="234"/>
      <c r="C314" s="235"/>
      <c r="D314" s="214" t="s">
        <v>293</v>
      </c>
      <c r="E314" s="236" t="s">
        <v>1</v>
      </c>
      <c r="F314" s="237" t="s">
        <v>297</v>
      </c>
      <c r="G314" s="235"/>
      <c r="H314" s="238">
        <v>7365.7550000000001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293</v>
      </c>
      <c r="AU314" s="244" t="s">
        <v>83</v>
      </c>
      <c r="AV314" s="13" t="s">
        <v>298</v>
      </c>
      <c r="AW314" s="13" t="s">
        <v>30</v>
      </c>
      <c r="AX314" s="13" t="s">
        <v>81</v>
      </c>
      <c r="AY314" s="244" t="s">
        <v>291</v>
      </c>
    </row>
    <row r="315" s="2" customFormat="1" ht="24.15" customHeight="1">
      <c r="A315" s="39"/>
      <c r="B315" s="40"/>
      <c r="C315" s="198" t="s">
        <v>1117</v>
      </c>
      <c r="D315" s="198" t="s">
        <v>286</v>
      </c>
      <c r="E315" s="199" t="s">
        <v>1118</v>
      </c>
      <c r="F315" s="200" t="s">
        <v>1119</v>
      </c>
      <c r="G315" s="201" t="s">
        <v>289</v>
      </c>
      <c r="H315" s="202">
        <v>2</v>
      </c>
      <c r="I315" s="203"/>
      <c r="J315" s="204">
        <f>ROUND(I315*H315,2)</f>
        <v>0</v>
      </c>
      <c r="K315" s="205"/>
      <c r="L315" s="45"/>
      <c r="M315" s="206" t="s">
        <v>1</v>
      </c>
      <c r="N315" s="207" t="s">
        <v>38</v>
      </c>
      <c r="O315" s="92"/>
      <c r="P315" s="208">
        <f>O315*H315</f>
        <v>0</v>
      </c>
      <c r="Q315" s="208">
        <v>0</v>
      </c>
      <c r="R315" s="208">
        <f>Q315*H315</f>
        <v>0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298</v>
      </c>
      <c r="AT315" s="210" t="s">
        <v>286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1120</v>
      </c>
    </row>
    <row r="316" s="2" customFormat="1">
      <c r="A316" s="39"/>
      <c r="B316" s="40"/>
      <c r="C316" s="41"/>
      <c r="D316" s="214" t="s">
        <v>942</v>
      </c>
      <c r="E316" s="41"/>
      <c r="F316" s="283" t="s">
        <v>1121</v>
      </c>
      <c r="G316" s="41"/>
      <c r="H316" s="41"/>
      <c r="I316" s="284"/>
      <c r="J316" s="41"/>
      <c r="K316" s="41"/>
      <c r="L316" s="45"/>
      <c r="M316" s="285"/>
      <c r="N316" s="28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942</v>
      </c>
      <c r="AU316" s="18" t="s">
        <v>83</v>
      </c>
    </row>
    <row r="317" s="2" customFormat="1" ht="24.15" customHeight="1">
      <c r="A317" s="39"/>
      <c r="B317" s="40"/>
      <c r="C317" s="198" t="s">
        <v>1122</v>
      </c>
      <c r="D317" s="198" t="s">
        <v>286</v>
      </c>
      <c r="E317" s="199" t="s">
        <v>1123</v>
      </c>
      <c r="F317" s="200" t="s">
        <v>1124</v>
      </c>
      <c r="G317" s="201" t="s">
        <v>289</v>
      </c>
      <c r="H317" s="202">
        <v>7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</v>
      </c>
      <c r="R317" s="208">
        <f>Q317*H317</f>
        <v>0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83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1125</v>
      </c>
    </row>
    <row r="318" s="2" customFormat="1">
      <c r="A318" s="39"/>
      <c r="B318" s="40"/>
      <c r="C318" s="41"/>
      <c r="D318" s="214" t="s">
        <v>942</v>
      </c>
      <c r="E318" s="41"/>
      <c r="F318" s="283" t="s">
        <v>1126</v>
      </c>
      <c r="G318" s="41"/>
      <c r="H318" s="41"/>
      <c r="I318" s="284"/>
      <c r="J318" s="41"/>
      <c r="K318" s="41"/>
      <c r="L318" s="45"/>
      <c r="M318" s="285"/>
      <c r="N318" s="28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942</v>
      </c>
      <c r="AU318" s="18" t="s">
        <v>83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1127</v>
      </c>
      <c r="G319" s="224"/>
      <c r="H319" s="227">
        <v>4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1128</v>
      </c>
      <c r="G320" s="224"/>
      <c r="H320" s="227">
        <v>3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7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83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14.4" customHeight="1">
      <c r="A322" s="39"/>
      <c r="B322" s="40"/>
      <c r="C322" s="198" t="s">
        <v>1129</v>
      </c>
      <c r="D322" s="198" t="s">
        <v>286</v>
      </c>
      <c r="E322" s="199" t="s">
        <v>1130</v>
      </c>
      <c r="F322" s="200" t="s">
        <v>1131</v>
      </c>
      <c r="G322" s="201" t="s">
        <v>785</v>
      </c>
      <c r="H322" s="202">
        <v>1224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0</v>
      </c>
      <c r="R322" s="208">
        <f>Q322*H322</f>
        <v>0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1132</v>
      </c>
    </row>
    <row r="323" s="2" customFormat="1" ht="14.4" customHeight="1">
      <c r="A323" s="39"/>
      <c r="B323" s="40"/>
      <c r="C323" s="198" t="s">
        <v>1133</v>
      </c>
      <c r="D323" s="198" t="s">
        <v>286</v>
      </c>
      <c r="E323" s="199" t="s">
        <v>1134</v>
      </c>
      <c r="F323" s="200" t="s">
        <v>1135</v>
      </c>
      <c r="G323" s="201" t="s">
        <v>785</v>
      </c>
      <c r="H323" s="202">
        <v>35.841999999999999</v>
      </c>
      <c r="I323" s="203"/>
      <c r="J323" s="204">
        <f>ROUND(I323*H323,2)</f>
        <v>0</v>
      </c>
      <c r="K323" s="205"/>
      <c r="L323" s="45"/>
      <c r="M323" s="206" t="s">
        <v>1</v>
      </c>
      <c r="N323" s="207" t="s">
        <v>38</v>
      </c>
      <c r="O323" s="92"/>
      <c r="P323" s="208">
        <f>O323*H323</f>
        <v>0</v>
      </c>
      <c r="Q323" s="208">
        <v>0</v>
      </c>
      <c r="R323" s="208">
        <f>Q323*H323</f>
        <v>0</v>
      </c>
      <c r="S323" s="208">
        <v>0</v>
      </c>
      <c r="T323" s="20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10" t="s">
        <v>298</v>
      </c>
      <c r="AT323" s="210" t="s">
        <v>286</v>
      </c>
      <c r="AU323" s="210" t="s">
        <v>83</v>
      </c>
      <c r="AY323" s="18" t="s">
        <v>291</v>
      </c>
      <c r="BE323" s="211">
        <f>IF(N323="základní",J323,0)</f>
        <v>0</v>
      </c>
      <c r="BF323" s="211">
        <f>IF(N323="snížená",J323,0)</f>
        <v>0</v>
      </c>
      <c r="BG323" s="211">
        <f>IF(N323="zákl. přenesená",J323,0)</f>
        <v>0</v>
      </c>
      <c r="BH323" s="211">
        <f>IF(N323="sníž. přenesená",J323,0)</f>
        <v>0</v>
      </c>
      <c r="BI323" s="211">
        <f>IF(N323="nulová",J323,0)</f>
        <v>0</v>
      </c>
      <c r="BJ323" s="18" t="s">
        <v>81</v>
      </c>
      <c r="BK323" s="211">
        <f>ROUND(I323*H323,2)</f>
        <v>0</v>
      </c>
      <c r="BL323" s="18" t="s">
        <v>298</v>
      </c>
      <c r="BM323" s="210" t="s">
        <v>1136</v>
      </c>
    </row>
    <row r="324" s="2" customFormat="1" ht="90" customHeight="1">
      <c r="A324" s="39"/>
      <c r="B324" s="40"/>
      <c r="C324" s="198" t="s">
        <v>923</v>
      </c>
      <c r="D324" s="198" t="s">
        <v>286</v>
      </c>
      <c r="E324" s="199" t="s">
        <v>1137</v>
      </c>
      <c r="F324" s="200" t="s">
        <v>1138</v>
      </c>
      <c r="G324" s="201" t="s">
        <v>785</v>
      </c>
      <c r="H324" s="202">
        <v>8.0259999999999998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</v>
      </c>
      <c r="R324" s="208">
        <f>Q324*H324</f>
        <v>0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1139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1140</v>
      </c>
      <c r="G325" s="224"/>
      <c r="H325" s="227">
        <v>8.0259999999999998</v>
      </c>
      <c r="I325" s="228"/>
      <c r="J325" s="224"/>
      <c r="K325" s="224"/>
      <c r="L325" s="229"/>
      <c r="M325" s="287"/>
      <c r="N325" s="288"/>
      <c r="O325" s="288"/>
      <c r="P325" s="288"/>
      <c r="Q325" s="288"/>
      <c r="R325" s="288"/>
      <c r="S325" s="288"/>
      <c r="T325" s="289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83</v>
      </c>
      <c r="AV325" s="12" t="s">
        <v>83</v>
      </c>
      <c r="AW325" s="12" t="s">
        <v>30</v>
      </c>
      <c r="AX325" s="12" t="s">
        <v>81</v>
      </c>
      <c r="AY325" s="233" t="s">
        <v>291</v>
      </c>
    </row>
    <row r="326" s="2" customFormat="1" ht="6.96" customHeight="1">
      <c r="A326" s="39"/>
      <c r="B326" s="67"/>
      <c r="C326" s="68"/>
      <c r="D326" s="68"/>
      <c r="E326" s="68"/>
      <c r="F326" s="68"/>
      <c r="G326" s="68"/>
      <c r="H326" s="68"/>
      <c r="I326" s="68"/>
      <c r="J326" s="68"/>
      <c r="K326" s="68"/>
      <c r="L326" s="45"/>
      <c r="M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</row>
  </sheetData>
  <sheetProtection sheet="1" autoFilter="0" formatColumns="0" formatRows="0" objects="1" scenarios="1" spinCount="100000" saltValue="L2JkD+39/QwUzs71GFv7uuvZ9F3+IXqHcrdPsqwoe6sKSoYO2AXaEBp8dC4kGj8/0zChIDdBC9GCOTdw9hw/tg==" hashValue="E7tvSeaP7281JARSFm2jdzB8sixMJV/ljE/NdtVGC2tijvh3l0iNc676eYX6L0ed0vwDDa4IYv4zDLj8Fr4PyA==" algorithmName="SHA-512" password="CC35"/>
  <autoFilter ref="C117:K325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1141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ROUND((SUM(BE118:BE180)),  2)</f>
        <v>0</v>
      </c>
      <c r="G33" s="39"/>
      <c r="H33" s="39"/>
      <c r="I33" s="156">
        <v>0.20999999999999999</v>
      </c>
      <c r="J33" s="155">
        <f>ROUND(((SUM(BE118:BE180))*I33),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ROUND((SUM(BF118:BF180)),  2)</f>
        <v>0</v>
      </c>
      <c r="G34" s="39"/>
      <c r="H34" s="39"/>
      <c r="I34" s="156">
        <v>0.14999999999999999</v>
      </c>
      <c r="J34" s="155">
        <f>ROUND(((SUM(BF118:BF180))*I34),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ROUND((SUM(BG118:BG180)),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ROUND((SUM(BH118:BH180)),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ROUND((SUM(BI118:BI180)),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10-02-01 - Železniční spodek Rumburk - Šluknov (včetně)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3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10-02-01 - Železniční spodek Rumburk - Šluknov (včetně)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SUM(P121:P180)</f>
        <v>0</v>
      </c>
      <c r="Q120" s="253"/>
      <c r="R120" s="254">
        <f>SUM(R121:R180)</f>
        <v>0</v>
      </c>
      <c r="S120" s="253"/>
      <c r="T120" s="255">
        <f>SUM(T121:T180)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SUM(BK121:BK180)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1144</v>
      </c>
      <c r="F121" s="261" t="s">
        <v>1145</v>
      </c>
      <c r="G121" s="262" t="s">
        <v>289</v>
      </c>
      <c r="H121" s="263">
        <v>265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1146</v>
      </c>
    </row>
    <row r="122" s="12" customFormat="1">
      <c r="A122" s="12"/>
      <c r="B122" s="223"/>
      <c r="C122" s="224"/>
      <c r="D122" s="214" t="s">
        <v>293</v>
      </c>
      <c r="E122" s="225" t="s">
        <v>1</v>
      </c>
      <c r="F122" s="226" t="s">
        <v>1147</v>
      </c>
      <c r="G122" s="224"/>
      <c r="H122" s="227">
        <v>265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T122" s="233" t="s">
        <v>293</v>
      </c>
      <c r="AU122" s="233" t="s">
        <v>83</v>
      </c>
      <c r="AV122" s="12" t="s">
        <v>83</v>
      </c>
      <c r="AW122" s="12" t="s">
        <v>30</v>
      </c>
      <c r="AX122" s="12" t="s">
        <v>81</v>
      </c>
      <c r="AY122" s="233" t="s">
        <v>291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1148</v>
      </c>
      <c r="F123" s="261" t="s">
        <v>1149</v>
      </c>
      <c r="G123" s="262" t="s">
        <v>370</v>
      </c>
      <c r="H123" s="263">
        <v>14195.825999999999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1150</v>
      </c>
    </row>
    <row r="124" s="11" customFormat="1">
      <c r="A124" s="11"/>
      <c r="B124" s="212"/>
      <c r="C124" s="213"/>
      <c r="D124" s="214" t="s">
        <v>293</v>
      </c>
      <c r="E124" s="215" t="s">
        <v>1</v>
      </c>
      <c r="F124" s="216" t="s">
        <v>1151</v>
      </c>
      <c r="G124" s="213"/>
      <c r="H124" s="215" t="s">
        <v>1</v>
      </c>
      <c r="I124" s="217"/>
      <c r="J124" s="213"/>
      <c r="K124" s="213"/>
      <c r="L124" s="218"/>
      <c r="M124" s="219"/>
      <c r="N124" s="220"/>
      <c r="O124" s="220"/>
      <c r="P124" s="220"/>
      <c r="Q124" s="220"/>
      <c r="R124" s="220"/>
      <c r="S124" s="220"/>
      <c r="T124" s="22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T124" s="222" t="s">
        <v>293</v>
      </c>
      <c r="AU124" s="222" t="s">
        <v>83</v>
      </c>
      <c r="AV124" s="11" t="s">
        <v>81</v>
      </c>
      <c r="AW124" s="11" t="s">
        <v>30</v>
      </c>
      <c r="AX124" s="11" t="s">
        <v>73</v>
      </c>
      <c r="AY124" s="222" t="s">
        <v>291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1152</v>
      </c>
      <c r="G125" s="224"/>
      <c r="H125" s="227">
        <v>14195.825999999999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14195.825999999999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304</v>
      </c>
      <c r="D127" s="259" t="s">
        <v>410</v>
      </c>
      <c r="E127" s="260" t="s">
        <v>1153</v>
      </c>
      <c r="F127" s="261" t="s">
        <v>1154</v>
      </c>
      <c r="G127" s="262" t="s">
        <v>796</v>
      </c>
      <c r="H127" s="263">
        <v>111.41200000000001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1155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1156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83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1157</v>
      </c>
      <c r="G129" s="224"/>
      <c r="H129" s="227">
        <v>111.41200000000001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111.41200000000001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24.15" customHeight="1">
      <c r="A131" s="39"/>
      <c r="B131" s="40"/>
      <c r="C131" s="198" t="s">
        <v>298</v>
      </c>
      <c r="D131" s="198" t="s">
        <v>286</v>
      </c>
      <c r="E131" s="199" t="s">
        <v>1158</v>
      </c>
      <c r="F131" s="200" t="s">
        <v>1159</v>
      </c>
      <c r="G131" s="201" t="s">
        <v>796</v>
      </c>
      <c r="H131" s="202">
        <v>528.779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1160</v>
      </c>
    </row>
    <row r="132" s="2" customFormat="1" ht="14.4" customHeight="1">
      <c r="A132" s="39"/>
      <c r="B132" s="40"/>
      <c r="C132" s="198" t="s">
        <v>352</v>
      </c>
      <c r="D132" s="198" t="s">
        <v>286</v>
      </c>
      <c r="E132" s="199" t="s">
        <v>1161</v>
      </c>
      <c r="F132" s="200" t="s">
        <v>1162</v>
      </c>
      <c r="G132" s="201" t="s">
        <v>307</v>
      </c>
      <c r="H132" s="202">
        <v>795.79999999999995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1163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1164</v>
      </c>
      <c r="G133" s="224"/>
      <c r="H133" s="227">
        <v>795.79999999999995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81</v>
      </c>
      <c r="AY133" s="233" t="s">
        <v>291</v>
      </c>
    </row>
    <row r="134" s="2" customFormat="1" ht="24.15" customHeight="1">
      <c r="A134" s="39"/>
      <c r="B134" s="40"/>
      <c r="C134" s="198" t="s">
        <v>351</v>
      </c>
      <c r="D134" s="198" t="s">
        <v>286</v>
      </c>
      <c r="E134" s="199" t="s">
        <v>1165</v>
      </c>
      <c r="F134" s="200" t="s">
        <v>1166</v>
      </c>
      <c r="G134" s="201" t="s">
        <v>796</v>
      </c>
      <c r="H134" s="202">
        <v>11822.02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1167</v>
      </c>
    </row>
    <row r="135" s="2" customFormat="1">
      <c r="A135" s="39"/>
      <c r="B135" s="40"/>
      <c r="C135" s="41"/>
      <c r="D135" s="214" t="s">
        <v>942</v>
      </c>
      <c r="E135" s="41"/>
      <c r="F135" s="283" t="s">
        <v>1168</v>
      </c>
      <c r="G135" s="41"/>
      <c r="H135" s="41"/>
      <c r="I135" s="284"/>
      <c r="J135" s="41"/>
      <c r="K135" s="41"/>
      <c r="L135" s="45"/>
      <c r="M135" s="285"/>
      <c r="N135" s="28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942</v>
      </c>
      <c r="AU135" s="18" t="s">
        <v>83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1169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1170</v>
      </c>
      <c r="G137" s="224"/>
      <c r="H137" s="227">
        <v>11822.02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49.05" customHeight="1">
      <c r="A138" s="39"/>
      <c r="B138" s="40"/>
      <c r="C138" s="198" t="s">
        <v>498</v>
      </c>
      <c r="D138" s="198" t="s">
        <v>286</v>
      </c>
      <c r="E138" s="199" t="s">
        <v>1171</v>
      </c>
      <c r="F138" s="200" t="s">
        <v>1172</v>
      </c>
      <c r="G138" s="201" t="s">
        <v>796</v>
      </c>
      <c r="H138" s="202">
        <v>119.37000000000001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1173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1174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83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1175</v>
      </c>
      <c r="G140" s="224"/>
      <c r="H140" s="227">
        <v>119.37000000000001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24.15" customHeight="1">
      <c r="A141" s="39"/>
      <c r="B141" s="40"/>
      <c r="C141" s="198" t="s">
        <v>359</v>
      </c>
      <c r="D141" s="198" t="s">
        <v>286</v>
      </c>
      <c r="E141" s="199" t="s">
        <v>1176</v>
      </c>
      <c r="F141" s="200" t="s">
        <v>1177</v>
      </c>
      <c r="G141" s="201" t="s">
        <v>370</v>
      </c>
      <c r="H141" s="202">
        <v>23628.5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1178</v>
      </c>
    </row>
    <row r="142" s="2" customFormat="1">
      <c r="A142" s="39"/>
      <c r="B142" s="40"/>
      <c r="C142" s="41"/>
      <c r="D142" s="214" t="s">
        <v>942</v>
      </c>
      <c r="E142" s="41"/>
      <c r="F142" s="283" t="s">
        <v>1179</v>
      </c>
      <c r="G142" s="41"/>
      <c r="H142" s="41"/>
      <c r="I142" s="284"/>
      <c r="J142" s="41"/>
      <c r="K142" s="41"/>
      <c r="L142" s="45"/>
      <c r="M142" s="285"/>
      <c r="N142" s="28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942</v>
      </c>
      <c r="AU142" s="18" t="s">
        <v>83</v>
      </c>
    </row>
    <row r="143" s="2" customFormat="1" ht="14.4" customHeight="1">
      <c r="A143" s="39"/>
      <c r="B143" s="40"/>
      <c r="C143" s="198" t="s">
        <v>363</v>
      </c>
      <c r="D143" s="198" t="s">
        <v>286</v>
      </c>
      <c r="E143" s="199" t="s">
        <v>1058</v>
      </c>
      <c r="F143" s="200" t="s">
        <v>1180</v>
      </c>
      <c r="G143" s="201" t="s">
        <v>796</v>
      </c>
      <c r="H143" s="202">
        <v>2175.9000000000001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1181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1182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1183</v>
      </c>
      <c r="G145" s="224"/>
      <c r="H145" s="227">
        <v>2175.9000000000001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2175.9000000000001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14.4" customHeight="1">
      <c r="A147" s="39"/>
      <c r="B147" s="40"/>
      <c r="C147" s="198" t="s">
        <v>367</v>
      </c>
      <c r="D147" s="198" t="s">
        <v>286</v>
      </c>
      <c r="E147" s="199" t="s">
        <v>1184</v>
      </c>
      <c r="F147" s="200" t="s">
        <v>1185</v>
      </c>
      <c r="G147" s="201" t="s">
        <v>796</v>
      </c>
      <c r="H147" s="202">
        <v>425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1186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1187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1188</v>
      </c>
      <c r="G149" s="224"/>
      <c r="H149" s="227">
        <v>425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425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90" customHeight="1">
      <c r="A151" s="39"/>
      <c r="B151" s="40"/>
      <c r="C151" s="198" t="s">
        <v>415</v>
      </c>
      <c r="D151" s="198" t="s">
        <v>286</v>
      </c>
      <c r="E151" s="199" t="s">
        <v>1189</v>
      </c>
      <c r="F151" s="200" t="s">
        <v>1190</v>
      </c>
      <c r="G151" s="201" t="s">
        <v>370</v>
      </c>
      <c r="H151" s="202">
        <v>4755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1191</v>
      </c>
    </row>
    <row r="152" s="2" customFormat="1" ht="76.35" customHeight="1">
      <c r="A152" s="39"/>
      <c r="B152" s="40"/>
      <c r="C152" s="198" t="s">
        <v>8</v>
      </c>
      <c r="D152" s="198" t="s">
        <v>286</v>
      </c>
      <c r="E152" s="199" t="s">
        <v>1192</v>
      </c>
      <c r="F152" s="200" t="s">
        <v>1193</v>
      </c>
      <c r="G152" s="201" t="s">
        <v>370</v>
      </c>
      <c r="H152" s="202">
        <v>900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1194</v>
      </c>
    </row>
    <row r="153" s="2" customFormat="1" ht="101.25" customHeight="1">
      <c r="A153" s="39"/>
      <c r="B153" s="40"/>
      <c r="C153" s="198" t="s">
        <v>430</v>
      </c>
      <c r="D153" s="198" t="s">
        <v>286</v>
      </c>
      <c r="E153" s="199" t="s">
        <v>1195</v>
      </c>
      <c r="F153" s="200" t="s">
        <v>1196</v>
      </c>
      <c r="G153" s="201" t="s">
        <v>289</v>
      </c>
      <c r="H153" s="202">
        <v>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1197</v>
      </c>
    </row>
    <row r="154" s="2" customFormat="1" ht="101.25" customHeight="1">
      <c r="A154" s="39"/>
      <c r="B154" s="40"/>
      <c r="C154" s="198" t="s">
        <v>434</v>
      </c>
      <c r="D154" s="198" t="s">
        <v>286</v>
      </c>
      <c r="E154" s="199" t="s">
        <v>1198</v>
      </c>
      <c r="F154" s="200" t="s">
        <v>1199</v>
      </c>
      <c r="G154" s="201" t="s">
        <v>289</v>
      </c>
      <c r="H154" s="202">
        <v>5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1200</v>
      </c>
    </row>
    <row r="155" s="2" customFormat="1" ht="114.9" customHeight="1">
      <c r="A155" s="39"/>
      <c r="B155" s="40"/>
      <c r="C155" s="198" t="s">
        <v>439</v>
      </c>
      <c r="D155" s="198" t="s">
        <v>286</v>
      </c>
      <c r="E155" s="199" t="s">
        <v>1201</v>
      </c>
      <c r="F155" s="200" t="s">
        <v>1202</v>
      </c>
      <c r="G155" s="201" t="s">
        <v>289</v>
      </c>
      <c r="H155" s="202">
        <v>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1203</v>
      </c>
    </row>
    <row r="156" s="2" customFormat="1" ht="101.25" customHeight="1">
      <c r="A156" s="39"/>
      <c r="B156" s="40"/>
      <c r="C156" s="198" t="s">
        <v>444</v>
      </c>
      <c r="D156" s="198" t="s">
        <v>286</v>
      </c>
      <c r="E156" s="199" t="s">
        <v>1204</v>
      </c>
      <c r="F156" s="200" t="s">
        <v>1205</v>
      </c>
      <c r="G156" s="201" t="s">
        <v>289</v>
      </c>
      <c r="H156" s="202">
        <v>63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1206</v>
      </c>
    </row>
    <row r="157" s="2" customFormat="1" ht="101.25" customHeight="1">
      <c r="A157" s="39"/>
      <c r="B157" s="40"/>
      <c r="C157" s="198" t="s">
        <v>448</v>
      </c>
      <c r="D157" s="198" t="s">
        <v>286</v>
      </c>
      <c r="E157" s="199" t="s">
        <v>1207</v>
      </c>
      <c r="F157" s="200" t="s">
        <v>1208</v>
      </c>
      <c r="G157" s="201" t="s">
        <v>289</v>
      </c>
      <c r="H157" s="202">
        <v>27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1209</v>
      </c>
    </row>
    <row r="158" s="2" customFormat="1" ht="114.9" customHeight="1">
      <c r="A158" s="39"/>
      <c r="B158" s="40"/>
      <c r="C158" s="198" t="s">
        <v>7</v>
      </c>
      <c r="D158" s="198" t="s">
        <v>286</v>
      </c>
      <c r="E158" s="199" t="s">
        <v>1210</v>
      </c>
      <c r="F158" s="200" t="s">
        <v>1211</v>
      </c>
      <c r="G158" s="201" t="s">
        <v>289</v>
      </c>
      <c r="H158" s="202">
        <v>15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1212</v>
      </c>
    </row>
    <row r="159" s="2" customFormat="1" ht="114.9" customHeight="1">
      <c r="A159" s="39"/>
      <c r="B159" s="40"/>
      <c r="C159" s="198" t="s">
        <v>455</v>
      </c>
      <c r="D159" s="198" t="s">
        <v>286</v>
      </c>
      <c r="E159" s="199" t="s">
        <v>1213</v>
      </c>
      <c r="F159" s="200" t="s">
        <v>1214</v>
      </c>
      <c r="G159" s="201" t="s">
        <v>289</v>
      </c>
      <c r="H159" s="202">
        <v>20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1215</v>
      </c>
    </row>
    <row r="160" s="2" customFormat="1" ht="114.9" customHeight="1">
      <c r="A160" s="39"/>
      <c r="B160" s="40"/>
      <c r="C160" s="198" t="s">
        <v>502</v>
      </c>
      <c r="D160" s="198" t="s">
        <v>286</v>
      </c>
      <c r="E160" s="199" t="s">
        <v>1216</v>
      </c>
      <c r="F160" s="200" t="s">
        <v>1217</v>
      </c>
      <c r="G160" s="201" t="s">
        <v>289</v>
      </c>
      <c r="H160" s="202">
        <v>30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1218</v>
      </c>
    </row>
    <row r="161" s="2" customFormat="1" ht="90" customHeight="1">
      <c r="A161" s="39"/>
      <c r="B161" s="40"/>
      <c r="C161" s="198" t="s">
        <v>483</v>
      </c>
      <c r="D161" s="198" t="s">
        <v>286</v>
      </c>
      <c r="E161" s="199" t="s">
        <v>1219</v>
      </c>
      <c r="F161" s="200" t="s">
        <v>1220</v>
      </c>
      <c r="G161" s="201" t="s">
        <v>289</v>
      </c>
      <c r="H161" s="202">
        <v>30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1221</v>
      </c>
    </row>
    <row r="162" s="2" customFormat="1" ht="90" customHeight="1">
      <c r="A162" s="39"/>
      <c r="B162" s="40"/>
      <c r="C162" s="198" t="s">
        <v>487</v>
      </c>
      <c r="D162" s="198" t="s">
        <v>286</v>
      </c>
      <c r="E162" s="199" t="s">
        <v>1222</v>
      </c>
      <c r="F162" s="200" t="s">
        <v>1223</v>
      </c>
      <c r="G162" s="201" t="s">
        <v>289</v>
      </c>
      <c r="H162" s="202">
        <v>35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1224</v>
      </c>
    </row>
    <row r="163" s="2" customFormat="1" ht="90" customHeight="1">
      <c r="A163" s="39"/>
      <c r="B163" s="40"/>
      <c r="C163" s="198" t="s">
        <v>491</v>
      </c>
      <c r="D163" s="198" t="s">
        <v>286</v>
      </c>
      <c r="E163" s="199" t="s">
        <v>1225</v>
      </c>
      <c r="F163" s="200" t="s">
        <v>1226</v>
      </c>
      <c r="G163" s="201" t="s">
        <v>289</v>
      </c>
      <c r="H163" s="202">
        <v>15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1227</v>
      </c>
    </row>
    <row r="164" s="2" customFormat="1" ht="24.15" customHeight="1">
      <c r="A164" s="39"/>
      <c r="B164" s="40"/>
      <c r="C164" s="198" t="s">
        <v>372</v>
      </c>
      <c r="D164" s="198" t="s">
        <v>286</v>
      </c>
      <c r="E164" s="199" t="s">
        <v>1063</v>
      </c>
      <c r="F164" s="200" t="s">
        <v>1064</v>
      </c>
      <c r="G164" s="201" t="s">
        <v>785</v>
      </c>
      <c r="H164" s="202">
        <v>147.66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1228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1229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83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1230</v>
      </c>
      <c r="G166" s="224"/>
      <c r="H166" s="227">
        <v>147.66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81</v>
      </c>
      <c r="AY166" s="233" t="s">
        <v>291</v>
      </c>
    </row>
    <row r="167" s="2" customFormat="1" ht="24.15" customHeight="1">
      <c r="A167" s="39"/>
      <c r="B167" s="40"/>
      <c r="C167" s="198" t="s">
        <v>345</v>
      </c>
      <c r="D167" s="198" t="s">
        <v>286</v>
      </c>
      <c r="E167" s="199" t="s">
        <v>1231</v>
      </c>
      <c r="F167" s="200" t="s">
        <v>1064</v>
      </c>
      <c r="G167" s="201" t="s">
        <v>785</v>
      </c>
      <c r="H167" s="202">
        <v>23922.686000000002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1232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1233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83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1234</v>
      </c>
      <c r="G169" s="224"/>
      <c r="H169" s="227">
        <v>23922.686000000002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83</v>
      </c>
      <c r="AV169" s="12" t="s">
        <v>83</v>
      </c>
      <c r="AW169" s="12" t="s">
        <v>30</v>
      </c>
      <c r="AX169" s="12" t="s">
        <v>81</v>
      </c>
      <c r="AY169" s="233" t="s">
        <v>291</v>
      </c>
    </row>
    <row r="170" s="2" customFormat="1" ht="24.15" customHeight="1">
      <c r="A170" s="39"/>
      <c r="B170" s="40"/>
      <c r="C170" s="198" t="s">
        <v>376</v>
      </c>
      <c r="D170" s="198" t="s">
        <v>286</v>
      </c>
      <c r="E170" s="199" t="s">
        <v>1068</v>
      </c>
      <c r="F170" s="200" t="s">
        <v>1069</v>
      </c>
      <c r="G170" s="201" t="s">
        <v>785</v>
      </c>
      <c r="H170" s="202">
        <v>8033.634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1235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1236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1237</v>
      </c>
      <c r="G172" s="224"/>
      <c r="H172" s="227">
        <v>7870.634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1238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83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1239</v>
      </c>
      <c r="G174" s="224"/>
      <c r="H174" s="227">
        <v>163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83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8033.634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83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37.8" customHeight="1">
      <c r="A176" s="39"/>
      <c r="B176" s="40"/>
      <c r="C176" s="198" t="s">
        <v>380</v>
      </c>
      <c r="D176" s="198" t="s">
        <v>286</v>
      </c>
      <c r="E176" s="199" t="s">
        <v>1095</v>
      </c>
      <c r="F176" s="200" t="s">
        <v>1096</v>
      </c>
      <c r="G176" s="201" t="s">
        <v>785</v>
      </c>
      <c r="H176" s="202">
        <v>11.66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1240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1241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1242</v>
      </c>
      <c r="G178" s="224"/>
      <c r="H178" s="227">
        <v>11.66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11.66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83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14.4" customHeight="1">
      <c r="A180" s="39"/>
      <c r="B180" s="40"/>
      <c r="C180" s="198" t="s">
        <v>409</v>
      </c>
      <c r="D180" s="198" t="s">
        <v>286</v>
      </c>
      <c r="E180" s="199" t="s">
        <v>1130</v>
      </c>
      <c r="F180" s="200" t="s">
        <v>1131</v>
      </c>
      <c r="G180" s="201" t="s">
        <v>785</v>
      </c>
      <c r="H180" s="202">
        <v>7870.634</v>
      </c>
      <c r="I180" s="203"/>
      <c r="J180" s="204">
        <f>ROUND(I180*H180,2)</f>
        <v>0</v>
      </c>
      <c r="K180" s="205"/>
      <c r="L180" s="45"/>
      <c r="M180" s="270" t="s">
        <v>1</v>
      </c>
      <c r="N180" s="271" t="s">
        <v>38</v>
      </c>
      <c r="O180" s="272"/>
      <c r="P180" s="273">
        <f>O180*H180</f>
        <v>0</v>
      </c>
      <c r="Q180" s="273">
        <v>0</v>
      </c>
      <c r="R180" s="273">
        <f>Q180*H180</f>
        <v>0</v>
      </c>
      <c r="S180" s="273">
        <v>0</v>
      </c>
      <c r="T180" s="27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1243</v>
      </c>
    </row>
    <row r="181" s="2" customFormat="1" ht="6.96" customHeight="1">
      <c r="A181" s="39"/>
      <c r="B181" s="67"/>
      <c r="C181" s="68"/>
      <c r="D181" s="68"/>
      <c r="E181" s="68"/>
      <c r="F181" s="68"/>
      <c r="G181" s="68"/>
      <c r="H181" s="68"/>
      <c r="I181" s="68"/>
      <c r="J181" s="68"/>
      <c r="K181" s="68"/>
      <c r="L181" s="45"/>
      <c r="M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</row>
  </sheetData>
  <sheetProtection sheet="1" autoFilter="0" formatColumns="0" formatRows="0" objects="1" scenarios="1" spinCount="100000" saltValue="vwowBYqUbQ4DZ8kvv9S8VHCeomz98lbtNiwqQXwdrOaOdL8eREBYYOxDsc4M+D8Bg9xJmQW1naNbHHsHBGZVag==" hashValue="FM7PdXAOwtjwNVjBk0BS4kSlcYy7agLHklJnYuBCLhKr3RDVLOYA+a++3yUkkpQnvjXd1sS15bzFXObU1xdyHQ==" algorithmName="SHA-512" password="CC35"/>
  <autoFilter ref="C117:K180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24.75" customHeight="1">
      <c r="A9" s="39"/>
      <c r="B9" s="45"/>
      <c r="C9" s="39"/>
      <c r="D9" s="39"/>
      <c r="E9" s="143" t="s">
        <v>1244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ROUND((SUM(BE118:BE153)),  2)</f>
        <v>0</v>
      </c>
      <c r="G33" s="39"/>
      <c r="H33" s="39"/>
      <c r="I33" s="156">
        <v>0.20999999999999999</v>
      </c>
      <c r="J33" s="155">
        <f>ROUND(((SUM(BE118:BE153))*I33),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ROUND((SUM(BF118:BF153)),  2)</f>
        <v>0</v>
      </c>
      <c r="G34" s="39"/>
      <c r="H34" s="39"/>
      <c r="I34" s="156">
        <v>0.14999999999999999</v>
      </c>
      <c r="J34" s="155">
        <f>ROUND(((SUM(BF118:BF153))*I34),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ROUND((SUM(BG118:BG153)),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ROUND((SUM(BH118:BH153)),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ROUND((SUM(BI118:BI153)),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24.75" customHeight="1">
      <c r="A87" s="39"/>
      <c r="B87" s="40"/>
      <c r="C87" s="41"/>
      <c r="D87" s="41"/>
      <c r="E87" s="77" t="str">
        <f>E9</f>
        <v>SO 10-02-01 URS - Železniční spodek Rumburk - Šluknov(včetně) ÚRS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3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75" customHeight="1">
      <c r="A110" s="39"/>
      <c r="B110" s="40"/>
      <c r="C110" s="41"/>
      <c r="D110" s="41"/>
      <c r="E110" s="77" t="str">
        <f>E9</f>
        <v>SO 10-02-01 URS - Železniční spodek Rumburk - Šluknov(včetně) ÚRS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59.850000000000001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59.850000000000001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SUM(P121:P153)</f>
        <v>0</v>
      </c>
      <c r="Q120" s="253"/>
      <c r="R120" s="254">
        <f>SUM(R121:R153)</f>
        <v>0</v>
      </c>
      <c r="S120" s="253"/>
      <c r="T120" s="255">
        <f>SUM(T121:T153)</f>
        <v>59.850000000000001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SUM(BK121:BK153)</f>
        <v>0</v>
      </c>
    </row>
    <row r="121" s="2" customFormat="1" ht="14.4" customHeight="1">
      <c r="A121" s="39"/>
      <c r="B121" s="40"/>
      <c r="C121" s="198" t="s">
        <v>81</v>
      </c>
      <c r="D121" s="198" t="s">
        <v>286</v>
      </c>
      <c r="E121" s="199" t="s">
        <v>1245</v>
      </c>
      <c r="F121" s="200" t="s">
        <v>1246</v>
      </c>
      <c r="G121" s="201" t="s">
        <v>796</v>
      </c>
      <c r="H121" s="202">
        <v>851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1247</v>
      </c>
    </row>
    <row r="122" s="2" customFormat="1">
      <c r="A122" s="39"/>
      <c r="B122" s="40"/>
      <c r="C122" s="41"/>
      <c r="D122" s="214" t="s">
        <v>942</v>
      </c>
      <c r="E122" s="41"/>
      <c r="F122" s="283" t="s">
        <v>1179</v>
      </c>
      <c r="G122" s="41"/>
      <c r="H122" s="41"/>
      <c r="I122" s="284"/>
      <c r="J122" s="41"/>
      <c r="K122" s="41"/>
      <c r="L122" s="45"/>
      <c r="M122" s="285"/>
      <c r="N122" s="286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942</v>
      </c>
      <c r="AU122" s="18" t="s">
        <v>83</v>
      </c>
    </row>
    <row r="123" s="2" customFormat="1" ht="24.15" customHeight="1">
      <c r="A123" s="39"/>
      <c r="B123" s="40"/>
      <c r="C123" s="198" t="s">
        <v>83</v>
      </c>
      <c r="D123" s="198" t="s">
        <v>286</v>
      </c>
      <c r="E123" s="199" t="s">
        <v>1248</v>
      </c>
      <c r="F123" s="200" t="s">
        <v>1249</v>
      </c>
      <c r="G123" s="201" t="s">
        <v>796</v>
      </c>
      <c r="H123" s="202">
        <v>35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1250</v>
      </c>
    </row>
    <row r="124" s="2" customFormat="1" ht="14.4" customHeight="1">
      <c r="A124" s="39"/>
      <c r="B124" s="40"/>
      <c r="C124" s="198" t="s">
        <v>304</v>
      </c>
      <c r="D124" s="198" t="s">
        <v>286</v>
      </c>
      <c r="E124" s="199" t="s">
        <v>1251</v>
      </c>
      <c r="F124" s="200" t="s">
        <v>1252</v>
      </c>
      <c r="G124" s="201" t="s">
        <v>370</v>
      </c>
      <c r="H124" s="202">
        <v>53482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1253</v>
      </c>
    </row>
    <row r="125" s="2" customFormat="1">
      <c r="A125" s="39"/>
      <c r="B125" s="40"/>
      <c r="C125" s="41"/>
      <c r="D125" s="214" t="s">
        <v>942</v>
      </c>
      <c r="E125" s="41"/>
      <c r="F125" s="283" t="s">
        <v>1179</v>
      </c>
      <c r="G125" s="41"/>
      <c r="H125" s="41"/>
      <c r="I125" s="284"/>
      <c r="J125" s="41"/>
      <c r="K125" s="41"/>
      <c r="L125" s="45"/>
      <c r="M125" s="285"/>
      <c r="N125" s="28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942</v>
      </c>
      <c r="AU125" s="18" t="s">
        <v>83</v>
      </c>
    </row>
    <row r="126" s="2" customFormat="1" ht="24.15" customHeight="1">
      <c r="A126" s="39"/>
      <c r="B126" s="40"/>
      <c r="C126" s="198" t="s">
        <v>298</v>
      </c>
      <c r="D126" s="198" t="s">
        <v>286</v>
      </c>
      <c r="E126" s="199" t="s">
        <v>1254</v>
      </c>
      <c r="F126" s="200" t="s">
        <v>1255</v>
      </c>
      <c r="G126" s="201" t="s">
        <v>796</v>
      </c>
      <c r="H126" s="202">
        <v>2354.1999999999998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1256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1257</v>
      </c>
      <c r="G127" s="224"/>
      <c r="H127" s="227">
        <v>2354.1999999999998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2354.1999999999998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24.15" customHeight="1">
      <c r="A129" s="39"/>
      <c r="B129" s="40"/>
      <c r="C129" s="198" t="s">
        <v>352</v>
      </c>
      <c r="D129" s="198" t="s">
        <v>286</v>
      </c>
      <c r="E129" s="199" t="s">
        <v>1258</v>
      </c>
      <c r="F129" s="200" t="s">
        <v>1259</v>
      </c>
      <c r="G129" s="201" t="s">
        <v>370</v>
      </c>
      <c r="H129" s="202">
        <v>14125.200000000001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1260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1261</v>
      </c>
      <c r="G130" s="224"/>
      <c r="H130" s="227">
        <v>14125.200000000001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14125.200000000001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14.4" customHeight="1">
      <c r="A132" s="39"/>
      <c r="B132" s="40"/>
      <c r="C132" s="198" t="s">
        <v>351</v>
      </c>
      <c r="D132" s="198" t="s">
        <v>286</v>
      </c>
      <c r="E132" s="199" t="s">
        <v>1262</v>
      </c>
      <c r="F132" s="200" t="s">
        <v>1263</v>
      </c>
      <c r="G132" s="201" t="s">
        <v>307</v>
      </c>
      <c r="H132" s="202">
        <v>25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1264</v>
      </c>
    </row>
    <row r="133" s="2" customFormat="1">
      <c r="A133" s="39"/>
      <c r="B133" s="40"/>
      <c r="C133" s="41"/>
      <c r="D133" s="214" t="s">
        <v>942</v>
      </c>
      <c r="E133" s="41"/>
      <c r="F133" s="283" t="s">
        <v>1265</v>
      </c>
      <c r="G133" s="41"/>
      <c r="H133" s="41"/>
      <c r="I133" s="284"/>
      <c r="J133" s="41"/>
      <c r="K133" s="41"/>
      <c r="L133" s="45"/>
      <c r="M133" s="285"/>
      <c r="N133" s="28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942</v>
      </c>
      <c r="AU133" s="18" t="s">
        <v>83</v>
      </c>
    </row>
    <row r="134" s="2" customFormat="1" ht="14.4" customHeight="1">
      <c r="A134" s="39"/>
      <c r="B134" s="40"/>
      <c r="C134" s="198" t="s">
        <v>359</v>
      </c>
      <c r="D134" s="198" t="s">
        <v>286</v>
      </c>
      <c r="E134" s="199" t="s">
        <v>1266</v>
      </c>
      <c r="F134" s="200" t="s">
        <v>1267</v>
      </c>
      <c r="G134" s="201" t="s">
        <v>796</v>
      </c>
      <c r="H134" s="202">
        <v>662.5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1268</v>
      </c>
    </row>
    <row r="135" s="2" customFormat="1">
      <c r="A135" s="39"/>
      <c r="B135" s="40"/>
      <c r="C135" s="41"/>
      <c r="D135" s="214" t="s">
        <v>942</v>
      </c>
      <c r="E135" s="41"/>
      <c r="F135" s="283" t="s">
        <v>1179</v>
      </c>
      <c r="G135" s="41"/>
      <c r="H135" s="41"/>
      <c r="I135" s="284"/>
      <c r="J135" s="41"/>
      <c r="K135" s="41"/>
      <c r="L135" s="45"/>
      <c r="M135" s="285"/>
      <c r="N135" s="28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942</v>
      </c>
      <c r="AU135" s="18" t="s">
        <v>83</v>
      </c>
    </row>
    <row r="136" s="2" customFormat="1" ht="14.4" customHeight="1">
      <c r="A136" s="39"/>
      <c r="B136" s="40"/>
      <c r="C136" s="198" t="s">
        <v>363</v>
      </c>
      <c r="D136" s="198" t="s">
        <v>286</v>
      </c>
      <c r="E136" s="199" t="s">
        <v>1269</v>
      </c>
      <c r="F136" s="200" t="s">
        <v>1270</v>
      </c>
      <c r="G136" s="201" t="s">
        <v>370</v>
      </c>
      <c r="H136" s="202">
        <v>964.5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1271</v>
      </c>
    </row>
    <row r="137" s="2" customFormat="1">
      <c r="A137" s="39"/>
      <c r="B137" s="40"/>
      <c r="C137" s="41"/>
      <c r="D137" s="214" t="s">
        <v>942</v>
      </c>
      <c r="E137" s="41"/>
      <c r="F137" s="283" t="s">
        <v>1179</v>
      </c>
      <c r="G137" s="41"/>
      <c r="H137" s="41"/>
      <c r="I137" s="284"/>
      <c r="J137" s="41"/>
      <c r="K137" s="41"/>
      <c r="L137" s="45"/>
      <c r="M137" s="285"/>
      <c r="N137" s="28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942</v>
      </c>
      <c r="AU137" s="18" t="s">
        <v>83</v>
      </c>
    </row>
    <row r="138" s="2" customFormat="1" ht="14.4" customHeight="1">
      <c r="A138" s="39"/>
      <c r="B138" s="40"/>
      <c r="C138" s="198" t="s">
        <v>367</v>
      </c>
      <c r="D138" s="198" t="s">
        <v>286</v>
      </c>
      <c r="E138" s="199" t="s">
        <v>1272</v>
      </c>
      <c r="F138" s="200" t="s">
        <v>1273</v>
      </c>
      <c r="G138" s="201" t="s">
        <v>370</v>
      </c>
      <c r="H138" s="202">
        <v>964.5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1274</v>
      </c>
    </row>
    <row r="139" s="2" customFormat="1">
      <c r="A139" s="39"/>
      <c r="B139" s="40"/>
      <c r="C139" s="41"/>
      <c r="D139" s="214" t="s">
        <v>942</v>
      </c>
      <c r="E139" s="41"/>
      <c r="F139" s="283" t="s">
        <v>1179</v>
      </c>
      <c r="G139" s="41"/>
      <c r="H139" s="41"/>
      <c r="I139" s="284"/>
      <c r="J139" s="41"/>
      <c r="K139" s="41"/>
      <c r="L139" s="45"/>
      <c r="M139" s="285"/>
      <c r="N139" s="28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942</v>
      </c>
      <c r="AU139" s="18" t="s">
        <v>83</v>
      </c>
    </row>
    <row r="140" s="2" customFormat="1" ht="14.4" customHeight="1">
      <c r="A140" s="39"/>
      <c r="B140" s="40"/>
      <c r="C140" s="259" t="s">
        <v>372</v>
      </c>
      <c r="D140" s="259" t="s">
        <v>410</v>
      </c>
      <c r="E140" s="260" t="s">
        <v>1275</v>
      </c>
      <c r="F140" s="261" t="s">
        <v>1276</v>
      </c>
      <c r="G140" s="262" t="s">
        <v>785</v>
      </c>
      <c r="H140" s="263">
        <v>24.800000000000001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1277</v>
      </c>
    </row>
    <row r="141" s="2" customFormat="1">
      <c r="A141" s="39"/>
      <c r="B141" s="40"/>
      <c r="C141" s="41"/>
      <c r="D141" s="214" t="s">
        <v>942</v>
      </c>
      <c r="E141" s="41"/>
      <c r="F141" s="283" t="s">
        <v>1278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942</v>
      </c>
      <c r="AU141" s="18" t="s">
        <v>83</v>
      </c>
    </row>
    <row r="142" s="2" customFormat="1" ht="14.4" customHeight="1">
      <c r="A142" s="39"/>
      <c r="B142" s="40"/>
      <c r="C142" s="259" t="s">
        <v>376</v>
      </c>
      <c r="D142" s="259" t="s">
        <v>410</v>
      </c>
      <c r="E142" s="260" t="s">
        <v>1279</v>
      </c>
      <c r="F142" s="261" t="s">
        <v>1280</v>
      </c>
      <c r="G142" s="262" t="s">
        <v>785</v>
      </c>
      <c r="H142" s="263">
        <v>9.5039999999999996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1281</v>
      </c>
    </row>
    <row r="143" s="2" customFormat="1">
      <c r="A143" s="39"/>
      <c r="B143" s="40"/>
      <c r="C143" s="41"/>
      <c r="D143" s="214" t="s">
        <v>942</v>
      </c>
      <c r="E143" s="41"/>
      <c r="F143" s="283" t="s">
        <v>1282</v>
      </c>
      <c r="G143" s="41"/>
      <c r="H143" s="41"/>
      <c r="I143" s="284"/>
      <c r="J143" s="41"/>
      <c r="K143" s="41"/>
      <c r="L143" s="45"/>
      <c r="M143" s="285"/>
      <c r="N143" s="28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942</v>
      </c>
      <c r="AU143" s="18" t="s">
        <v>83</v>
      </c>
    </row>
    <row r="144" s="2" customFormat="1" ht="14.4" customHeight="1">
      <c r="A144" s="39"/>
      <c r="B144" s="40"/>
      <c r="C144" s="259" t="s">
        <v>380</v>
      </c>
      <c r="D144" s="259" t="s">
        <v>410</v>
      </c>
      <c r="E144" s="260" t="s">
        <v>1283</v>
      </c>
      <c r="F144" s="261" t="s">
        <v>1284</v>
      </c>
      <c r="G144" s="262" t="s">
        <v>289</v>
      </c>
      <c r="H144" s="263">
        <v>1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1285</v>
      </c>
    </row>
    <row r="145" s="2" customFormat="1" ht="14.4" customHeight="1">
      <c r="A145" s="39"/>
      <c r="B145" s="40"/>
      <c r="C145" s="259" t="s">
        <v>409</v>
      </c>
      <c r="D145" s="259" t="s">
        <v>410</v>
      </c>
      <c r="E145" s="260" t="s">
        <v>1286</v>
      </c>
      <c r="F145" s="261" t="s">
        <v>1287</v>
      </c>
      <c r="G145" s="262" t="s">
        <v>307</v>
      </c>
      <c r="H145" s="263">
        <v>25</v>
      </c>
      <c r="I145" s="264"/>
      <c r="J145" s="265">
        <f>ROUND(I145*H145,2)</f>
        <v>0</v>
      </c>
      <c r="K145" s="266"/>
      <c r="L145" s="267"/>
      <c r="M145" s="268" t="s">
        <v>1</v>
      </c>
      <c r="N145" s="269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1288</v>
      </c>
    </row>
    <row r="146" s="2" customFormat="1" ht="24.15" customHeight="1">
      <c r="A146" s="39"/>
      <c r="B146" s="40"/>
      <c r="C146" s="198" t="s">
        <v>415</v>
      </c>
      <c r="D146" s="198" t="s">
        <v>286</v>
      </c>
      <c r="E146" s="199" t="s">
        <v>1289</v>
      </c>
      <c r="F146" s="200" t="s">
        <v>1290</v>
      </c>
      <c r="G146" s="201" t="s">
        <v>796</v>
      </c>
      <c r="H146" s="202">
        <v>23.940000000000001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2.5</v>
      </c>
      <c r="T146" s="209">
        <f>S146*H146</f>
        <v>59.850000000000001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1291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1292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1293</v>
      </c>
      <c r="G148" s="224"/>
      <c r="H148" s="227">
        <v>23.940000000000001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81</v>
      </c>
      <c r="AY148" s="233" t="s">
        <v>291</v>
      </c>
    </row>
    <row r="149" s="2" customFormat="1" ht="24.15" customHeight="1">
      <c r="A149" s="39"/>
      <c r="B149" s="40"/>
      <c r="C149" s="198" t="s">
        <v>8</v>
      </c>
      <c r="D149" s="198" t="s">
        <v>286</v>
      </c>
      <c r="E149" s="199" t="s">
        <v>1294</v>
      </c>
      <c r="F149" s="200" t="s">
        <v>1295</v>
      </c>
      <c r="G149" s="201" t="s">
        <v>785</v>
      </c>
      <c r="H149" s="202">
        <v>55.061999999999998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1296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1297</v>
      </c>
      <c r="G150" s="224"/>
      <c r="H150" s="227">
        <v>55.061999999999998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81</v>
      </c>
      <c r="AY150" s="233" t="s">
        <v>291</v>
      </c>
    </row>
    <row r="151" s="2" customFormat="1" ht="37.8" customHeight="1">
      <c r="A151" s="39"/>
      <c r="B151" s="40"/>
      <c r="C151" s="198" t="s">
        <v>430</v>
      </c>
      <c r="D151" s="198" t="s">
        <v>286</v>
      </c>
      <c r="E151" s="199" t="s">
        <v>1298</v>
      </c>
      <c r="F151" s="200" t="s">
        <v>1299</v>
      </c>
      <c r="G151" s="201" t="s">
        <v>785</v>
      </c>
      <c r="H151" s="202">
        <v>1651.8599999999999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1300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1301</v>
      </c>
      <c r="G152" s="224"/>
      <c r="H152" s="227">
        <v>1651.8599999999999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81</v>
      </c>
      <c r="AY152" s="233" t="s">
        <v>291</v>
      </c>
    </row>
    <row r="153" s="2" customFormat="1" ht="37.8" customHeight="1">
      <c r="A153" s="39"/>
      <c r="B153" s="40"/>
      <c r="C153" s="198" t="s">
        <v>434</v>
      </c>
      <c r="D153" s="198" t="s">
        <v>286</v>
      </c>
      <c r="E153" s="199" t="s">
        <v>1302</v>
      </c>
      <c r="F153" s="200" t="s">
        <v>1303</v>
      </c>
      <c r="G153" s="201" t="s">
        <v>796</v>
      </c>
      <c r="H153" s="202">
        <v>55.061999999999998</v>
      </c>
      <c r="I153" s="203"/>
      <c r="J153" s="204">
        <f>ROUND(I153*H153,2)</f>
        <v>0</v>
      </c>
      <c r="K153" s="205"/>
      <c r="L153" s="45"/>
      <c r="M153" s="270" t="s">
        <v>1</v>
      </c>
      <c r="N153" s="271" t="s">
        <v>38</v>
      </c>
      <c r="O153" s="272"/>
      <c r="P153" s="273">
        <f>O153*H153</f>
        <v>0</v>
      </c>
      <c r="Q153" s="273">
        <v>0</v>
      </c>
      <c r="R153" s="273">
        <f>Q153*H153</f>
        <v>0</v>
      </c>
      <c r="S153" s="273">
        <v>0</v>
      </c>
      <c r="T153" s="27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1304</v>
      </c>
    </row>
    <row r="154" s="2" customFormat="1" ht="6.96" customHeight="1">
      <c r="A154" s="39"/>
      <c r="B154" s="67"/>
      <c r="C154" s="68"/>
      <c r="D154" s="68"/>
      <c r="E154" s="68"/>
      <c r="F154" s="68"/>
      <c r="G154" s="68"/>
      <c r="H154" s="68"/>
      <c r="I154" s="68"/>
      <c r="J154" s="68"/>
      <c r="K154" s="68"/>
      <c r="L154" s="45"/>
      <c r="M154" s="39"/>
      <c r="O154" s="39"/>
      <c r="P154" s="39"/>
      <c r="Q154" s="39"/>
      <c r="R154" s="39"/>
      <c r="S154" s="39"/>
      <c r="T154" s="39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</row>
  </sheetData>
  <sheetProtection sheet="1" autoFilter="0" formatColumns="0" formatRows="0" objects="1" scenarios="1" spinCount="100000" saltValue="q+IEZbt+u9bT1nfR3S9e/SgXW+SxPYFBHXIHwjQZ8I9VePl8bMVbSswaEYCAu1rNpST2TYf4fRQ3amuJXkwOAQ==" hashValue="ekYyLOFMJ8qb0lRv1m4TVUzz8tKlHqZcT0q5nSOJwMaYAvpok873Anygh1hBwBB5rQMq9QaXNfhLS/NIbmc9kw==" algorithmName="SHA-512" password="CC35"/>
  <autoFilter ref="C117:K153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1305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ROUND((SUM(BE118:BE163)),  2)</f>
        <v>0</v>
      </c>
      <c r="G33" s="39"/>
      <c r="H33" s="39"/>
      <c r="I33" s="156">
        <v>0.20999999999999999</v>
      </c>
      <c r="J33" s="155">
        <f>ROUND(((SUM(BE118:BE163))*I33),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ROUND((SUM(BF118:BF163)),  2)</f>
        <v>0</v>
      </c>
      <c r="G34" s="39"/>
      <c r="H34" s="39"/>
      <c r="I34" s="156">
        <v>0.14999999999999999</v>
      </c>
      <c r="J34" s="155">
        <f>ROUND(((SUM(BF118:BF163))*I34),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ROUND((SUM(BG118:BG163)),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ROUND((SUM(BH118:BH163)),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ROUND((SUM(BI118:BI163)),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10-02-02 - Demolice opěr zaniklých mostů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3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10-02-02 - Demolice opěr zaniklých mostů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SUM(P121:P163)</f>
        <v>0</v>
      </c>
      <c r="Q120" s="253"/>
      <c r="R120" s="254">
        <f>SUM(R121:R163)</f>
        <v>0</v>
      </c>
      <c r="S120" s="253"/>
      <c r="T120" s="255">
        <f>SUM(T121:T163)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SUM(BK121:BK163)</f>
        <v>0</v>
      </c>
    </row>
    <row r="121" s="2" customFormat="1" ht="14.4" customHeight="1">
      <c r="A121" s="39"/>
      <c r="B121" s="40"/>
      <c r="C121" s="198" t="s">
        <v>81</v>
      </c>
      <c r="D121" s="198" t="s">
        <v>286</v>
      </c>
      <c r="E121" s="199" t="s">
        <v>1306</v>
      </c>
      <c r="F121" s="200" t="s">
        <v>1307</v>
      </c>
      <c r="G121" s="201" t="s">
        <v>307</v>
      </c>
      <c r="H121" s="202">
        <v>25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1308</v>
      </c>
    </row>
    <row r="122" s="2" customFormat="1" ht="14.4" customHeight="1">
      <c r="A122" s="39"/>
      <c r="B122" s="40"/>
      <c r="C122" s="198" t="s">
        <v>83</v>
      </c>
      <c r="D122" s="198" t="s">
        <v>286</v>
      </c>
      <c r="E122" s="199" t="s">
        <v>1309</v>
      </c>
      <c r="F122" s="200" t="s">
        <v>1310</v>
      </c>
      <c r="G122" s="201" t="s">
        <v>796</v>
      </c>
      <c r="H122" s="202">
        <v>125.56999999999999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1311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1312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83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1313</v>
      </c>
      <c r="G124" s="224"/>
      <c r="H124" s="227">
        <v>125.56999999999999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125.56999999999999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83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14.4" customHeight="1">
      <c r="A126" s="39"/>
      <c r="B126" s="40"/>
      <c r="C126" s="198" t="s">
        <v>304</v>
      </c>
      <c r="D126" s="198" t="s">
        <v>286</v>
      </c>
      <c r="E126" s="199" t="s">
        <v>1314</v>
      </c>
      <c r="F126" s="200" t="s">
        <v>1315</v>
      </c>
      <c r="G126" s="201" t="s">
        <v>307</v>
      </c>
      <c r="H126" s="202">
        <v>18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1316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1317</v>
      </c>
      <c r="G127" s="224"/>
      <c r="H127" s="227">
        <v>18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81</v>
      </c>
      <c r="AY127" s="233" t="s">
        <v>291</v>
      </c>
    </row>
    <row r="128" s="2" customFormat="1" ht="14.4" customHeight="1">
      <c r="A128" s="39"/>
      <c r="B128" s="40"/>
      <c r="C128" s="198" t="s">
        <v>298</v>
      </c>
      <c r="D128" s="198" t="s">
        <v>286</v>
      </c>
      <c r="E128" s="199" t="s">
        <v>1318</v>
      </c>
      <c r="F128" s="200" t="s">
        <v>1319</v>
      </c>
      <c r="G128" s="201" t="s">
        <v>796</v>
      </c>
      <c r="H128" s="202">
        <v>50.700000000000003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1320</v>
      </c>
    </row>
    <row r="129" s="2" customFormat="1" ht="14.4" customHeight="1">
      <c r="A129" s="39"/>
      <c r="B129" s="40"/>
      <c r="C129" s="198" t="s">
        <v>352</v>
      </c>
      <c r="D129" s="198" t="s">
        <v>286</v>
      </c>
      <c r="E129" s="199" t="s">
        <v>1321</v>
      </c>
      <c r="F129" s="200" t="s">
        <v>1322</v>
      </c>
      <c r="G129" s="201" t="s">
        <v>796</v>
      </c>
      <c r="H129" s="202">
        <v>3767.0999999999999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1323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1324</v>
      </c>
      <c r="G130" s="224"/>
      <c r="H130" s="227">
        <v>3767.0999999999999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3767.0999999999999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14.4" customHeight="1">
      <c r="A132" s="39"/>
      <c r="B132" s="40"/>
      <c r="C132" s="198" t="s">
        <v>351</v>
      </c>
      <c r="D132" s="198" t="s">
        <v>286</v>
      </c>
      <c r="E132" s="199" t="s">
        <v>1325</v>
      </c>
      <c r="F132" s="200" t="s">
        <v>1246</v>
      </c>
      <c r="G132" s="201" t="s">
        <v>796</v>
      </c>
      <c r="H132" s="202">
        <v>74.872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1326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1327</v>
      </c>
      <c r="G133" s="224"/>
      <c r="H133" s="227">
        <v>74.872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74.872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14.4" customHeight="1">
      <c r="A135" s="39"/>
      <c r="B135" s="40"/>
      <c r="C135" s="198" t="s">
        <v>359</v>
      </c>
      <c r="D135" s="198" t="s">
        <v>286</v>
      </c>
      <c r="E135" s="199" t="s">
        <v>1328</v>
      </c>
      <c r="F135" s="200" t="s">
        <v>1329</v>
      </c>
      <c r="G135" s="201" t="s">
        <v>796</v>
      </c>
      <c r="H135" s="202">
        <v>9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1330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1331</v>
      </c>
      <c r="G136" s="224"/>
      <c r="H136" s="227">
        <v>3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1332</v>
      </c>
      <c r="G137" s="224"/>
      <c r="H137" s="227">
        <v>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198" t="s">
        <v>363</v>
      </c>
      <c r="D139" s="198" t="s">
        <v>286</v>
      </c>
      <c r="E139" s="199" t="s">
        <v>1333</v>
      </c>
      <c r="F139" s="200" t="s">
        <v>1334</v>
      </c>
      <c r="G139" s="201" t="s">
        <v>370</v>
      </c>
      <c r="H139" s="202">
        <v>150.714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1335</v>
      </c>
    </row>
    <row r="140" s="2" customFormat="1" ht="24.15" customHeight="1">
      <c r="A140" s="39"/>
      <c r="B140" s="40"/>
      <c r="C140" s="198" t="s">
        <v>367</v>
      </c>
      <c r="D140" s="198" t="s">
        <v>286</v>
      </c>
      <c r="E140" s="199" t="s">
        <v>1336</v>
      </c>
      <c r="F140" s="200" t="s">
        <v>1337</v>
      </c>
      <c r="G140" s="201" t="s">
        <v>370</v>
      </c>
      <c r="H140" s="202">
        <v>150.714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1338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1339</v>
      </c>
      <c r="G141" s="224"/>
      <c r="H141" s="227">
        <v>150.714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150.714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198" t="s">
        <v>372</v>
      </c>
      <c r="D143" s="198" t="s">
        <v>286</v>
      </c>
      <c r="E143" s="199" t="s">
        <v>1340</v>
      </c>
      <c r="F143" s="200" t="s">
        <v>1341</v>
      </c>
      <c r="G143" s="201" t="s">
        <v>796</v>
      </c>
      <c r="H143" s="202">
        <v>1.5309999999999999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1342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1343</v>
      </c>
      <c r="G144" s="224"/>
      <c r="H144" s="227">
        <v>1.5309999999999999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1.5309999999999999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24.15" customHeight="1">
      <c r="A146" s="39"/>
      <c r="B146" s="40"/>
      <c r="C146" s="198" t="s">
        <v>376</v>
      </c>
      <c r="D146" s="198" t="s">
        <v>286</v>
      </c>
      <c r="E146" s="199" t="s">
        <v>1344</v>
      </c>
      <c r="F146" s="200" t="s">
        <v>1345</v>
      </c>
      <c r="G146" s="201" t="s">
        <v>796</v>
      </c>
      <c r="H146" s="202">
        <v>330.58199999999999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1346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1347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1348</v>
      </c>
      <c r="G148" s="224"/>
      <c r="H148" s="227">
        <v>98.292000000000002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1349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1350</v>
      </c>
      <c r="G150" s="224"/>
      <c r="H150" s="227">
        <v>232.28999999999999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330.58199999999999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380</v>
      </c>
      <c r="D152" s="198" t="s">
        <v>286</v>
      </c>
      <c r="E152" s="199" t="s">
        <v>1351</v>
      </c>
      <c r="F152" s="200" t="s">
        <v>1352</v>
      </c>
      <c r="G152" s="201" t="s">
        <v>785</v>
      </c>
      <c r="H152" s="202">
        <v>760.33399999999995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1353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1354</v>
      </c>
      <c r="G153" s="224"/>
      <c r="H153" s="227">
        <v>760.33399999999995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760.33399999999995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14.4" customHeight="1">
      <c r="A155" s="39"/>
      <c r="B155" s="40"/>
      <c r="C155" s="198" t="s">
        <v>409</v>
      </c>
      <c r="D155" s="198" t="s">
        <v>286</v>
      </c>
      <c r="E155" s="199" t="s">
        <v>1355</v>
      </c>
      <c r="F155" s="200" t="s">
        <v>1322</v>
      </c>
      <c r="G155" s="201" t="s">
        <v>785</v>
      </c>
      <c r="H155" s="202">
        <v>18248.016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1356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1357</v>
      </c>
      <c r="G156" s="224"/>
      <c r="H156" s="227">
        <v>18248.016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18248.016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415</v>
      </c>
      <c r="D158" s="198" t="s">
        <v>286</v>
      </c>
      <c r="E158" s="199" t="s">
        <v>1358</v>
      </c>
      <c r="F158" s="200" t="s">
        <v>1359</v>
      </c>
      <c r="G158" s="201" t="s">
        <v>796</v>
      </c>
      <c r="H158" s="202">
        <v>381.27999999999997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1360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1361</v>
      </c>
      <c r="G159" s="224"/>
      <c r="H159" s="227">
        <v>381.27999999999997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381.27999999999997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14.4" customHeight="1">
      <c r="A161" s="39"/>
      <c r="B161" s="40"/>
      <c r="C161" s="198" t="s">
        <v>8</v>
      </c>
      <c r="D161" s="198" t="s">
        <v>286</v>
      </c>
      <c r="E161" s="199" t="s">
        <v>1362</v>
      </c>
      <c r="F161" s="200" t="s">
        <v>1363</v>
      </c>
      <c r="G161" s="201" t="s">
        <v>785</v>
      </c>
      <c r="H161" s="202">
        <v>1829.8810000000001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1364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1365</v>
      </c>
      <c r="G162" s="224"/>
      <c r="H162" s="227">
        <v>1829.8810000000001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1829.8810000000001</v>
      </c>
      <c r="I163" s="239"/>
      <c r="J163" s="235"/>
      <c r="K163" s="235"/>
      <c r="L163" s="240"/>
      <c r="M163" s="290"/>
      <c r="N163" s="291"/>
      <c r="O163" s="291"/>
      <c r="P163" s="291"/>
      <c r="Q163" s="291"/>
      <c r="R163" s="291"/>
      <c r="S163" s="291"/>
      <c r="T163" s="29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83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6.96" customHeight="1">
      <c r="A164" s="39"/>
      <c r="B164" s="67"/>
      <c r="C164" s="68"/>
      <c r="D164" s="68"/>
      <c r="E164" s="68"/>
      <c r="F164" s="68"/>
      <c r="G164" s="68"/>
      <c r="H164" s="68"/>
      <c r="I164" s="68"/>
      <c r="J164" s="68"/>
      <c r="K164" s="68"/>
      <c r="L164" s="45"/>
      <c r="M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</row>
  </sheetData>
  <sheetProtection sheet="1" autoFilter="0" formatColumns="0" formatRows="0" objects="1" scenarios="1" spinCount="100000" saltValue="zzYMZNiAXcMh2DO40XuUJ+J1IaM1h+Iwp1xLl4rJ/gq8bQVrL40PAx28xdyIJ0OcDbJ2VNUnpPGhbrahyB0QtA==" hashValue="oLxNRCCy2OK51g0nXhu1YAm6zX7eBb1FAWYyzizuvCBzOpS6nWzYSOtY2Evzcfhm8w82NH6ZOCGSXalbCExO9Q==" algorithmName="SHA-512" password="CC35"/>
  <autoFilter ref="C117:K163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1366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ROUND((SUM(BE129:BE597)),  2)</f>
        <v>0</v>
      </c>
      <c r="G33" s="39"/>
      <c r="H33" s="39"/>
      <c r="I33" s="156">
        <v>0.20999999999999999</v>
      </c>
      <c r="J33" s="155">
        <f>ROUND(((SUM(BE129:BE597))*I33),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ROUND((SUM(BF129:BF597)),  2)</f>
        <v>0</v>
      </c>
      <c r="G34" s="39"/>
      <c r="H34" s="39"/>
      <c r="I34" s="156">
        <v>0.14999999999999999</v>
      </c>
      <c r="J34" s="155">
        <f>ROUND(((SUM(BF129:BF597))*I34),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ROUND((SUM(BG129:BG597)),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ROUND((SUM(BH129:BH597)),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ROUND((SUM(BI129:BI597)),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10-05-01 - Most km 0,653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1367</v>
      </c>
      <c r="E98" s="183"/>
      <c r="F98" s="183"/>
      <c r="G98" s="183"/>
      <c r="H98" s="183"/>
      <c r="I98" s="183"/>
      <c r="J98" s="184">
        <f>J131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1368</v>
      </c>
      <c r="E99" s="183"/>
      <c r="F99" s="183"/>
      <c r="G99" s="183"/>
      <c r="H99" s="183"/>
      <c r="I99" s="183"/>
      <c r="J99" s="184">
        <f>J222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1369</v>
      </c>
      <c r="E100" s="183"/>
      <c r="F100" s="183"/>
      <c r="G100" s="183"/>
      <c r="H100" s="183"/>
      <c r="I100" s="183"/>
      <c r="J100" s="184">
        <f>J242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1370</v>
      </c>
      <c r="E101" s="183"/>
      <c r="F101" s="183"/>
      <c r="G101" s="183"/>
      <c r="H101" s="183"/>
      <c r="I101" s="183"/>
      <c r="J101" s="184">
        <f>J278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1371</v>
      </c>
      <c r="E102" s="183"/>
      <c r="F102" s="183"/>
      <c r="G102" s="183"/>
      <c r="H102" s="183"/>
      <c r="I102" s="183"/>
      <c r="J102" s="184">
        <f>J373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1372</v>
      </c>
      <c r="E103" s="183"/>
      <c r="F103" s="183"/>
      <c r="G103" s="183"/>
      <c r="H103" s="183"/>
      <c r="I103" s="183"/>
      <c r="J103" s="184">
        <f>J392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1373</v>
      </c>
      <c r="E104" s="183"/>
      <c r="F104" s="183"/>
      <c r="G104" s="183"/>
      <c r="H104" s="183"/>
      <c r="I104" s="183"/>
      <c r="J104" s="184">
        <f>J540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1374</v>
      </c>
      <c r="E105" s="183"/>
      <c r="F105" s="183"/>
      <c r="G105" s="183"/>
      <c r="H105" s="183"/>
      <c r="I105" s="183"/>
      <c r="J105" s="184">
        <f>J557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9" customFormat="1" ht="24.96" customHeight="1">
      <c r="A106" s="9"/>
      <c r="B106" s="180"/>
      <c r="C106" s="181"/>
      <c r="D106" s="182" t="s">
        <v>1375</v>
      </c>
      <c r="E106" s="183"/>
      <c r="F106" s="183"/>
      <c r="G106" s="183"/>
      <c r="H106" s="183"/>
      <c r="I106" s="183"/>
      <c r="J106" s="184">
        <f>J561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1376</v>
      </c>
      <c r="E107" s="278"/>
      <c r="F107" s="278"/>
      <c r="G107" s="278"/>
      <c r="H107" s="278"/>
      <c r="I107" s="278"/>
      <c r="J107" s="279">
        <f>J562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J592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1377</v>
      </c>
      <c r="E109" s="278"/>
      <c r="F109" s="278"/>
      <c r="G109" s="278"/>
      <c r="H109" s="278"/>
      <c r="I109" s="278"/>
      <c r="J109" s="279">
        <f>J593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3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10-05-01 - Most km 0,653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P130+P131+P222+P242+P278+P373+P392+P540+P557+P561+P592</f>
        <v>0</v>
      </c>
      <c r="Q129" s="105"/>
      <c r="R129" s="195">
        <f>R130+R131+R222+R242+R278+R373+R392+R540+R557+R561+R592</f>
        <v>366.47474361692343</v>
      </c>
      <c r="S129" s="105"/>
      <c r="T129" s="196">
        <f>T130+T131+T222+T242+T278+T373+T392+T540+T557+T561+T592</f>
        <v>70.425019800000001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BK130+BK131+BK222+BK242+BK278+BK373+BK392+BK540+BK557+BK561+BK592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v>0</v>
      </c>
      <c r="Q130" s="253"/>
      <c r="R130" s="254">
        <v>0</v>
      </c>
      <c r="S130" s="253"/>
      <c r="T130" s="255">
        <v>0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v>0</v>
      </c>
    </row>
    <row r="131" s="14" customFormat="1" ht="25.92" customHeight="1">
      <c r="A131" s="14"/>
      <c r="B131" s="245"/>
      <c r="C131" s="246"/>
      <c r="D131" s="247" t="s">
        <v>72</v>
      </c>
      <c r="E131" s="248" t="s">
        <v>81</v>
      </c>
      <c r="F131" s="248" t="s">
        <v>1378</v>
      </c>
      <c r="G131" s="246"/>
      <c r="H131" s="246"/>
      <c r="I131" s="249"/>
      <c r="J131" s="250">
        <f>BK131</f>
        <v>0</v>
      </c>
      <c r="K131" s="246"/>
      <c r="L131" s="251"/>
      <c r="M131" s="252"/>
      <c r="N131" s="253"/>
      <c r="O131" s="253"/>
      <c r="P131" s="254">
        <f>SUM(P132:P221)</f>
        <v>0</v>
      </c>
      <c r="Q131" s="253"/>
      <c r="R131" s="254">
        <f>SUM(R132:R221)</f>
        <v>101.38408833200001</v>
      </c>
      <c r="S131" s="253"/>
      <c r="T131" s="255">
        <f>SUM(T132:T221)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73</v>
      </c>
      <c r="AY131" s="256" t="s">
        <v>291</v>
      </c>
      <c r="BK131" s="258">
        <f>SUM(BK132:BK221)</f>
        <v>0</v>
      </c>
    </row>
    <row r="132" s="2" customFormat="1" ht="37.8" customHeight="1">
      <c r="A132" s="39"/>
      <c r="B132" s="40"/>
      <c r="C132" s="198" t="s">
        <v>81</v>
      </c>
      <c r="D132" s="198" t="s">
        <v>286</v>
      </c>
      <c r="E132" s="199" t="s">
        <v>1379</v>
      </c>
      <c r="F132" s="200" t="s">
        <v>1380</v>
      </c>
      <c r="G132" s="201" t="s">
        <v>796</v>
      </c>
      <c r="H132" s="202">
        <v>3.3599999999999999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81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1381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1382</v>
      </c>
      <c r="G133" s="224"/>
      <c r="H133" s="227">
        <v>3.3599999999999999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81</v>
      </c>
      <c r="AY133" s="233" t="s">
        <v>291</v>
      </c>
    </row>
    <row r="134" s="2" customFormat="1" ht="49.05" customHeight="1">
      <c r="A134" s="39"/>
      <c r="B134" s="40"/>
      <c r="C134" s="198" t="s">
        <v>83</v>
      </c>
      <c r="D134" s="198" t="s">
        <v>286</v>
      </c>
      <c r="E134" s="199" t="s">
        <v>1383</v>
      </c>
      <c r="F134" s="200" t="s">
        <v>1384</v>
      </c>
      <c r="G134" s="201" t="s">
        <v>370</v>
      </c>
      <c r="H134" s="202">
        <v>84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81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1385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1386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81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1387</v>
      </c>
      <c r="G136" s="224"/>
      <c r="H136" s="227">
        <v>84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81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84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81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14.4" customHeight="1">
      <c r="A138" s="39"/>
      <c r="B138" s="40"/>
      <c r="C138" s="198" t="s">
        <v>304</v>
      </c>
      <c r="D138" s="198" t="s">
        <v>286</v>
      </c>
      <c r="E138" s="199" t="s">
        <v>1388</v>
      </c>
      <c r="F138" s="200" t="s">
        <v>1389</v>
      </c>
      <c r="G138" s="201" t="s">
        <v>307</v>
      </c>
      <c r="H138" s="202">
        <v>20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0.0219291816</v>
      </c>
      <c r="R138" s="208">
        <f>Q138*H138</f>
        <v>0.438583632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1390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448</v>
      </c>
      <c r="G139" s="224"/>
      <c r="H139" s="227">
        <v>20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90" customHeight="1">
      <c r="A140" s="39"/>
      <c r="B140" s="40"/>
      <c r="C140" s="198" t="s">
        <v>298</v>
      </c>
      <c r="D140" s="198" t="s">
        <v>286</v>
      </c>
      <c r="E140" s="199" t="s">
        <v>1306</v>
      </c>
      <c r="F140" s="200" t="s">
        <v>1391</v>
      </c>
      <c r="G140" s="201" t="s">
        <v>307</v>
      </c>
      <c r="H140" s="202">
        <v>21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0.060526700000000003</v>
      </c>
      <c r="R140" s="208">
        <f>Q140*H140</f>
        <v>1.2710607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81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1392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1393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81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7</v>
      </c>
      <c r="G142" s="224"/>
      <c r="H142" s="227">
        <v>21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81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21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81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24.15" customHeight="1">
      <c r="A144" s="39"/>
      <c r="B144" s="40"/>
      <c r="C144" s="198" t="s">
        <v>352</v>
      </c>
      <c r="D144" s="198" t="s">
        <v>286</v>
      </c>
      <c r="E144" s="199" t="s">
        <v>1394</v>
      </c>
      <c r="F144" s="200" t="s">
        <v>1395</v>
      </c>
      <c r="G144" s="201" t="s">
        <v>370</v>
      </c>
      <c r="H144" s="202">
        <v>14.813000000000001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81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1396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1397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81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1398</v>
      </c>
      <c r="G146" s="224"/>
      <c r="H146" s="227">
        <v>5.923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81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1399</v>
      </c>
      <c r="G147" s="224"/>
      <c r="H147" s="227">
        <v>6.5899999999999999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1400</v>
      </c>
      <c r="G148" s="224"/>
      <c r="H148" s="227">
        <v>2.2999999999999998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81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14.812999999999999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81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2" customFormat="1" ht="37.8" customHeight="1">
      <c r="A150" s="39"/>
      <c r="B150" s="40"/>
      <c r="C150" s="198" t="s">
        <v>351</v>
      </c>
      <c r="D150" s="198" t="s">
        <v>286</v>
      </c>
      <c r="E150" s="199" t="s">
        <v>1401</v>
      </c>
      <c r="F150" s="200" t="s">
        <v>1402</v>
      </c>
      <c r="G150" s="201" t="s">
        <v>796</v>
      </c>
      <c r="H150" s="202">
        <v>123.705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81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1403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1404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81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1405</v>
      </c>
      <c r="G152" s="224"/>
      <c r="H152" s="227">
        <v>20.295000000000002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81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1406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1407</v>
      </c>
      <c r="G154" s="224"/>
      <c r="H154" s="227">
        <v>36.979999999999997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1408</v>
      </c>
      <c r="G155" s="224"/>
      <c r="H155" s="227">
        <v>39.646000000000001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1409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1410</v>
      </c>
      <c r="G157" s="224"/>
      <c r="H157" s="227">
        <v>21.600000000000001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1411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1397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1412</v>
      </c>
      <c r="G160" s="224"/>
      <c r="H160" s="227">
        <v>2.073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1413</v>
      </c>
      <c r="G161" s="224"/>
      <c r="H161" s="227">
        <v>2.306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1414</v>
      </c>
      <c r="G162" s="224"/>
      <c r="H162" s="227">
        <v>0.80500000000000005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123.70499999999998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81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24.15" customHeight="1">
      <c r="A164" s="39"/>
      <c r="B164" s="40"/>
      <c r="C164" s="198" t="s">
        <v>359</v>
      </c>
      <c r="D164" s="198" t="s">
        <v>286</v>
      </c>
      <c r="E164" s="199" t="s">
        <v>1415</v>
      </c>
      <c r="F164" s="200" t="s">
        <v>1416</v>
      </c>
      <c r="G164" s="201" t="s">
        <v>796</v>
      </c>
      <c r="H164" s="202">
        <v>35.700000000000003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1417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1418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81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1419</v>
      </c>
      <c r="G166" s="224"/>
      <c r="H166" s="227">
        <v>35.700000000000003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81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35.700000000000003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81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2" customFormat="1" ht="37.8" customHeight="1">
      <c r="A168" s="39"/>
      <c r="B168" s="40"/>
      <c r="C168" s="198" t="s">
        <v>363</v>
      </c>
      <c r="D168" s="198" t="s">
        <v>286</v>
      </c>
      <c r="E168" s="199" t="s">
        <v>1420</v>
      </c>
      <c r="F168" s="200" t="s">
        <v>1421</v>
      </c>
      <c r="G168" s="201" t="s">
        <v>796</v>
      </c>
      <c r="H168" s="202">
        <v>10.5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1422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1423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1424</v>
      </c>
      <c r="G170" s="224"/>
      <c r="H170" s="227">
        <v>10.5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10.5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62.7" customHeight="1">
      <c r="A172" s="39"/>
      <c r="B172" s="40"/>
      <c r="C172" s="198" t="s">
        <v>367</v>
      </c>
      <c r="D172" s="198" t="s">
        <v>286</v>
      </c>
      <c r="E172" s="199" t="s">
        <v>1425</v>
      </c>
      <c r="F172" s="200" t="s">
        <v>1426</v>
      </c>
      <c r="G172" s="201" t="s">
        <v>796</v>
      </c>
      <c r="H172" s="202">
        <v>35.700000000000003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1427</v>
      </c>
    </row>
    <row r="173" s="2" customFormat="1">
      <c r="A173" s="39"/>
      <c r="B173" s="40"/>
      <c r="C173" s="41"/>
      <c r="D173" s="214" t="s">
        <v>942</v>
      </c>
      <c r="E173" s="41"/>
      <c r="F173" s="283" t="s">
        <v>1428</v>
      </c>
      <c r="G173" s="41"/>
      <c r="H173" s="41"/>
      <c r="I173" s="284"/>
      <c r="J173" s="41"/>
      <c r="K173" s="41"/>
      <c r="L173" s="45"/>
      <c r="M173" s="285"/>
      <c r="N173" s="28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942</v>
      </c>
      <c r="AU173" s="18" t="s">
        <v>81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1429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81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1419</v>
      </c>
      <c r="G175" s="224"/>
      <c r="H175" s="227">
        <v>35.700000000000003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37.8" customHeight="1">
      <c r="A176" s="39"/>
      <c r="B176" s="40"/>
      <c r="C176" s="198" t="s">
        <v>372</v>
      </c>
      <c r="D176" s="198" t="s">
        <v>286</v>
      </c>
      <c r="E176" s="199" t="s">
        <v>1430</v>
      </c>
      <c r="F176" s="200" t="s">
        <v>1431</v>
      </c>
      <c r="G176" s="201" t="s">
        <v>785</v>
      </c>
      <c r="H176" s="202">
        <v>389.23500000000001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1432</v>
      </c>
    </row>
    <row r="177" s="2" customFormat="1">
      <c r="A177" s="39"/>
      <c r="B177" s="40"/>
      <c r="C177" s="41"/>
      <c r="D177" s="214" t="s">
        <v>942</v>
      </c>
      <c r="E177" s="41"/>
      <c r="F177" s="283" t="s">
        <v>1433</v>
      </c>
      <c r="G177" s="41"/>
      <c r="H177" s="41"/>
      <c r="I177" s="284"/>
      <c r="J177" s="41"/>
      <c r="K177" s="41"/>
      <c r="L177" s="45"/>
      <c r="M177" s="285"/>
      <c r="N177" s="28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942</v>
      </c>
      <c r="AU177" s="18" t="s">
        <v>81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1434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1435</v>
      </c>
      <c r="G179" s="224"/>
      <c r="H179" s="227">
        <v>318.81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1436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1437</v>
      </c>
      <c r="G181" s="224"/>
      <c r="H181" s="227">
        <v>70.424999999999997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389.23500000000001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81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62.7" customHeight="1">
      <c r="A183" s="39"/>
      <c r="B183" s="40"/>
      <c r="C183" s="198" t="s">
        <v>376</v>
      </c>
      <c r="D183" s="198" t="s">
        <v>286</v>
      </c>
      <c r="E183" s="199" t="s">
        <v>1438</v>
      </c>
      <c r="F183" s="200" t="s">
        <v>1439</v>
      </c>
      <c r="G183" s="201" t="s">
        <v>796</v>
      </c>
      <c r="H183" s="202">
        <v>159.405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81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1440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1441</v>
      </c>
      <c r="G184" s="224"/>
      <c r="H184" s="227">
        <v>159.405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159.405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81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62.7" customHeight="1">
      <c r="A186" s="39"/>
      <c r="B186" s="40"/>
      <c r="C186" s="198" t="s">
        <v>380</v>
      </c>
      <c r="D186" s="198" t="s">
        <v>286</v>
      </c>
      <c r="E186" s="199" t="s">
        <v>1442</v>
      </c>
      <c r="F186" s="200" t="s">
        <v>1443</v>
      </c>
      <c r="G186" s="201" t="s">
        <v>796</v>
      </c>
      <c r="H186" s="202">
        <v>318.81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1444</v>
      </c>
    </row>
    <row r="187" s="2" customFormat="1">
      <c r="A187" s="39"/>
      <c r="B187" s="40"/>
      <c r="C187" s="41"/>
      <c r="D187" s="214" t="s">
        <v>942</v>
      </c>
      <c r="E187" s="41"/>
      <c r="F187" s="283" t="s">
        <v>1445</v>
      </c>
      <c r="G187" s="41"/>
      <c r="H187" s="41"/>
      <c r="I187" s="284"/>
      <c r="J187" s="41"/>
      <c r="K187" s="41"/>
      <c r="L187" s="45"/>
      <c r="M187" s="285"/>
      <c r="N187" s="28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942</v>
      </c>
      <c r="AU187" s="18" t="s">
        <v>81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1435</v>
      </c>
      <c r="G188" s="224"/>
      <c r="H188" s="227">
        <v>318.81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81</v>
      </c>
      <c r="AY188" s="233" t="s">
        <v>291</v>
      </c>
    </row>
    <row r="189" s="2" customFormat="1" ht="37.8" customHeight="1">
      <c r="A189" s="39"/>
      <c r="B189" s="40"/>
      <c r="C189" s="198" t="s">
        <v>409</v>
      </c>
      <c r="D189" s="198" t="s">
        <v>286</v>
      </c>
      <c r="E189" s="199" t="s">
        <v>1446</v>
      </c>
      <c r="F189" s="200" t="s">
        <v>1447</v>
      </c>
      <c r="G189" s="201" t="s">
        <v>796</v>
      </c>
      <c r="H189" s="202">
        <v>159.405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1448</v>
      </c>
    </row>
    <row r="190" s="2" customFormat="1">
      <c r="A190" s="39"/>
      <c r="B190" s="40"/>
      <c r="C190" s="41"/>
      <c r="D190" s="214" t="s">
        <v>942</v>
      </c>
      <c r="E190" s="41"/>
      <c r="F190" s="283" t="s">
        <v>1428</v>
      </c>
      <c r="G190" s="41"/>
      <c r="H190" s="41"/>
      <c r="I190" s="284"/>
      <c r="J190" s="41"/>
      <c r="K190" s="41"/>
      <c r="L190" s="45"/>
      <c r="M190" s="285"/>
      <c r="N190" s="28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942</v>
      </c>
      <c r="AU190" s="18" t="s">
        <v>81</v>
      </c>
    </row>
    <row r="191" s="2" customFormat="1" ht="62.7" customHeight="1">
      <c r="A191" s="39"/>
      <c r="B191" s="40"/>
      <c r="C191" s="198" t="s">
        <v>415</v>
      </c>
      <c r="D191" s="198" t="s">
        <v>286</v>
      </c>
      <c r="E191" s="199" t="s">
        <v>1449</v>
      </c>
      <c r="F191" s="200" t="s">
        <v>1450</v>
      </c>
      <c r="G191" s="201" t="s">
        <v>796</v>
      </c>
      <c r="H191" s="202">
        <v>2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81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1451</v>
      </c>
    </row>
    <row r="192" s="2" customFormat="1">
      <c r="A192" s="39"/>
      <c r="B192" s="40"/>
      <c r="C192" s="41"/>
      <c r="D192" s="214" t="s">
        <v>942</v>
      </c>
      <c r="E192" s="41"/>
      <c r="F192" s="283" t="s">
        <v>1452</v>
      </c>
      <c r="G192" s="41"/>
      <c r="H192" s="41"/>
      <c r="I192" s="284"/>
      <c r="J192" s="41"/>
      <c r="K192" s="41"/>
      <c r="L192" s="45"/>
      <c r="M192" s="285"/>
      <c r="N192" s="28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942</v>
      </c>
      <c r="AU192" s="18" t="s">
        <v>81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83</v>
      </c>
      <c r="G193" s="224"/>
      <c r="H193" s="227">
        <v>2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2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81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24.15" customHeight="1">
      <c r="A195" s="39"/>
      <c r="B195" s="40"/>
      <c r="C195" s="198" t="s">
        <v>8</v>
      </c>
      <c r="D195" s="198" t="s">
        <v>286</v>
      </c>
      <c r="E195" s="199" t="s">
        <v>1453</v>
      </c>
      <c r="F195" s="200" t="s">
        <v>1454</v>
      </c>
      <c r="G195" s="201" t="s">
        <v>370</v>
      </c>
      <c r="H195" s="202">
        <v>72.385000000000005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81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1455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1456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81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1457</v>
      </c>
      <c r="G197" s="224"/>
      <c r="H197" s="227">
        <v>24.225000000000001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81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1458</v>
      </c>
      <c r="G198" s="224"/>
      <c r="H198" s="227">
        <v>48.159999999999997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81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3" customFormat="1">
      <c r="A199" s="13"/>
      <c r="B199" s="234"/>
      <c r="C199" s="235"/>
      <c r="D199" s="214" t="s">
        <v>293</v>
      </c>
      <c r="E199" s="236" t="s">
        <v>1</v>
      </c>
      <c r="F199" s="237" t="s">
        <v>297</v>
      </c>
      <c r="G199" s="235"/>
      <c r="H199" s="238">
        <v>72.384999999999991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293</v>
      </c>
      <c r="AU199" s="244" t="s">
        <v>81</v>
      </c>
      <c r="AV199" s="13" t="s">
        <v>298</v>
      </c>
      <c r="AW199" s="13" t="s">
        <v>30</v>
      </c>
      <c r="AX199" s="13" t="s">
        <v>81</v>
      </c>
      <c r="AY199" s="244" t="s">
        <v>291</v>
      </c>
    </row>
    <row r="200" s="2" customFormat="1" ht="37.8" customHeight="1">
      <c r="A200" s="39"/>
      <c r="B200" s="40"/>
      <c r="C200" s="198" t="s">
        <v>430</v>
      </c>
      <c r="D200" s="198" t="s">
        <v>286</v>
      </c>
      <c r="E200" s="199" t="s">
        <v>1459</v>
      </c>
      <c r="F200" s="200" t="s">
        <v>1460</v>
      </c>
      <c r="G200" s="201" t="s">
        <v>785</v>
      </c>
      <c r="H200" s="202">
        <v>318.81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81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1461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1435</v>
      </c>
      <c r="G201" s="224"/>
      <c r="H201" s="227">
        <v>318.81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81</v>
      </c>
      <c r="AY201" s="233" t="s">
        <v>291</v>
      </c>
    </row>
    <row r="202" s="2" customFormat="1" ht="24.15" customHeight="1">
      <c r="A202" s="39"/>
      <c r="B202" s="40"/>
      <c r="C202" s="198" t="s">
        <v>434</v>
      </c>
      <c r="D202" s="198" t="s">
        <v>286</v>
      </c>
      <c r="E202" s="199" t="s">
        <v>1462</v>
      </c>
      <c r="F202" s="200" t="s">
        <v>1463</v>
      </c>
      <c r="G202" s="201" t="s">
        <v>796</v>
      </c>
      <c r="H202" s="202">
        <v>52.460000000000001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0</v>
      </c>
      <c r="R202" s="208">
        <f>Q202*H202</f>
        <v>0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81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1464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1465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81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1466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81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1467</v>
      </c>
      <c r="G205" s="224"/>
      <c r="H205" s="227">
        <v>24.940000000000001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81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1468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81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1469</v>
      </c>
      <c r="G207" s="224"/>
      <c r="H207" s="227">
        <v>27.52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52.460000000000001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81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2" customFormat="1" ht="14.4" customHeight="1">
      <c r="A209" s="39"/>
      <c r="B209" s="40"/>
      <c r="C209" s="259" t="s">
        <v>439</v>
      </c>
      <c r="D209" s="259" t="s">
        <v>410</v>
      </c>
      <c r="E209" s="260" t="s">
        <v>1470</v>
      </c>
      <c r="F209" s="261" t="s">
        <v>1471</v>
      </c>
      <c r="G209" s="262" t="s">
        <v>785</v>
      </c>
      <c r="H209" s="263">
        <v>99.674000000000007</v>
      </c>
      <c r="I209" s="264"/>
      <c r="J209" s="265">
        <f>ROUND(I209*H209,2)</f>
        <v>0</v>
      </c>
      <c r="K209" s="266"/>
      <c r="L209" s="267"/>
      <c r="M209" s="268" t="s">
        <v>1</v>
      </c>
      <c r="N209" s="269" t="s">
        <v>38</v>
      </c>
      <c r="O209" s="92"/>
      <c r="P209" s="208">
        <f>O209*H209</f>
        <v>0</v>
      </c>
      <c r="Q209" s="208">
        <v>1</v>
      </c>
      <c r="R209" s="208">
        <f>Q209*H209</f>
        <v>99.674000000000007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363</v>
      </c>
      <c r="AT209" s="210" t="s">
        <v>410</v>
      </c>
      <c r="AU209" s="210" t="s">
        <v>81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1472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1473</v>
      </c>
      <c r="G210" s="224"/>
      <c r="H210" s="227">
        <v>99.674000000000007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81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3" customFormat="1">
      <c r="A211" s="13"/>
      <c r="B211" s="234"/>
      <c r="C211" s="235"/>
      <c r="D211" s="214" t="s">
        <v>293</v>
      </c>
      <c r="E211" s="236" t="s">
        <v>1</v>
      </c>
      <c r="F211" s="237" t="s">
        <v>297</v>
      </c>
      <c r="G211" s="235"/>
      <c r="H211" s="238">
        <v>99.674000000000007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293</v>
      </c>
      <c r="AU211" s="244" t="s">
        <v>81</v>
      </c>
      <c r="AV211" s="13" t="s">
        <v>298</v>
      </c>
      <c r="AW211" s="13" t="s">
        <v>30</v>
      </c>
      <c r="AX211" s="13" t="s">
        <v>81</v>
      </c>
      <c r="AY211" s="244" t="s">
        <v>291</v>
      </c>
    </row>
    <row r="212" s="2" customFormat="1" ht="37.8" customHeight="1">
      <c r="A212" s="39"/>
      <c r="B212" s="40"/>
      <c r="C212" s="198" t="s">
        <v>444</v>
      </c>
      <c r="D212" s="198" t="s">
        <v>286</v>
      </c>
      <c r="E212" s="199" t="s">
        <v>1474</v>
      </c>
      <c r="F212" s="200" t="s">
        <v>1475</v>
      </c>
      <c r="G212" s="201" t="s">
        <v>370</v>
      </c>
      <c r="H212" s="202">
        <v>14.813000000000001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81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1476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1397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81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1398</v>
      </c>
      <c r="G214" s="224"/>
      <c r="H214" s="227">
        <v>5.923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1399</v>
      </c>
      <c r="G215" s="224"/>
      <c r="H215" s="227">
        <v>6.5899999999999999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1400</v>
      </c>
      <c r="G216" s="224"/>
      <c r="H216" s="227">
        <v>2.2999999999999998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81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3" customFormat="1">
      <c r="A217" s="13"/>
      <c r="B217" s="234"/>
      <c r="C217" s="235"/>
      <c r="D217" s="214" t="s">
        <v>293</v>
      </c>
      <c r="E217" s="236" t="s">
        <v>1</v>
      </c>
      <c r="F217" s="237" t="s">
        <v>297</v>
      </c>
      <c r="G217" s="235"/>
      <c r="H217" s="238">
        <v>14.812999999999999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293</v>
      </c>
      <c r="AU217" s="244" t="s">
        <v>81</v>
      </c>
      <c r="AV217" s="13" t="s">
        <v>298</v>
      </c>
      <c r="AW217" s="13" t="s">
        <v>30</v>
      </c>
      <c r="AX217" s="13" t="s">
        <v>81</v>
      </c>
      <c r="AY217" s="244" t="s">
        <v>291</v>
      </c>
    </row>
    <row r="218" s="2" customFormat="1" ht="14.4" customHeight="1">
      <c r="A218" s="39"/>
      <c r="B218" s="40"/>
      <c r="C218" s="259" t="s">
        <v>448</v>
      </c>
      <c r="D218" s="259" t="s">
        <v>410</v>
      </c>
      <c r="E218" s="260" t="s">
        <v>1477</v>
      </c>
      <c r="F218" s="261" t="s">
        <v>1478</v>
      </c>
      <c r="G218" s="262" t="s">
        <v>1479</v>
      </c>
      <c r="H218" s="263">
        <v>0.44400000000000001</v>
      </c>
      <c r="I218" s="264"/>
      <c r="J218" s="265">
        <f>ROUND(I218*H218,2)</f>
        <v>0</v>
      </c>
      <c r="K218" s="266"/>
      <c r="L218" s="267"/>
      <c r="M218" s="268" t="s">
        <v>1</v>
      </c>
      <c r="N218" s="269" t="s">
        <v>38</v>
      </c>
      <c r="O218" s="92"/>
      <c r="P218" s="208">
        <f>O218*H218</f>
        <v>0</v>
      </c>
      <c r="Q218" s="208">
        <v>0.001</v>
      </c>
      <c r="R218" s="208">
        <f>Q218*H218</f>
        <v>0.000444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363</v>
      </c>
      <c r="AT218" s="210" t="s">
        <v>410</v>
      </c>
      <c r="AU218" s="210" t="s">
        <v>81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1480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1481</v>
      </c>
      <c r="G219" s="224"/>
      <c r="H219" s="227">
        <v>0.44400000000000001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81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3" customFormat="1">
      <c r="A220" s="13"/>
      <c r="B220" s="234"/>
      <c r="C220" s="235"/>
      <c r="D220" s="214" t="s">
        <v>293</v>
      </c>
      <c r="E220" s="236" t="s">
        <v>1</v>
      </c>
      <c r="F220" s="237" t="s">
        <v>297</v>
      </c>
      <c r="G220" s="235"/>
      <c r="H220" s="238">
        <v>0.44400000000000001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293</v>
      </c>
      <c r="AU220" s="244" t="s">
        <v>81</v>
      </c>
      <c r="AV220" s="13" t="s">
        <v>298</v>
      </c>
      <c r="AW220" s="13" t="s">
        <v>30</v>
      </c>
      <c r="AX220" s="13" t="s">
        <v>81</v>
      </c>
      <c r="AY220" s="244" t="s">
        <v>291</v>
      </c>
    </row>
    <row r="221" s="2" customFormat="1" ht="37.8" customHeight="1">
      <c r="A221" s="39"/>
      <c r="B221" s="40"/>
      <c r="C221" s="198" t="s">
        <v>7</v>
      </c>
      <c r="D221" s="198" t="s">
        <v>286</v>
      </c>
      <c r="E221" s="199" t="s">
        <v>1482</v>
      </c>
      <c r="F221" s="200" t="s">
        <v>1483</v>
      </c>
      <c r="G221" s="201" t="s">
        <v>370</v>
      </c>
      <c r="H221" s="202">
        <v>14.813000000000001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</v>
      </c>
      <c r="R221" s="208">
        <f>Q221*H221</f>
        <v>0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81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1484</v>
      </c>
    </row>
    <row r="222" s="14" customFormat="1" ht="25.92" customHeight="1">
      <c r="A222" s="14"/>
      <c r="B222" s="245"/>
      <c r="C222" s="246"/>
      <c r="D222" s="247" t="s">
        <v>72</v>
      </c>
      <c r="E222" s="248" t="s">
        <v>83</v>
      </c>
      <c r="F222" s="248" t="s">
        <v>1485</v>
      </c>
      <c r="G222" s="246"/>
      <c r="H222" s="246"/>
      <c r="I222" s="249"/>
      <c r="J222" s="250">
        <f>BK222</f>
        <v>0</v>
      </c>
      <c r="K222" s="246"/>
      <c r="L222" s="251"/>
      <c r="M222" s="252"/>
      <c r="N222" s="253"/>
      <c r="O222" s="253"/>
      <c r="P222" s="254">
        <f>SUM(P223:P241)</f>
        <v>0</v>
      </c>
      <c r="Q222" s="253"/>
      <c r="R222" s="254">
        <f>SUM(R223:R241)</f>
        <v>26.265704967678399</v>
      </c>
      <c r="S222" s="253"/>
      <c r="T222" s="255">
        <f>SUM(T223:T241)</f>
        <v>0</v>
      </c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R222" s="256" t="s">
        <v>81</v>
      </c>
      <c r="AT222" s="257" t="s">
        <v>72</v>
      </c>
      <c r="AU222" s="257" t="s">
        <v>73</v>
      </c>
      <c r="AY222" s="256" t="s">
        <v>291</v>
      </c>
      <c r="BK222" s="258">
        <f>SUM(BK223:BK241)</f>
        <v>0</v>
      </c>
    </row>
    <row r="223" s="2" customFormat="1" ht="14.4" customHeight="1">
      <c r="A223" s="39"/>
      <c r="B223" s="40"/>
      <c r="C223" s="198" t="s">
        <v>455</v>
      </c>
      <c r="D223" s="198" t="s">
        <v>286</v>
      </c>
      <c r="E223" s="199" t="s">
        <v>1486</v>
      </c>
      <c r="F223" s="200" t="s">
        <v>1487</v>
      </c>
      <c r="G223" s="201" t="s">
        <v>307</v>
      </c>
      <c r="H223" s="202">
        <v>17.199999999999999</v>
      </c>
      <c r="I223" s="203"/>
      <c r="J223" s="204">
        <f>ROUND(I223*H223,2)</f>
        <v>0</v>
      </c>
      <c r="K223" s="205"/>
      <c r="L223" s="45"/>
      <c r="M223" s="206" t="s">
        <v>1</v>
      </c>
      <c r="N223" s="207" t="s">
        <v>38</v>
      </c>
      <c r="O223" s="92"/>
      <c r="P223" s="208">
        <f>O223*H223</f>
        <v>0</v>
      </c>
      <c r="Q223" s="208">
        <v>1.5247660000000001</v>
      </c>
      <c r="R223" s="208">
        <f>Q223*H223</f>
        <v>26.225975200000001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298</v>
      </c>
      <c r="AT223" s="210" t="s">
        <v>286</v>
      </c>
      <c r="AU223" s="210" t="s">
        <v>81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1488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1489</v>
      </c>
      <c r="G224" s="224"/>
      <c r="H224" s="227">
        <v>17.199999999999999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81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17.199999999999999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81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2" customFormat="1" ht="37.8" customHeight="1">
      <c r="A226" s="39"/>
      <c r="B226" s="40"/>
      <c r="C226" s="198" t="s">
        <v>483</v>
      </c>
      <c r="D226" s="198" t="s">
        <v>286</v>
      </c>
      <c r="E226" s="199" t="s">
        <v>1490</v>
      </c>
      <c r="F226" s="200" t="s">
        <v>1491</v>
      </c>
      <c r="G226" s="201" t="s">
        <v>307</v>
      </c>
      <c r="H226" s="202">
        <v>218.80000000000001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0.000156</v>
      </c>
      <c r="R226" s="208">
        <f>Q226*H226</f>
        <v>0.034132799999999998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81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1492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1493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81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1494</v>
      </c>
      <c r="G228" s="224"/>
      <c r="H228" s="227">
        <v>57.600000000000001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81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1495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81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1496</v>
      </c>
      <c r="G230" s="224"/>
      <c r="H230" s="227">
        <v>161.19999999999999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218.79999999999998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24.15" customHeight="1">
      <c r="A232" s="39"/>
      <c r="B232" s="40"/>
      <c r="C232" s="198" t="s">
        <v>487</v>
      </c>
      <c r="D232" s="198" t="s">
        <v>286</v>
      </c>
      <c r="E232" s="199" t="s">
        <v>1497</v>
      </c>
      <c r="F232" s="200" t="s">
        <v>1498</v>
      </c>
      <c r="G232" s="201" t="s">
        <v>720</v>
      </c>
      <c r="H232" s="202">
        <v>156.49199999999999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3.5765200000000001E-05</v>
      </c>
      <c r="R232" s="208">
        <f>Q232*H232</f>
        <v>0.0055969676783999998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1499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1500</v>
      </c>
      <c r="G233" s="224"/>
      <c r="H233" s="227">
        <v>156.49199999999999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81</v>
      </c>
      <c r="AY233" s="233" t="s">
        <v>291</v>
      </c>
    </row>
    <row r="234" s="2" customFormat="1" ht="14.4" customHeight="1">
      <c r="A234" s="39"/>
      <c r="B234" s="40"/>
      <c r="C234" s="259" t="s">
        <v>491</v>
      </c>
      <c r="D234" s="259" t="s">
        <v>410</v>
      </c>
      <c r="E234" s="260" t="s">
        <v>1501</v>
      </c>
      <c r="F234" s="261" t="s">
        <v>1502</v>
      </c>
      <c r="G234" s="262" t="s">
        <v>796</v>
      </c>
      <c r="H234" s="263">
        <v>39.122999999999998</v>
      </c>
      <c r="I234" s="264"/>
      <c r="J234" s="265">
        <f>ROUND(I234*H234,2)</f>
        <v>0</v>
      </c>
      <c r="K234" s="266"/>
      <c r="L234" s="267"/>
      <c r="M234" s="268" t="s">
        <v>1</v>
      </c>
      <c r="N234" s="269" t="s">
        <v>38</v>
      </c>
      <c r="O234" s="92"/>
      <c r="P234" s="208">
        <f>O234*H234</f>
        <v>0</v>
      </c>
      <c r="Q234" s="208">
        <v>0</v>
      </c>
      <c r="R234" s="208">
        <f>Q234*H234</f>
        <v>0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363</v>
      </c>
      <c r="AT234" s="210" t="s">
        <v>410</v>
      </c>
      <c r="AU234" s="210" t="s">
        <v>81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1503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1504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81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1505</v>
      </c>
      <c r="G236" s="224"/>
      <c r="H236" s="227">
        <v>6.0549999999999997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1506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81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1507</v>
      </c>
      <c r="G238" s="224"/>
      <c r="H238" s="227">
        <v>6.9610000000000003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81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1508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81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1509</v>
      </c>
      <c r="G240" s="224"/>
      <c r="H240" s="227">
        <v>26.106999999999999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81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3" customFormat="1">
      <c r="A241" s="13"/>
      <c r="B241" s="234"/>
      <c r="C241" s="235"/>
      <c r="D241" s="214" t="s">
        <v>293</v>
      </c>
      <c r="E241" s="236" t="s">
        <v>1</v>
      </c>
      <c r="F241" s="237" t="s">
        <v>297</v>
      </c>
      <c r="G241" s="235"/>
      <c r="H241" s="238">
        <v>39.122999999999998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293</v>
      </c>
      <c r="AU241" s="244" t="s">
        <v>81</v>
      </c>
      <c r="AV241" s="13" t="s">
        <v>298</v>
      </c>
      <c r="AW241" s="13" t="s">
        <v>30</v>
      </c>
      <c r="AX241" s="13" t="s">
        <v>81</v>
      </c>
      <c r="AY241" s="244" t="s">
        <v>291</v>
      </c>
    </row>
    <row r="242" s="14" customFormat="1" ht="25.92" customHeight="1">
      <c r="A242" s="14"/>
      <c r="B242" s="245"/>
      <c r="C242" s="246"/>
      <c r="D242" s="247" t="s">
        <v>72</v>
      </c>
      <c r="E242" s="248" t="s">
        <v>304</v>
      </c>
      <c r="F242" s="248" t="s">
        <v>1510</v>
      </c>
      <c r="G242" s="246"/>
      <c r="H242" s="246"/>
      <c r="I242" s="249"/>
      <c r="J242" s="250">
        <f>BK242</f>
        <v>0</v>
      </c>
      <c r="K242" s="246"/>
      <c r="L242" s="251"/>
      <c r="M242" s="252"/>
      <c r="N242" s="253"/>
      <c r="O242" s="253"/>
      <c r="P242" s="254">
        <f>SUM(P243:P277)</f>
        <v>0</v>
      </c>
      <c r="Q242" s="253"/>
      <c r="R242" s="254">
        <f>SUM(R243:R277)</f>
        <v>22.5050693552</v>
      </c>
      <c r="S242" s="253"/>
      <c r="T242" s="255">
        <f>SUM(T243:T277)</f>
        <v>0</v>
      </c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R242" s="256" t="s">
        <v>81</v>
      </c>
      <c r="AT242" s="257" t="s">
        <v>72</v>
      </c>
      <c r="AU242" s="257" t="s">
        <v>73</v>
      </c>
      <c r="AY242" s="256" t="s">
        <v>291</v>
      </c>
      <c r="BK242" s="258">
        <f>SUM(BK243:BK277)</f>
        <v>0</v>
      </c>
    </row>
    <row r="243" s="2" customFormat="1" ht="14.4" customHeight="1">
      <c r="A243" s="39"/>
      <c r="B243" s="40"/>
      <c r="C243" s="198" t="s">
        <v>345</v>
      </c>
      <c r="D243" s="198" t="s">
        <v>286</v>
      </c>
      <c r="E243" s="199" t="s">
        <v>1511</v>
      </c>
      <c r="F243" s="200" t="s">
        <v>1512</v>
      </c>
      <c r="G243" s="201" t="s">
        <v>796</v>
      </c>
      <c r="H243" s="202">
        <v>3.3199999999999998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2.4778600000000002</v>
      </c>
      <c r="R243" s="208">
        <f>Q243*H243</f>
        <v>8.2264952000000005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81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1513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1514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81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1515</v>
      </c>
      <c r="G245" s="224"/>
      <c r="H245" s="227">
        <v>2.0699999999999998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1516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81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1517</v>
      </c>
      <c r="G247" s="224"/>
      <c r="H247" s="227">
        <v>1.25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81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3.3199999999999998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81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2" customFormat="1" ht="24.15" customHeight="1">
      <c r="A249" s="39"/>
      <c r="B249" s="40"/>
      <c r="C249" s="198" t="s">
        <v>498</v>
      </c>
      <c r="D249" s="198" t="s">
        <v>286</v>
      </c>
      <c r="E249" s="199" t="s">
        <v>1518</v>
      </c>
      <c r="F249" s="200" t="s">
        <v>1519</v>
      </c>
      <c r="G249" s="201" t="s">
        <v>796</v>
      </c>
      <c r="H249" s="202">
        <v>3.3199999999999998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0.048579999999999998</v>
      </c>
      <c r="R249" s="208">
        <f>Q249*H249</f>
        <v>0.16128559999999997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1520</v>
      </c>
    </row>
    <row r="250" s="11" customFormat="1">
      <c r="A250" s="11"/>
      <c r="B250" s="212"/>
      <c r="C250" s="213"/>
      <c r="D250" s="214" t="s">
        <v>293</v>
      </c>
      <c r="E250" s="215" t="s">
        <v>1</v>
      </c>
      <c r="F250" s="216" t="s">
        <v>1514</v>
      </c>
      <c r="G250" s="213"/>
      <c r="H250" s="215" t="s">
        <v>1</v>
      </c>
      <c r="I250" s="217"/>
      <c r="J250" s="213"/>
      <c r="K250" s="213"/>
      <c r="L250" s="218"/>
      <c r="M250" s="219"/>
      <c r="N250" s="220"/>
      <c r="O250" s="220"/>
      <c r="P250" s="220"/>
      <c r="Q250" s="220"/>
      <c r="R250" s="220"/>
      <c r="S250" s="220"/>
      <c r="T250" s="22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T250" s="222" t="s">
        <v>293</v>
      </c>
      <c r="AU250" s="222" t="s">
        <v>81</v>
      </c>
      <c r="AV250" s="11" t="s">
        <v>81</v>
      </c>
      <c r="AW250" s="11" t="s">
        <v>30</v>
      </c>
      <c r="AX250" s="11" t="s">
        <v>73</v>
      </c>
      <c r="AY250" s="222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1515</v>
      </c>
      <c r="G251" s="224"/>
      <c r="H251" s="227">
        <v>2.0699999999999998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1516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1517</v>
      </c>
      <c r="G253" s="224"/>
      <c r="H253" s="227">
        <v>1.25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3" customFormat="1">
      <c r="A254" s="13"/>
      <c r="B254" s="234"/>
      <c r="C254" s="235"/>
      <c r="D254" s="214" t="s">
        <v>293</v>
      </c>
      <c r="E254" s="236" t="s">
        <v>1</v>
      </c>
      <c r="F254" s="237" t="s">
        <v>297</v>
      </c>
      <c r="G254" s="235"/>
      <c r="H254" s="238">
        <v>3.3199999999999998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293</v>
      </c>
      <c r="AU254" s="244" t="s">
        <v>81</v>
      </c>
      <c r="AV254" s="13" t="s">
        <v>298</v>
      </c>
      <c r="AW254" s="13" t="s">
        <v>30</v>
      </c>
      <c r="AX254" s="13" t="s">
        <v>81</v>
      </c>
      <c r="AY254" s="244" t="s">
        <v>291</v>
      </c>
    </row>
    <row r="255" s="2" customFormat="1" ht="14.4" customHeight="1">
      <c r="A255" s="39"/>
      <c r="B255" s="40"/>
      <c r="C255" s="198" t="s">
        <v>502</v>
      </c>
      <c r="D255" s="198" t="s">
        <v>286</v>
      </c>
      <c r="E255" s="199" t="s">
        <v>1521</v>
      </c>
      <c r="F255" s="200" t="s">
        <v>1522</v>
      </c>
      <c r="G255" s="201" t="s">
        <v>370</v>
      </c>
      <c r="H255" s="202">
        <v>24.463000000000001</v>
      </c>
      <c r="I255" s="203"/>
      <c r="J255" s="204">
        <f>ROUND(I255*H255,2)</f>
        <v>0</v>
      </c>
      <c r="K255" s="205"/>
      <c r="L255" s="45"/>
      <c r="M255" s="206" t="s">
        <v>1</v>
      </c>
      <c r="N255" s="207" t="s">
        <v>38</v>
      </c>
      <c r="O255" s="92"/>
      <c r="P255" s="208">
        <f>O255*H255</f>
        <v>0</v>
      </c>
      <c r="Q255" s="208">
        <v>0.041744200000000002</v>
      </c>
      <c r="R255" s="208">
        <f>Q255*H255</f>
        <v>1.0211883646000002</v>
      </c>
      <c r="S255" s="208">
        <v>0</v>
      </c>
      <c r="T255" s="20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0" t="s">
        <v>298</v>
      </c>
      <c r="AT255" s="210" t="s">
        <v>286</v>
      </c>
      <c r="AU255" s="210" t="s">
        <v>81</v>
      </c>
      <c r="AY255" s="18" t="s">
        <v>291</v>
      </c>
      <c r="BE255" s="211">
        <f>IF(N255="základní",J255,0)</f>
        <v>0</v>
      </c>
      <c r="BF255" s="211">
        <f>IF(N255="snížená",J255,0)</f>
        <v>0</v>
      </c>
      <c r="BG255" s="211">
        <f>IF(N255="zákl. přenesená",J255,0)</f>
        <v>0</v>
      </c>
      <c r="BH255" s="211">
        <f>IF(N255="sníž. přenesená",J255,0)</f>
        <v>0</v>
      </c>
      <c r="BI255" s="211">
        <f>IF(N255="nulová",J255,0)</f>
        <v>0</v>
      </c>
      <c r="BJ255" s="18" t="s">
        <v>81</v>
      </c>
      <c r="BK255" s="211">
        <f>ROUND(I255*H255,2)</f>
        <v>0</v>
      </c>
      <c r="BL255" s="18" t="s">
        <v>298</v>
      </c>
      <c r="BM255" s="210" t="s">
        <v>1523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1524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1525</v>
      </c>
      <c r="G257" s="224"/>
      <c r="H257" s="227">
        <v>12.835000000000001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1526</v>
      </c>
      <c r="G258" s="224"/>
      <c r="H258" s="227">
        <v>0.52000000000000002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81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1527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1528</v>
      </c>
      <c r="G260" s="224"/>
      <c r="H260" s="227">
        <v>10.052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1529</v>
      </c>
      <c r="G261" s="224"/>
      <c r="H261" s="227">
        <v>1.0560000000000001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81</v>
      </c>
      <c r="AV261" s="12" t="s">
        <v>83</v>
      </c>
      <c r="AW261" s="12" t="s">
        <v>30</v>
      </c>
      <c r="AX261" s="12" t="s">
        <v>73</v>
      </c>
      <c r="AY261" s="233" t="s">
        <v>291</v>
      </c>
    </row>
    <row r="262" s="13" customFormat="1">
      <c r="A262" s="13"/>
      <c r="B262" s="234"/>
      <c r="C262" s="235"/>
      <c r="D262" s="214" t="s">
        <v>293</v>
      </c>
      <c r="E262" s="236" t="s">
        <v>1</v>
      </c>
      <c r="F262" s="237" t="s">
        <v>297</v>
      </c>
      <c r="G262" s="235"/>
      <c r="H262" s="238">
        <v>24.463000000000001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293</v>
      </c>
      <c r="AU262" s="244" t="s">
        <v>81</v>
      </c>
      <c r="AV262" s="13" t="s">
        <v>298</v>
      </c>
      <c r="AW262" s="13" t="s">
        <v>30</v>
      </c>
      <c r="AX262" s="13" t="s">
        <v>81</v>
      </c>
      <c r="AY262" s="244" t="s">
        <v>291</v>
      </c>
    </row>
    <row r="263" s="2" customFormat="1" ht="14.4" customHeight="1">
      <c r="A263" s="39"/>
      <c r="B263" s="40"/>
      <c r="C263" s="198" t="s">
        <v>506</v>
      </c>
      <c r="D263" s="198" t="s">
        <v>286</v>
      </c>
      <c r="E263" s="199" t="s">
        <v>1530</v>
      </c>
      <c r="F263" s="200" t="s">
        <v>1531</v>
      </c>
      <c r="G263" s="201" t="s">
        <v>370</v>
      </c>
      <c r="H263" s="202">
        <v>24.463000000000001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1.5E-05</v>
      </c>
      <c r="R263" s="208">
        <f>Q263*H263</f>
        <v>0.00036694500000000003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81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1532</v>
      </c>
    </row>
    <row r="264" s="2" customFormat="1" ht="24.15" customHeight="1">
      <c r="A264" s="39"/>
      <c r="B264" s="40"/>
      <c r="C264" s="198" t="s">
        <v>510</v>
      </c>
      <c r="D264" s="198" t="s">
        <v>286</v>
      </c>
      <c r="E264" s="199" t="s">
        <v>1533</v>
      </c>
      <c r="F264" s="200" t="s">
        <v>1534</v>
      </c>
      <c r="G264" s="201" t="s">
        <v>785</v>
      </c>
      <c r="H264" s="202">
        <v>0.378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1.0487652000000001</v>
      </c>
      <c r="R264" s="208">
        <f>Q264*H264</f>
        <v>0.39643324560000004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81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1535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1536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81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1537</v>
      </c>
      <c r="G266" s="224"/>
      <c r="H266" s="227">
        <v>0.22600000000000001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81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1538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81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1539</v>
      </c>
      <c r="G268" s="224"/>
      <c r="H268" s="227">
        <v>0.152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0.378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81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49.05" customHeight="1">
      <c r="A270" s="39"/>
      <c r="B270" s="40"/>
      <c r="C270" s="198" t="s">
        <v>515</v>
      </c>
      <c r="D270" s="198" t="s">
        <v>286</v>
      </c>
      <c r="E270" s="199" t="s">
        <v>1540</v>
      </c>
      <c r="F270" s="200" t="s">
        <v>1541</v>
      </c>
      <c r="G270" s="201" t="s">
        <v>289</v>
      </c>
      <c r="H270" s="202">
        <v>4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</v>
      </c>
      <c r="R270" s="208">
        <f>Q270*H270</f>
        <v>0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81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1542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1543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81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1544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81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298</v>
      </c>
      <c r="G273" s="224"/>
      <c r="H273" s="227">
        <v>4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81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4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81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259" t="s">
        <v>519</v>
      </c>
      <c r="D275" s="259" t="s">
        <v>410</v>
      </c>
      <c r="E275" s="260" t="s">
        <v>1545</v>
      </c>
      <c r="F275" s="261" t="s">
        <v>1546</v>
      </c>
      <c r="G275" s="262" t="s">
        <v>289</v>
      </c>
      <c r="H275" s="263">
        <v>4</v>
      </c>
      <c r="I275" s="264"/>
      <c r="J275" s="265">
        <f>ROUND(I275*H275,2)</f>
        <v>0</v>
      </c>
      <c r="K275" s="266"/>
      <c r="L275" s="267"/>
      <c r="M275" s="268" t="s">
        <v>1</v>
      </c>
      <c r="N275" s="269" t="s">
        <v>38</v>
      </c>
      <c r="O275" s="92"/>
      <c r="P275" s="208">
        <f>O275*H275</f>
        <v>0</v>
      </c>
      <c r="Q275" s="208">
        <v>3.1499999999999999</v>
      </c>
      <c r="R275" s="208">
        <f>Q275*H275</f>
        <v>12.6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363</v>
      </c>
      <c r="AT275" s="210" t="s">
        <v>410</v>
      </c>
      <c r="AU275" s="210" t="s">
        <v>81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1547</v>
      </c>
    </row>
    <row r="276" s="2" customFormat="1">
      <c r="A276" s="39"/>
      <c r="B276" s="40"/>
      <c r="C276" s="41"/>
      <c r="D276" s="214" t="s">
        <v>942</v>
      </c>
      <c r="E276" s="41"/>
      <c r="F276" s="283" t="s">
        <v>1548</v>
      </c>
      <c r="G276" s="41"/>
      <c r="H276" s="41"/>
      <c r="I276" s="284"/>
      <c r="J276" s="41"/>
      <c r="K276" s="41"/>
      <c r="L276" s="45"/>
      <c r="M276" s="285"/>
      <c r="N276" s="28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942</v>
      </c>
      <c r="AU276" s="18" t="s">
        <v>81</v>
      </c>
    </row>
    <row r="277" s="2" customFormat="1" ht="24.15" customHeight="1">
      <c r="A277" s="39"/>
      <c r="B277" s="40"/>
      <c r="C277" s="198" t="s">
        <v>523</v>
      </c>
      <c r="D277" s="198" t="s">
        <v>286</v>
      </c>
      <c r="E277" s="199" t="s">
        <v>1549</v>
      </c>
      <c r="F277" s="200" t="s">
        <v>1550</v>
      </c>
      <c r="G277" s="201" t="s">
        <v>307</v>
      </c>
      <c r="H277" s="202">
        <v>15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0.00662</v>
      </c>
      <c r="R277" s="208">
        <f>Q277*H277</f>
        <v>0.099299999999999999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81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1551</v>
      </c>
    </row>
    <row r="278" s="14" customFormat="1" ht="25.92" customHeight="1">
      <c r="A278" s="14"/>
      <c r="B278" s="245"/>
      <c r="C278" s="246"/>
      <c r="D278" s="247" t="s">
        <v>72</v>
      </c>
      <c r="E278" s="248" t="s">
        <v>298</v>
      </c>
      <c r="F278" s="248" t="s">
        <v>1552</v>
      </c>
      <c r="G278" s="246"/>
      <c r="H278" s="246"/>
      <c r="I278" s="249"/>
      <c r="J278" s="250">
        <f>BK278</f>
        <v>0</v>
      </c>
      <c r="K278" s="246"/>
      <c r="L278" s="251"/>
      <c r="M278" s="252"/>
      <c r="N278" s="253"/>
      <c r="O278" s="253"/>
      <c r="P278" s="254">
        <f>SUM(P279:P372)</f>
        <v>0</v>
      </c>
      <c r="Q278" s="253"/>
      <c r="R278" s="254">
        <f>SUM(R279:R372)</f>
        <v>177.70247099644499</v>
      </c>
      <c r="S278" s="253"/>
      <c r="T278" s="255">
        <f>SUM(T279:T372)</f>
        <v>0</v>
      </c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R278" s="256" t="s">
        <v>81</v>
      </c>
      <c r="AT278" s="257" t="s">
        <v>72</v>
      </c>
      <c r="AU278" s="257" t="s">
        <v>73</v>
      </c>
      <c r="AY278" s="256" t="s">
        <v>291</v>
      </c>
      <c r="BK278" s="258">
        <f>SUM(BK279:BK372)</f>
        <v>0</v>
      </c>
    </row>
    <row r="279" s="2" customFormat="1" ht="24.15" customHeight="1">
      <c r="A279" s="39"/>
      <c r="B279" s="40"/>
      <c r="C279" s="198" t="s">
        <v>528</v>
      </c>
      <c r="D279" s="198" t="s">
        <v>286</v>
      </c>
      <c r="E279" s="199" t="s">
        <v>1553</v>
      </c>
      <c r="F279" s="200" t="s">
        <v>1554</v>
      </c>
      <c r="G279" s="201" t="s">
        <v>785</v>
      </c>
      <c r="H279" s="202">
        <v>0.86399999999999999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1.0597380000000001</v>
      </c>
      <c r="R279" s="208">
        <f>Q279*H279</f>
        <v>0.91561363200000001</v>
      </c>
      <c r="S279" s="208">
        <v>0</v>
      </c>
      <c r="T279" s="20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298</v>
      </c>
      <c r="AT279" s="210" t="s">
        <v>286</v>
      </c>
      <c r="AU279" s="210" t="s">
        <v>81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298</v>
      </c>
      <c r="BM279" s="210" t="s">
        <v>1555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1556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81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1557</v>
      </c>
      <c r="G281" s="224"/>
      <c r="H281" s="227">
        <v>0.32700000000000001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81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1558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1559</v>
      </c>
      <c r="G283" s="224"/>
      <c r="H283" s="227">
        <v>0.53700000000000003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3" customFormat="1">
      <c r="A284" s="13"/>
      <c r="B284" s="234"/>
      <c r="C284" s="235"/>
      <c r="D284" s="214" t="s">
        <v>293</v>
      </c>
      <c r="E284" s="236" t="s">
        <v>1</v>
      </c>
      <c r="F284" s="237" t="s">
        <v>297</v>
      </c>
      <c r="G284" s="235"/>
      <c r="H284" s="238">
        <v>0.8640000000000001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293</v>
      </c>
      <c r="AU284" s="244" t="s">
        <v>81</v>
      </c>
      <c r="AV284" s="13" t="s">
        <v>298</v>
      </c>
      <c r="AW284" s="13" t="s">
        <v>30</v>
      </c>
      <c r="AX284" s="13" t="s">
        <v>81</v>
      </c>
      <c r="AY284" s="244" t="s">
        <v>291</v>
      </c>
    </row>
    <row r="285" s="2" customFormat="1" ht="24.15" customHeight="1">
      <c r="A285" s="39"/>
      <c r="B285" s="40"/>
      <c r="C285" s="198" t="s">
        <v>532</v>
      </c>
      <c r="D285" s="198" t="s">
        <v>286</v>
      </c>
      <c r="E285" s="199" t="s">
        <v>1560</v>
      </c>
      <c r="F285" s="200" t="s">
        <v>1561</v>
      </c>
      <c r="G285" s="201" t="s">
        <v>796</v>
      </c>
      <c r="H285" s="202">
        <v>13.9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2.4779119999999999</v>
      </c>
      <c r="R285" s="208">
        <f>Q285*H285</f>
        <v>34.442976799999997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81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1562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1514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81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1563</v>
      </c>
      <c r="G287" s="224"/>
      <c r="H287" s="227">
        <v>13.9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81</v>
      </c>
      <c r="AY287" s="233" t="s">
        <v>291</v>
      </c>
    </row>
    <row r="288" s="2" customFormat="1" ht="37.8" customHeight="1">
      <c r="A288" s="39"/>
      <c r="B288" s="40"/>
      <c r="C288" s="198" t="s">
        <v>536</v>
      </c>
      <c r="D288" s="198" t="s">
        <v>286</v>
      </c>
      <c r="E288" s="199" t="s">
        <v>1564</v>
      </c>
      <c r="F288" s="200" t="s">
        <v>1565</v>
      </c>
      <c r="G288" s="201" t="s">
        <v>796</v>
      </c>
      <c r="H288" s="202">
        <v>13.9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0.048579999999999998</v>
      </c>
      <c r="R288" s="208">
        <f>Q288*H288</f>
        <v>0.67526200000000003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81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1566</v>
      </c>
    </row>
    <row r="289" s="2" customFormat="1" ht="37.8" customHeight="1">
      <c r="A289" s="39"/>
      <c r="B289" s="40"/>
      <c r="C289" s="198" t="s">
        <v>540</v>
      </c>
      <c r="D289" s="198" t="s">
        <v>286</v>
      </c>
      <c r="E289" s="199" t="s">
        <v>1567</v>
      </c>
      <c r="F289" s="200" t="s">
        <v>1568</v>
      </c>
      <c r="G289" s="201" t="s">
        <v>370</v>
      </c>
      <c r="H289" s="202">
        <v>15.896000000000001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0.0074959199999999997</v>
      </c>
      <c r="R289" s="208">
        <f>Q289*H289</f>
        <v>0.11915514432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81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1569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1570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1571</v>
      </c>
      <c r="G291" s="224"/>
      <c r="H291" s="227">
        <v>4.9729999999999999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1572</v>
      </c>
      <c r="G292" s="224"/>
      <c r="H292" s="227">
        <v>2.9750000000000001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1573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81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1571</v>
      </c>
      <c r="G294" s="224"/>
      <c r="H294" s="227">
        <v>4.9729999999999999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81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1572</v>
      </c>
      <c r="G295" s="224"/>
      <c r="H295" s="227">
        <v>2.9750000000000001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81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3" customFormat="1">
      <c r="A296" s="13"/>
      <c r="B296" s="234"/>
      <c r="C296" s="235"/>
      <c r="D296" s="214" t="s">
        <v>293</v>
      </c>
      <c r="E296" s="236" t="s">
        <v>1</v>
      </c>
      <c r="F296" s="237" t="s">
        <v>297</v>
      </c>
      <c r="G296" s="235"/>
      <c r="H296" s="238">
        <v>15.895999999999999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293</v>
      </c>
      <c r="AU296" s="244" t="s">
        <v>81</v>
      </c>
      <c r="AV296" s="13" t="s">
        <v>298</v>
      </c>
      <c r="AW296" s="13" t="s">
        <v>30</v>
      </c>
      <c r="AX296" s="13" t="s">
        <v>81</v>
      </c>
      <c r="AY296" s="244" t="s">
        <v>291</v>
      </c>
    </row>
    <row r="297" s="2" customFormat="1" ht="37.8" customHeight="1">
      <c r="A297" s="39"/>
      <c r="B297" s="40"/>
      <c r="C297" s="198" t="s">
        <v>544</v>
      </c>
      <c r="D297" s="198" t="s">
        <v>286</v>
      </c>
      <c r="E297" s="199" t="s">
        <v>1574</v>
      </c>
      <c r="F297" s="200" t="s">
        <v>1575</v>
      </c>
      <c r="G297" s="201" t="s">
        <v>370</v>
      </c>
      <c r="H297" s="202">
        <v>3.8399999999999999</v>
      </c>
      <c r="I297" s="203"/>
      <c r="J297" s="204">
        <f>ROUND(I297*H297,2)</f>
        <v>0</v>
      </c>
      <c r="K297" s="205"/>
      <c r="L297" s="45"/>
      <c r="M297" s="206" t="s">
        <v>1</v>
      </c>
      <c r="N297" s="207" t="s">
        <v>38</v>
      </c>
      <c r="O297" s="92"/>
      <c r="P297" s="208">
        <f>O297*H297</f>
        <v>0</v>
      </c>
      <c r="Q297" s="208">
        <v>0.019755000000000002</v>
      </c>
      <c r="R297" s="208">
        <f>Q297*H297</f>
        <v>0.075859200000000002</v>
      </c>
      <c r="S297" s="208">
        <v>0</v>
      </c>
      <c r="T297" s="20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10" t="s">
        <v>298</v>
      </c>
      <c r="AT297" s="210" t="s">
        <v>286</v>
      </c>
      <c r="AU297" s="210" t="s">
        <v>81</v>
      </c>
      <c r="AY297" s="18" t="s">
        <v>291</v>
      </c>
      <c r="BE297" s="211">
        <f>IF(N297="základní",J297,0)</f>
        <v>0</v>
      </c>
      <c r="BF297" s="211">
        <f>IF(N297="snížená",J297,0)</f>
        <v>0</v>
      </c>
      <c r="BG297" s="211">
        <f>IF(N297="zákl. přenesená",J297,0)</f>
        <v>0</v>
      </c>
      <c r="BH297" s="211">
        <f>IF(N297="sníž. přenesená",J297,0)</f>
        <v>0</v>
      </c>
      <c r="BI297" s="211">
        <f>IF(N297="nulová",J297,0)</f>
        <v>0</v>
      </c>
      <c r="BJ297" s="18" t="s">
        <v>81</v>
      </c>
      <c r="BK297" s="211">
        <f>ROUND(I297*H297,2)</f>
        <v>0</v>
      </c>
      <c r="BL297" s="18" t="s">
        <v>298</v>
      </c>
      <c r="BM297" s="210" t="s">
        <v>1576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1577</v>
      </c>
      <c r="G298" s="224"/>
      <c r="H298" s="227">
        <v>3.8399999999999999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3.8399999999999999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81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2" customFormat="1" ht="37.8" customHeight="1">
      <c r="A300" s="39"/>
      <c r="B300" s="40"/>
      <c r="C300" s="198" t="s">
        <v>548</v>
      </c>
      <c r="D300" s="198" t="s">
        <v>286</v>
      </c>
      <c r="E300" s="199" t="s">
        <v>1578</v>
      </c>
      <c r="F300" s="200" t="s">
        <v>1579</v>
      </c>
      <c r="G300" s="201" t="s">
        <v>370</v>
      </c>
      <c r="H300" s="202">
        <v>15.896000000000001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4.5000000000000003E-05</v>
      </c>
      <c r="R300" s="208">
        <f>Q300*H300</f>
        <v>0.00071532000000000008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81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1580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1570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81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1571</v>
      </c>
      <c r="G302" s="224"/>
      <c r="H302" s="227">
        <v>4.9729999999999999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1572</v>
      </c>
      <c r="G303" s="224"/>
      <c r="H303" s="227">
        <v>2.9750000000000001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81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1" customFormat="1">
      <c r="A304" s="11"/>
      <c r="B304" s="212"/>
      <c r="C304" s="213"/>
      <c r="D304" s="214" t="s">
        <v>293</v>
      </c>
      <c r="E304" s="215" t="s">
        <v>1</v>
      </c>
      <c r="F304" s="216" t="s">
        <v>1573</v>
      </c>
      <c r="G304" s="213"/>
      <c r="H304" s="215" t="s">
        <v>1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T304" s="222" t="s">
        <v>293</v>
      </c>
      <c r="AU304" s="222" t="s">
        <v>81</v>
      </c>
      <c r="AV304" s="11" t="s">
        <v>81</v>
      </c>
      <c r="AW304" s="11" t="s">
        <v>30</v>
      </c>
      <c r="AX304" s="11" t="s">
        <v>73</v>
      </c>
      <c r="AY304" s="222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1571</v>
      </c>
      <c r="G305" s="224"/>
      <c r="H305" s="227">
        <v>4.9729999999999999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81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1572</v>
      </c>
      <c r="G306" s="224"/>
      <c r="H306" s="227">
        <v>2.9750000000000001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81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3" customFormat="1">
      <c r="A307" s="13"/>
      <c r="B307" s="234"/>
      <c r="C307" s="235"/>
      <c r="D307" s="214" t="s">
        <v>293</v>
      </c>
      <c r="E307" s="236" t="s">
        <v>1</v>
      </c>
      <c r="F307" s="237" t="s">
        <v>297</v>
      </c>
      <c r="G307" s="235"/>
      <c r="H307" s="238">
        <v>15.895999999999999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293</v>
      </c>
      <c r="AU307" s="244" t="s">
        <v>81</v>
      </c>
      <c r="AV307" s="13" t="s">
        <v>298</v>
      </c>
      <c r="AW307" s="13" t="s">
        <v>30</v>
      </c>
      <c r="AX307" s="13" t="s">
        <v>81</v>
      </c>
      <c r="AY307" s="244" t="s">
        <v>291</v>
      </c>
    </row>
    <row r="308" s="2" customFormat="1" ht="37.8" customHeight="1">
      <c r="A308" s="39"/>
      <c r="B308" s="40"/>
      <c r="C308" s="198" t="s">
        <v>347</v>
      </c>
      <c r="D308" s="198" t="s">
        <v>286</v>
      </c>
      <c r="E308" s="199" t="s">
        <v>1581</v>
      </c>
      <c r="F308" s="200" t="s">
        <v>1582</v>
      </c>
      <c r="G308" s="201" t="s">
        <v>370</v>
      </c>
      <c r="H308" s="202">
        <v>3.8399999999999999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0</v>
      </c>
      <c r="R308" s="208">
        <f>Q308*H308</f>
        <v>0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81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1583</v>
      </c>
    </row>
    <row r="309" s="2" customFormat="1" ht="14.4" customHeight="1">
      <c r="A309" s="39"/>
      <c r="B309" s="40"/>
      <c r="C309" s="198" t="s">
        <v>555</v>
      </c>
      <c r="D309" s="198" t="s">
        <v>286</v>
      </c>
      <c r="E309" s="199" t="s">
        <v>1584</v>
      </c>
      <c r="F309" s="200" t="s">
        <v>1585</v>
      </c>
      <c r="G309" s="201" t="s">
        <v>370</v>
      </c>
      <c r="H309" s="202">
        <v>7.4809999999999999</v>
      </c>
      <c r="I309" s="203"/>
      <c r="J309" s="204">
        <f>ROUND(I309*H309,2)</f>
        <v>0</v>
      </c>
      <c r="K309" s="205"/>
      <c r="L309" s="45"/>
      <c r="M309" s="206" t="s">
        <v>1</v>
      </c>
      <c r="N309" s="207" t="s">
        <v>38</v>
      </c>
      <c r="O309" s="92"/>
      <c r="P309" s="208">
        <f>O309*H309</f>
        <v>0</v>
      </c>
      <c r="Q309" s="208">
        <v>0</v>
      </c>
      <c r="R309" s="208">
        <f>Q309*H309</f>
        <v>0</v>
      </c>
      <c r="S309" s="208">
        <v>0</v>
      </c>
      <c r="T309" s="20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10" t="s">
        <v>298</v>
      </c>
      <c r="AT309" s="210" t="s">
        <v>286</v>
      </c>
      <c r="AU309" s="210" t="s">
        <v>81</v>
      </c>
      <c r="AY309" s="18" t="s">
        <v>291</v>
      </c>
      <c r="BE309" s="211">
        <f>IF(N309="základní",J309,0)</f>
        <v>0</v>
      </c>
      <c r="BF309" s="211">
        <f>IF(N309="snížená",J309,0)</f>
        <v>0</v>
      </c>
      <c r="BG309" s="211">
        <f>IF(N309="zákl. přenesená",J309,0)</f>
        <v>0</v>
      </c>
      <c r="BH309" s="211">
        <f>IF(N309="sníž. přenesená",J309,0)</f>
        <v>0</v>
      </c>
      <c r="BI309" s="211">
        <f>IF(N309="nulová",J309,0)</f>
        <v>0</v>
      </c>
      <c r="BJ309" s="18" t="s">
        <v>81</v>
      </c>
      <c r="BK309" s="211">
        <f>ROUND(I309*H309,2)</f>
        <v>0</v>
      </c>
      <c r="BL309" s="18" t="s">
        <v>298</v>
      </c>
      <c r="BM309" s="210" t="s">
        <v>1586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1587</v>
      </c>
      <c r="G310" s="224"/>
      <c r="H310" s="227">
        <v>3.0179999999999998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81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1588</v>
      </c>
      <c r="G311" s="224"/>
      <c r="H311" s="227">
        <v>4.4630000000000001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7.4809999999999999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14.4" customHeight="1">
      <c r="A313" s="39"/>
      <c r="B313" s="40"/>
      <c r="C313" s="198" t="s">
        <v>559</v>
      </c>
      <c r="D313" s="198" t="s">
        <v>286</v>
      </c>
      <c r="E313" s="199" t="s">
        <v>1589</v>
      </c>
      <c r="F313" s="200" t="s">
        <v>1585</v>
      </c>
      <c r="G313" s="201" t="s">
        <v>370</v>
      </c>
      <c r="H313" s="202">
        <v>7.4809999999999999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1590</v>
      </c>
    </row>
    <row r="314" s="2" customFormat="1" ht="24.15" customHeight="1">
      <c r="A314" s="39"/>
      <c r="B314" s="40"/>
      <c r="C314" s="198" t="s">
        <v>563</v>
      </c>
      <c r="D314" s="198" t="s">
        <v>286</v>
      </c>
      <c r="E314" s="199" t="s">
        <v>1591</v>
      </c>
      <c r="F314" s="200" t="s">
        <v>1592</v>
      </c>
      <c r="G314" s="201" t="s">
        <v>785</v>
      </c>
      <c r="H314" s="202">
        <v>2.3220000000000001</v>
      </c>
      <c r="I314" s="203"/>
      <c r="J314" s="204">
        <f>ROUND(I314*H314,2)</f>
        <v>0</v>
      </c>
      <c r="K314" s="205"/>
      <c r="L314" s="45"/>
      <c r="M314" s="206" t="s">
        <v>1</v>
      </c>
      <c r="N314" s="207" t="s">
        <v>38</v>
      </c>
      <c r="O314" s="92"/>
      <c r="P314" s="208">
        <f>O314*H314</f>
        <v>0</v>
      </c>
      <c r="Q314" s="208">
        <v>1.0492655</v>
      </c>
      <c r="R314" s="208">
        <f>Q314*H314</f>
        <v>2.4363944910000002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298</v>
      </c>
      <c r="AT314" s="210" t="s">
        <v>286</v>
      </c>
      <c r="AU314" s="210" t="s">
        <v>81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298</v>
      </c>
      <c r="BM314" s="210" t="s">
        <v>1593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1594</v>
      </c>
      <c r="G315" s="224"/>
      <c r="H315" s="227">
        <v>2.548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81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1595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81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1596</v>
      </c>
      <c r="G317" s="224"/>
      <c r="H317" s="227">
        <v>-0.22600000000000001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81</v>
      </c>
      <c r="AV317" s="12" t="s">
        <v>83</v>
      </c>
      <c r="AW317" s="12" t="s">
        <v>30</v>
      </c>
      <c r="AX317" s="12" t="s">
        <v>73</v>
      </c>
      <c r="AY317" s="233" t="s">
        <v>291</v>
      </c>
    </row>
    <row r="318" s="13" customFormat="1">
      <c r="A318" s="13"/>
      <c r="B318" s="234"/>
      <c r="C318" s="235"/>
      <c r="D318" s="214" t="s">
        <v>293</v>
      </c>
      <c r="E318" s="236" t="s">
        <v>1</v>
      </c>
      <c r="F318" s="237" t="s">
        <v>297</v>
      </c>
      <c r="G318" s="235"/>
      <c r="H318" s="238">
        <v>2.3220000000000001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293</v>
      </c>
      <c r="AU318" s="244" t="s">
        <v>81</v>
      </c>
      <c r="AV318" s="13" t="s">
        <v>298</v>
      </c>
      <c r="AW318" s="13" t="s">
        <v>30</v>
      </c>
      <c r="AX318" s="13" t="s">
        <v>81</v>
      </c>
      <c r="AY318" s="244" t="s">
        <v>291</v>
      </c>
    </row>
    <row r="319" s="2" customFormat="1" ht="24.15" customHeight="1">
      <c r="A319" s="39"/>
      <c r="B319" s="40"/>
      <c r="C319" s="198" t="s">
        <v>567</v>
      </c>
      <c r="D319" s="198" t="s">
        <v>286</v>
      </c>
      <c r="E319" s="199" t="s">
        <v>1597</v>
      </c>
      <c r="F319" s="200" t="s">
        <v>1598</v>
      </c>
      <c r="G319" s="201" t="s">
        <v>370</v>
      </c>
      <c r="H319" s="202">
        <v>23.341999999999999</v>
      </c>
      <c r="I319" s="203"/>
      <c r="J319" s="204">
        <f>ROUND(I319*H319,2)</f>
        <v>0</v>
      </c>
      <c r="K319" s="205"/>
      <c r="L319" s="45"/>
      <c r="M319" s="206" t="s">
        <v>1</v>
      </c>
      <c r="N319" s="207" t="s">
        <v>38</v>
      </c>
      <c r="O319" s="92"/>
      <c r="P319" s="208">
        <f>O319*H319</f>
        <v>0</v>
      </c>
      <c r="Q319" s="208">
        <v>0.22797600000000001</v>
      </c>
      <c r="R319" s="208">
        <f>Q319*H319</f>
        <v>5.3214157919999998</v>
      </c>
      <c r="S319" s="208">
        <v>0</v>
      </c>
      <c r="T319" s="20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10" t="s">
        <v>298</v>
      </c>
      <c r="AT319" s="210" t="s">
        <v>286</v>
      </c>
      <c r="AU319" s="210" t="s">
        <v>81</v>
      </c>
      <c r="AY319" s="18" t="s">
        <v>291</v>
      </c>
      <c r="BE319" s="211">
        <f>IF(N319="základní",J319,0)</f>
        <v>0</v>
      </c>
      <c r="BF319" s="211">
        <f>IF(N319="snížená",J319,0)</f>
        <v>0</v>
      </c>
      <c r="BG319" s="211">
        <f>IF(N319="zákl. přenesená",J319,0)</f>
        <v>0</v>
      </c>
      <c r="BH319" s="211">
        <f>IF(N319="sníž. přenesená",J319,0)</f>
        <v>0</v>
      </c>
      <c r="BI319" s="211">
        <f>IF(N319="nulová",J319,0)</f>
        <v>0</v>
      </c>
      <c r="BJ319" s="18" t="s">
        <v>81</v>
      </c>
      <c r="BK319" s="211">
        <f>ROUND(I319*H319,2)</f>
        <v>0</v>
      </c>
      <c r="BL319" s="18" t="s">
        <v>298</v>
      </c>
      <c r="BM319" s="210" t="s">
        <v>1599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1600</v>
      </c>
      <c r="G320" s="224"/>
      <c r="H320" s="227">
        <v>23.341999999999999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81</v>
      </c>
      <c r="AV320" s="12" t="s">
        <v>83</v>
      </c>
      <c r="AW320" s="12" t="s">
        <v>30</v>
      </c>
      <c r="AX320" s="12" t="s">
        <v>81</v>
      </c>
      <c r="AY320" s="233" t="s">
        <v>291</v>
      </c>
    </row>
    <row r="321" s="2" customFormat="1" ht="24.15" customHeight="1">
      <c r="A321" s="39"/>
      <c r="B321" s="40"/>
      <c r="C321" s="198" t="s">
        <v>586</v>
      </c>
      <c r="D321" s="198" t="s">
        <v>286</v>
      </c>
      <c r="E321" s="199" t="s">
        <v>1601</v>
      </c>
      <c r="F321" s="200" t="s">
        <v>1602</v>
      </c>
      <c r="G321" s="201" t="s">
        <v>370</v>
      </c>
      <c r="H321" s="202">
        <v>23.341999999999999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0.45584400000000003</v>
      </c>
      <c r="R321" s="208">
        <f>Q321*H321</f>
        <v>10.640310648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1603</v>
      </c>
    </row>
    <row r="322" s="2" customFormat="1" ht="24.15" customHeight="1">
      <c r="A322" s="39"/>
      <c r="B322" s="40"/>
      <c r="C322" s="198" t="s">
        <v>591</v>
      </c>
      <c r="D322" s="198" t="s">
        <v>286</v>
      </c>
      <c r="E322" s="199" t="s">
        <v>1604</v>
      </c>
      <c r="F322" s="200" t="s">
        <v>1605</v>
      </c>
      <c r="G322" s="201" t="s">
        <v>370</v>
      </c>
      <c r="H322" s="202">
        <v>1.3440000000000001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0.02102</v>
      </c>
      <c r="R322" s="208">
        <f>Q322*H322</f>
        <v>0.028250880000000003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81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1606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1607</v>
      </c>
      <c r="G323" s="224"/>
      <c r="H323" s="227">
        <v>1.3440000000000001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3" customFormat="1">
      <c r="A324" s="13"/>
      <c r="B324" s="234"/>
      <c r="C324" s="235"/>
      <c r="D324" s="214" t="s">
        <v>293</v>
      </c>
      <c r="E324" s="236" t="s">
        <v>1</v>
      </c>
      <c r="F324" s="237" t="s">
        <v>297</v>
      </c>
      <c r="G324" s="235"/>
      <c r="H324" s="238">
        <v>1.3440000000000001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293</v>
      </c>
      <c r="AU324" s="244" t="s">
        <v>81</v>
      </c>
      <c r="AV324" s="13" t="s">
        <v>298</v>
      </c>
      <c r="AW324" s="13" t="s">
        <v>30</v>
      </c>
      <c r="AX324" s="13" t="s">
        <v>81</v>
      </c>
      <c r="AY324" s="244" t="s">
        <v>291</v>
      </c>
    </row>
    <row r="325" s="2" customFormat="1" ht="24.15" customHeight="1">
      <c r="A325" s="39"/>
      <c r="B325" s="40"/>
      <c r="C325" s="198" t="s">
        <v>595</v>
      </c>
      <c r="D325" s="198" t="s">
        <v>286</v>
      </c>
      <c r="E325" s="199" t="s">
        <v>1608</v>
      </c>
      <c r="F325" s="200" t="s">
        <v>1609</v>
      </c>
      <c r="G325" s="201" t="s">
        <v>370</v>
      </c>
      <c r="H325" s="202">
        <v>1.3440000000000001</v>
      </c>
      <c r="I325" s="203"/>
      <c r="J325" s="204">
        <f>ROUND(I325*H325,2)</f>
        <v>0</v>
      </c>
      <c r="K325" s="205"/>
      <c r="L325" s="45"/>
      <c r="M325" s="206" t="s">
        <v>1</v>
      </c>
      <c r="N325" s="207" t="s">
        <v>38</v>
      </c>
      <c r="O325" s="92"/>
      <c r="P325" s="208">
        <f>O325*H325</f>
        <v>0</v>
      </c>
      <c r="Q325" s="208">
        <v>0.02102</v>
      </c>
      <c r="R325" s="208">
        <f>Q325*H325</f>
        <v>0.028250880000000003</v>
      </c>
      <c r="S325" s="208">
        <v>0</v>
      </c>
      <c r="T325" s="209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10" t="s">
        <v>298</v>
      </c>
      <c r="AT325" s="210" t="s">
        <v>286</v>
      </c>
      <c r="AU325" s="210" t="s">
        <v>81</v>
      </c>
      <c r="AY325" s="18" t="s">
        <v>291</v>
      </c>
      <c r="BE325" s="211">
        <f>IF(N325="základní",J325,0)</f>
        <v>0</v>
      </c>
      <c r="BF325" s="211">
        <f>IF(N325="snížená",J325,0)</f>
        <v>0</v>
      </c>
      <c r="BG325" s="211">
        <f>IF(N325="zákl. přenesená",J325,0)</f>
        <v>0</v>
      </c>
      <c r="BH325" s="211">
        <f>IF(N325="sníž. přenesená",J325,0)</f>
        <v>0</v>
      </c>
      <c r="BI325" s="211">
        <f>IF(N325="nulová",J325,0)</f>
        <v>0</v>
      </c>
      <c r="BJ325" s="18" t="s">
        <v>81</v>
      </c>
      <c r="BK325" s="211">
        <f>ROUND(I325*H325,2)</f>
        <v>0</v>
      </c>
      <c r="BL325" s="18" t="s">
        <v>298</v>
      </c>
      <c r="BM325" s="210" t="s">
        <v>1610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1611</v>
      </c>
      <c r="G326" s="224"/>
      <c r="H326" s="227">
        <v>1.3440000000000001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81</v>
      </c>
      <c r="AY326" s="233" t="s">
        <v>291</v>
      </c>
    </row>
    <row r="327" s="2" customFormat="1" ht="24.15" customHeight="1">
      <c r="A327" s="39"/>
      <c r="B327" s="40"/>
      <c r="C327" s="198" t="s">
        <v>599</v>
      </c>
      <c r="D327" s="198" t="s">
        <v>286</v>
      </c>
      <c r="E327" s="199" t="s">
        <v>1612</v>
      </c>
      <c r="F327" s="200" t="s">
        <v>1613</v>
      </c>
      <c r="G327" s="201" t="s">
        <v>796</v>
      </c>
      <c r="H327" s="202">
        <v>12.217000000000001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1.7034</v>
      </c>
      <c r="R327" s="208">
        <f>Q327*H327</f>
        <v>20.810437800000003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298</v>
      </c>
      <c r="AT327" s="210" t="s">
        <v>286</v>
      </c>
      <c r="AU327" s="210" t="s">
        <v>81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298</v>
      </c>
      <c r="BM327" s="210" t="s">
        <v>1614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1615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81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1616</v>
      </c>
      <c r="G329" s="224"/>
      <c r="H329" s="227">
        <v>6.0899999999999999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1617</v>
      </c>
      <c r="G330" s="224"/>
      <c r="H330" s="227">
        <v>6.1269999999999998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81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3" customFormat="1">
      <c r="A331" s="13"/>
      <c r="B331" s="234"/>
      <c r="C331" s="235"/>
      <c r="D331" s="214" t="s">
        <v>293</v>
      </c>
      <c r="E331" s="236" t="s">
        <v>1</v>
      </c>
      <c r="F331" s="237" t="s">
        <v>297</v>
      </c>
      <c r="G331" s="235"/>
      <c r="H331" s="238">
        <v>12.216999999999999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293</v>
      </c>
      <c r="AU331" s="244" t="s">
        <v>81</v>
      </c>
      <c r="AV331" s="13" t="s">
        <v>298</v>
      </c>
      <c r="AW331" s="13" t="s">
        <v>30</v>
      </c>
      <c r="AX331" s="13" t="s">
        <v>81</v>
      </c>
      <c r="AY331" s="244" t="s">
        <v>291</v>
      </c>
    </row>
    <row r="332" s="2" customFormat="1" ht="37.8" customHeight="1">
      <c r="A332" s="39"/>
      <c r="B332" s="40"/>
      <c r="C332" s="198" t="s">
        <v>603</v>
      </c>
      <c r="D332" s="198" t="s">
        <v>286</v>
      </c>
      <c r="E332" s="199" t="s">
        <v>1618</v>
      </c>
      <c r="F332" s="200" t="s">
        <v>1619</v>
      </c>
      <c r="G332" s="201" t="s">
        <v>370</v>
      </c>
      <c r="H332" s="202">
        <v>55.441000000000002</v>
      </c>
      <c r="I332" s="203"/>
      <c r="J332" s="204">
        <f>ROUND(I332*H332,2)</f>
        <v>0</v>
      </c>
      <c r="K332" s="205"/>
      <c r="L332" s="45"/>
      <c r="M332" s="206" t="s">
        <v>1</v>
      </c>
      <c r="N332" s="207" t="s">
        <v>38</v>
      </c>
      <c r="O332" s="92"/>
      <c r="P332" s="208">
        <f>O332*H332</f>
        <v>0</v>
      </c>
      <c r="Q332" s="208">
        <v>0.16192000000000001</v>
      </c>
      <c r="R332" s="208">
        <f>Q332*H332</f>
        <v>8.9770067200000003</v>
      </c>
      <c r="S332" s="208">
        <v>0</v>
      </c>
      <c r="T332" s="20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10" t="s">
        <v>298</v>
      </c>
      <c r="AT332" s="210" t="s">
        <v>286</v>
      </c>
      <c r="AU332" s="210" t="s">
        <v>81</v>
      </c>
      <c r="AY332" s="18" t="s">
        <v>291</v>
      </c>
      <c r="BE332" s="211">
        <f>IF(N332="základní",J332,0)</f>
        <v>0</v>
      </c>
      <c r="BF332" s="211">
        <f>IF(N332="snížená",J332,0)</f>
        <v>0</v>
      </c>
      <c r="BG332" s="211">
        <f>IF(N332="zákl. přenesená",J332,0)</f>
        <v>0</v>
      </c>
      <c r="BH332" s="211">
        <f>IF(N332="sníž. přenesená",J332,0)</f>
        <v>0</v>
      </c>
      <c r="BI332" s="211">
        <f>IF(N332="nulová",J332,0)</f>
        <v>0</v>
      </c>
      <c r="BJ332" s="18" t="s">
        <v>81</v>
      </c>
      <c r="BK332" s="211">
        <f>ROUND(I332*H332,2)</f>
        <v>0</v>
      </c>
      <c r="BL332" s="18" t="s">
        <v>298</v>
      </c>
      <c r="BM332" s="210" t="s">
        <v>1620</v>
      </c>
    </row>
    <row r="333" s="11" customFormat="1">
      <c r="A333" s="11"/>
      <c r="B333" s="212"/>
      <c r="C333" s="213"/>
      <c r="D333" s="214" t="s">
        <v>293</v>
      </c>
      <c r="E333" s="215" t="s">
        <v>1</v>
      </c>
      <c r="F333" s="216" t="s">
        <v>1621</v>
      </c>
      <c r="G333" s="213"/>
      <c r="H333" s="215" t="s">
        <v>1</v>
      </c>
      <c r="I333" s="217"/>
      <c r="J333" s="213"/>
      <c r="K333" s="213"/>
      <c r="L333" s="218"/>
      <c r="M333" s="219"/>
      <c r="N333" s="220"/>
      <c r="O333" s="220"/>
      <c r="P333" s="220"/>
      <c r="Q333" s="220"/>
      <c r="R333" s="220"/>
      <c r="S333" s="220"/>
      <c r="T333" s="22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T333" s="222" t="s">
        <v>293</v>
      </c>
      <c r="AU333" s="222" t="s">
        <v>81</v>
      </c>
      <c r="AV333" s="11" t="s">
        <v>81</v>
      </c>
      <c r="AW333" s="11" t="s">
        <v>30</v>
      </c>
      <c r="AX333" s="11" t="s">
        <v>73</v>
      </c>
      <c r="AY333" s="222" t="s">
        <v>291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1397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81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1622</v>
      </c>
      <c r="G335" s="224"/>
      <c r="H335" s="227">
        <v>0.88800000000000001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81</v>
      </c>
      <c r="AV335" s="12" t="s">
        <v>83</v>
      </c>
      <c r="AW335" s="12" t="s">
        <v>30</v>
      </c>
      <c r="AX335" s="12" t="s">
        <v>73</v>
      </c>
      <c r="AY335" s="233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1623</v>
      </c>
      <c r="G336" s="224"/>
      <c r="H336" s="227">
        <v>0.98799999999999999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1624</v>
      </c>
      <c r="G337" s="224"/>
      <c r="H337" s="227">
        <v>0.34499999999999997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1625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81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1626</v>
      </c>
      <c r="G339" s="224"/>
      <c r="H339" s="227">
        <v>23.02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81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1627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81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1628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81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1629</v>
      </c>
      <c r="G342" s="224"/>
      <c r="H342" s="227">
        <v>19.100000000000001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81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1630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81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1631</v>
      </c>
      <c r="G344" s="224"/>
      <c r="H344" s="227">
        <v>11.1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81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3" customFormat="1">
      <c r="A345" s="13"/>
      <c r="B345" s="234"/>
      <c r="C345" s="235"/>
      <c r="D345" s="214" t="s">
        <v>293</v>
      </c>
      <c r="E345" s="236" t="s">
        <v>1</v>
      </c>
      <c r="F345" s="237" t="s">
        <v>297</v>
      </c>
      <c r="G345" s="235"/>
      <c r="H345" s="238">
        <v>55.441000000000002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293</v>
      </c>
      <c r="AU345" s="244" t="s">
        <v>81</v>
      </c>
      <c r="AV345" s="13" t="s">
        <v>298</v>
      </c>
      <c r="AW345" s="13" t="s">
        <v>30</v>
      </c>
      <c r="AX345" s="13" t="s">
        <v>81</v>
      </c>
      <c r="AY345" s="244" t="s">
        <v>291</v>
      </c>
    </row>
    <row r="346" s="2" customFormat="1" ht="24.15" customHeight="1">
      <c r="A346" s="39"/>
      <c r="B346" s="40"/>
      <c r="C346" s="198" t="s">
        <v>331</v>
      </c>
      <c r="D346" s="198" t="s">
        <v>286</v>
      </c>
      <c r="E346" s="199" t="s">
        <v>1632</v>
      </c>
      <c r="F346" s="200" t="s">
        <v>1633</v>
      </c>
      <c r="G346" s="201" t="s">
        <v>796</v>
      </c>
      <c r="H346" s="202">
        <v>10.1</v>
      </c>
      <c r="I346" s="203"/>
      <c r="J346" s="204">
        <f>ROUND(I346*H346,2)</f>
        <v>0</v>
      </c>
      <c r="K346" s="205"/>
      <c r="L346" s="45"/>
      <c r="M346" s="206" t="s">
        <v>1</v>
      </c>
      <c r="N346" s="207" t="s">
        <v>38</v>
      </c>
      <c r="O346" s="92"/>
      <c r="P346" s="208">
        <f>O346*H346</f>
        <v>0</v>
      </c>
      <c r="Q346" s="208">
        <v>2.4815800000000001</v>
      </c>
      <c r="R346" s="208">
        <f>Q346*H346</f>
        <v>25.063958</v>
      </c>
      <c r="S346" s="208">
        <v>0</v>
      </c>
      <c r="T346" s="209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10" t="s">
        <v>298</v>
      </c>
      <c r="AT346" s="210" t="s">
        <v>286</v>
      </c>
      <c r="AU346" s="210" t="s">
        <v>81</v>
      </c>
      <c r="AY346" s="18" t="s">
        <v>291</v>
      </c>
      <c r="BE346" s="211">
        <f>IF(N346="základní",J346,0)</f>
        <v>0</v>
      </c>
      <c r="BF346" s="211">
        <f>IF(N346="snížená",J346,0)</f>
        <v>0</v>
      </c>
      <c r="BG346" s="211">
        <f>IF(N346="zákl. přenesená",J346,0)</f>
        <v>0</v>
      </c>
      <c r="BH346" s="211">
        <f>IF(N346="sníž. přenesená",J346,0)</f>
        <v>0</v>
      </c>
      <c r="BI346" s="211">
        <f>IF(N346="nulová",J346,0)</f>
        <v>0</v>
      </c>
      <c r="BJ346" s="18" t="s">
        <v>81</v>
      </c>
      <c r="BK346" s="211">
        <f>ROUND(I346*H346,2)</f>
        <v>0</v>
      </c>
      <c r="BL346" s="18" t="s">
        <v>298</v>
      </c>
      <c r="BM346" s="210" t="s">
        <v>1634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1635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81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1636</v>
      </c>
      <c r="G348" s="224"/>
      <c r="H348" s="227">
        <v>5.0499999999999998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81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1" customFormat="1">
      <c r="A349" s="11"/>
      <c r="B349" s="212"/>
      <c r="C349" s="213"/>
      <c r="D349" s="214" t="s">
        <v>293</v>
      </c>
      <c r="E349" s="215" t="s">
        <v>1</v>
      </c>
      <c r="F349" s="216" t="s">
        <v>1637</v>
      </c>
      <c r="G349" s="213"/>
      <c r="H349" s="215" t="s">
        <v>1</v>
      </c>
      <c r="I349" s="217"/>
      <c r="J349" s="213"/>
      <c r="K349" s="213"/>
      <c r="L349" s="218"/>
      <c r="M349" s="219"/>
      <c r="N349" s="220"/>
      <c r="O349" s="220"/>
      <c r="P349" s="220"/>
      <c r="Q349" s="220"/>
      <c r="R349" s="220"/>
      <c r="S349" s="220"/>
      <c r="T349" s="22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T349" s="222" t="s">
        <v>293</v>
      </c>
      <c r="AU349" s="222" t="s">
        <v>81</v>
      </c>
      <c r="AV349" s="11" t="s">
        <v>81</v>
      </c>
      <c r="AW349" s="11" t="s">
        <v>30</v>
      </c>
      <c r="AX349" s="11" t="s">
        <v>73</v>
      </c>
      <c r="AY349" s="222" t="s">
        <v>291</v>
      </c>
    </row>
    <row r="350" s="12" customFormat="1">
      <c r="A350" s="12"/>
      <c r="B350" s="223"/>
      <c r="C350" s="224"/>
      <c r="D350" s="214" t="s">
        <v>293</v>
      </c>
      <c r="E350" s="225" t="s">
        <v>1</v>
      </c>
      <c r="F350" s="226" t="s">
        <v>1636</v>
      </c>
      <c r="G350" s="224"/>
      <c r="H350" s="227">
        <v>5.0499999999999998</v>
      </c>
      <c r="I350" s="228"/>
      <c r="J350" s="224"/>
      <c r="K350" s="224"/>
      <c r="L350" s="229"/>
      <c r="M350" s="230"/>
      <c r="N350" s="231"/>
      <c r="O350" s="231"/>
      <c r="P350" s="231"/>
      <c r="Q350" s="231"/>
      <c r="R350" s="231"/>
      <c r="S350" s="231"/>
      <c r="T350" s="232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T350" s="233" t="s">
        <v>293</v>
      </c>
      <c r="AU350" s="233" t="s">
        <v>81</v>
      </c>
      <c r="AV350" s="12" t="s">
        <v>83</v>
      </c>
      <c r="AW350" s="12" t="s">
        <v>30</v>
      </c>
      <c r="AX350" s="12" t="s">
        <v>73</v>
      </c>
      <c r="AY350" s="233" t="s">
        <v>291</v>
      </c>
    </row>
    <row r="351" s="13" customFormat="1">
      <c r="A351" s="13"/>
      <c r="B351" s="234"/>
      <c r="C351" s="235"/>
      <c r="D351" s="214" t="s">
        <v>293</v>
      </c>
      <c r="E351" s="236" t="s">
        <v>1</v>
      </c>
      <c r="F351" s="237" t="s">
        <v>297</v>
      </c>
      <c r="G351" s="235"/>
      <c r="H351" s="238">
        <v>10.1</v>
      </c>
      <c r="I351" s="239"/>
      <c r="J351" s="235"/>
      <c r="K351" s="235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293</v>
      </c>
      <c r="AU351" s="244" t="s">
        <v>81</v>
      </c>
      <c r="AV351" s="13" t="s">
        <v>298</v>
      </c>
      <c r="AW351" s="13" t="s">
        <v>30</v>
      </c>
      <c r="AX351" s="13" t="s">
        <v>81</v>
      </c>
      <c r="AY351" s="244" t="s">
        <v>291</v>
      </c>
    </row>
    <row r="352" s="2" customFormat="1" ht="37.8" customHeight="1">
      <c r="A352" s="39"/>
      <c r="B352" s="40"/>
      <c r="C352" s="198" t="s">
        <v>1009</v>
      </c>
      <c r="D352" s="198" t="s">
        <v>286</v>
      </c>
      <c r="E352" s="199" t="s">
        <v>1638</v>
      </c>
      <c r="F352" s="200" t="s">
        <v>1639</v>
      </c>
      <c r="G352" s="201" t="s">
        <v>370</v>
      </c>
      <c r="H352" s="202">
        <v>43.350000000000001</v>
      </c>
      <c r="I352" s="203"/>
      <c r="J352" s="204">
        <f>ROUND(I352*H352,2)</f>
        <v>0</v>
      </c>
      <c r="K352" s="205"/>
      <c r="L352" s="45"/>
      <c r="M352" s="206" t="s">
        <v>1</v>
      </c>
      <c r="N352" s="207" t="s">
        <v>38</v>
      </c>
      <c r="O352" s="92"/>
      <c r="P352" s="208">
        <f>O352*H352</f>
        <v>0</v>
      </c>
      <c r="Q352" s="208">
        <v>0.15679630750000001</v>
      </c>
      <c r="R352" s="208">
        <f>Q352*H352</f>
        <v>6.7971199301250005</v>
      </c>
      <c r="S352" s="208">
        <v>0</v>
      </c>
      <c r="T352" s="209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10" t="s">
        <v>298</v>
      </c>
      <c r="AT352" s="210" t="s">
        <v>286</v>
      </c>
      <c r="AU352" s="210" t="s">
        <v>81</v>
      </c>
      <c r="AY352" s="18" t="s">
        <v>291</v>
      </c>
      <c r="BE352" s="211">
        <f>IF(N352="základní",J352,0)</f>
        <v>0</v>
      </c>
      <c r="BF352" s="211">
        <f>IF(N352="snížená",J352,0)</f>
        <v>0</v>
      </c>
      <c r="BG352" s="211">
        <f>IF(N352="zákl. přenesená",J352,0)</f>
        <v>0</v>
      </c>
      <c r="BH352" s="211">
        <f>IF(N352="sníž. přenesená",J352,0)</f>
        <v>0</v>
      </c>
      <c r="BI352" s="211">
        <f>IF(N352="nulová",J352,0)</f>
        <v>0</v>
      </c>
      <c r="BJ352" s="18" t="s">
        <v>81</v>
      </c>
      <c r="BK352" s="211">
        <f>ROUND(I352*H352,2)</f>
        <v>0</v>
      </c>
      <c r="BL352" s="18" t="s">
        <v>298</v>
      </c>
      <c r="BM352" s="210" t="s">
        <v>1640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1641</v>
      </c>
      <c r="G353" s="224"/>
      <c r="H353" s="227">
        <v>43.350000000000001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81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43.350000000000001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81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2" customFormat="1" ht="14.4" customHeight="1">
      <c r="A355" s="39"/>
      <c r="B355" s="40"/>
      <c r="C355" s="198" t="s">
        <v>1015</v>
      </c>
      <c r="D355" s="198" t="s">
        <v>286</v>
      </c>
      <c r="E355" s="199" t="s">
        <v>1642</v>
      </c>
      <c r="F355" s="200" t="s">
        <v>1643</v>
      </c>
      <c r="G355" s="201" t="s">
        <v>796</v>
      </c>
      <c r="H355" s="202">
        <v>1.728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2.4300000000000002</v>
      </c>
      <c r="R355" s="208">
        <f>Q355*H355</f>
        <v>4.1990400000000001</v>
      </c>
      <c r="S355" s="208">
        <v>0</v>
      </c>
      <c r="T355" s="209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81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1644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1645</v>
      </c>
      <c r="G356" s="224"/>
      <c r="H356" s="227">
        <v>0.91800000000000004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81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2" customFormat="1">
      <c r="A357" s="12"/>
      <c r="B357" s="223"/>
      <c r="C357" s="224"/>
      <c r="D357" s="214" t="s">
        <v>293</v>
      </c>
      <c r="E357" s="225" t="s">
        <v>1</v>
      </c>
      <c r="F357" s="226" t="s">
        <v>1646</v>
      </c>
      <c r="G357" s="224"/>
      <c r="H357" s="227">
        <v>0.81000000000000005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33" t="s">
        <v>293</v>
      </c>
      <c r="AU357" s="233" t="s">
        <v>81</v>
      </c>
      <c r="AV357" s="12" t="s">
        <v>83</v>
      </c>
      <c r="AW357" s="12" t="s">
        <v>30</v>
      </c>
      <c r="AX357" s="12" t="s">
        <v>73</v>
      </c>
      <c r="AY357" s="233" t="s">
        <v>291</v>
      </c>
    </row>
    <row r="358" s="13" customFormat="1">
      <c r="A358" s="13"/>
      <c r="B358" s="234"/>
      <c r="C358" s="235"/>
      <c r="D358" s="214" t="s">
        <v>293</v>
      </c>
      <c r="E358" s="236" t="s">
        <v>1</v>
      </c>
      <c r="F358" s="237" t="s">
        <v>297</v>
      </c>
      <c r="G358" s="235"/>
      <c r="H358" s="238">
        <v>1.7280000000000002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293</v>
      </c>
      <c r="AU358" s="244" t="s">
        <v>81</v>
      </c>
      <c r="AV358" s="13" t="s">
        <v>298</v>
      </c>
      <c r="AW358" s="13" t="s">
        <v>30</v>
      </c>
      <c r="AX358" s="13" t="s">
        <v>81</v>
      </c>
      <c r="AY358" s="244" t="s">
        <v>291</v>
      </c>
    </row>
    <row r="359" s="2" customFormat="1" ht="49.05" customHeight="1">
      <c r="A359" s="39"/>
      <c r="B359" s="40"/>
      <c r="C359" s="198" t="s">
        <v>1020</v>
      </c>
      <c r="D359" s="198" t="s">
        <v>286</v>
      </c>
      <c r="E359" s="199" t="s">
        <v>1647</v>
      </c>
      <c r="F359" s="200" t="s">
        <v>1648</v>
      </c>
      <c r="G359" s="201" t="s">
        <v>370</v>
      </c>
      <c r="H359" s="202">
        <v>55.441000000000002</v>
      </c>
      <c r="I359" s="203"/>
      <c r="J359" s="204">
        <f>ROUND(I359*H359,2)</f>
        <v>0</v>
      </c>
      <c r="K359" s="205"/>
      <c r="L359" s="45"/>
      <c r="M359" s="206" t="s">
        <v>1</v>
      </c>
      <c r="N359" s="207" t="s">
        <v>38</v>
      </c>
      <c r="O359" s="92"/>
      <c r="P359" s="208">
        <f>O359*H359</f>
        <v>0</v>
      </c>
      <c r="Q359" s="208">
        <v>1.031199</v>
      </c>
      <c r="R359" s="208">
        <f>Q359*H359</f>
        <v>57.170703758999998</v>
      </c>
      <c r="S359" s="208">
        <v>0</v>
      </c>
      <c r="T359" s="209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10" t="s">
        <v>298</v>
      </c>
      <c r="AT359" s="210" t="s">
        <v>286</v>
      </c>
      <c r="AU359" s="210" t="s">
        <v>81</v>
      </c>
      <c r="AY359" s="18" t="s">
        <v>291</v>
      </c>
      <c r="BE359" s="211">
        <f>IF(N359="základní",J359,0)</f>
        <v>0</v>
      </c>
      <c r="BF359" s="211">
        <f>IF(N359="snížená",J359,0)</f>
        <v>0</v>
      </c>
      <c r="BG359" s="211">
        <f>IF(N359="zákl. přenesená",J359,0)</f>
        <v>0</v>
      </c>
      <c r="BH359" s="211">
        <f>IF(N359="sníž. přenesená",J359,0)</f>
        <v>0</v>
      </c>
      <c r="BI359" s="211">
        <f>IF(N359="nulová",J359,0)</f>
        <v>0</v>
      </c>
      <c r="BJ359" s="18" t="s">
        <v>81</v>
      </c>
      <c r="BK359" s="211">
        <f>ROUND(I359*H359,2)</f>
        <v>0</v>
      </c>
      <c r="BL359" s="18" t="s">
        <v>298</v>
      </c>
      <c r="BM359" s="210" t="s">
        <v>1649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1650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81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1397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81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1622</v>
      </c>
      <c r="G362" s="224"/>
      <c r="H362" s="227">
        <v>0.88800000000000001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81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2" customFormat="1">
      <c r="A363" s="12"/>
      <c r="B363" s="223"/>
      <c r="C363" s="224"/>
      <c r="D363" s="214" t="s">
        <v>293</v>
      </c>
      <c r="E363" s="225" t="s">
        <v>1</v>
      </c>
      <c r="F363" s="226" t="s">
        <v>1623</v>
      </c>
      <c r="G363" s="224"/>
      <c r="H363" s="227">
        <v>0.98799999999999999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33" t="s">
        <v>293</v>
      </c>
      <c r="AU363" s="233" t="s">
        <v>81</v>
      </c>
      <c r="AV363" s="12" t="s">
        <v>83</v>
      </c>
      <c r="AW363" s="12" t="s">
        <v>30</v>
      </c>
      <c r="AX363" s="12" t="s">
        <v>73</v>
      </c>
      <c r="AY363" s="233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1624</v>
      </c>
      <c r="G364" s="224"/>
      <c r="H364" s="227">
        <v>0.34499999999999997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81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1625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81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1626</v>
      </c>
      <c r="G366" s="224"/>
      <c r="H366" s="227">
        <v>23.02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81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1627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81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1628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1629</v>
      </c>
      <c r="G369" s="224"/>
      <c r="H369" s="227">
        <v>19.100000000000001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1630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81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2" customFormat="1">
      <c r="A371" s="12"/>
      <c r="B371" s="223"/>
      <c r="C371" s="224"/>
      <c r="D371" s="214" t="s">
        <v>293</v>
      </c>
      <c r="E371" s="225" t="s">
        <v>1</v>
      </c>
      <c r="F371" s="226" t="s">
        <v>1631</v>
      </c>
      <c r="G371" s="224"/>
      <c r="H371" s="227">
        <v>11.1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33" t="s">
        <v>293</v>
      </c>
      <c r="AU371" s="233" t="s">
        <v>81</v>
      </c>
      <c r="AV371" s="12" t="s">
        <v>83</v>
      </c>
      <c r="AW371" s="12" t="s">
        <v>30</v>
      </c>
      <c r="AX371" s="12" t="s">
        <v>73</v>
      </c>
      <c r="AY371" s="233" t="s">
        <v>291</v>
      </c>
    </row>
    <row r="372" s="13" customFormat="1">
      <c r="A372" s="13"/>
      <c r="B372" s="234"/>
      <c r="C372" s="235"/>
      <c r="D372" s="214" t="s">
        <v>293</v>
      </c>
      <c r="E372" s="236" t="s">
        <v>1</v>
      </c>
      <c r="F372" s="237" t="s">
        <v>297</v>
      </c>
      <c r="G372" s="235"/>
      <c r="H372" s="238">
        <v>55.441000000000002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293</v>
      </c>
      <c r="AU372" s="244" t="s">
        <v>81</v>
      </c>
      <c r="AV372" s="13" t="s">
        <v>298</v>
      </c>
      <c r="AW372" s="13" t="s">
        <v>30</v>
      </c>
      <c r="AX372" s="13" t="s">
        <v>81</v>
      </c>
      <c r="AY372" s="244" t="s">
        <v>291</v>
      </c>
    </row>
    <row r="373" s="14" customFormat="1" ht="25.92" customHeight="1">
      <c r="A373" s="14"/>
      <c r="B373" s="245"/>
      <c r="C373" s="246"/>
      <c r="D373" s="247" t="s">
        <v>72</v>
      </c>
      <c r="E373" s="248" t="s">
        <v>351</v>
      </c>
      <c r="F373" s="248" t="s">
        <v>1651</v>
      </c>
      <c r="G373" s="246"/>
      <c r="H373" s="246"/>
      <c r="I373" s="249"/>
      <c r="J373" s="250">
        <f>BK373</f>
        <v>0</v>
      </c>
      <c r="K373" s="246"/>
      <c r="L373" s="251"/>
      <c r="M373" s="252"/>
      <c r="N373" s="253"/>
      <c r="O373" s="253"/>
      <c r="P373" s="254">
        <f>SUM(P374:P391)</f>
        <v>0</v>
      </c>
      <c r="Q373" s="253"/>
      <c r="R373" s="254">
        <f>SUM(R374:R391)</f>
        <v>2.4370199795999996</v>
      </c>
      <c r="S373" s="253"/>
      <c r="T373" s="255">
        <f>SUM(T374:T391)</f>
        <v>2.6690999999999998</v>
      </c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R373" s="256" t="s">
        <v>81</v>
      </c>
      <c r="AT373" s="257" t="s">
        <v>72</v>
      </c>
      <c r="AU373" s="257" t="s">
        <v>73</v>
      </c>
      <c r="AY373" s="256" t="s">
        <v>291</v>
      </c>
      <c r="BK373" s="258">
        <f>SUM(BK374:BK391)</f>
        <v>0</v>
      </c>
    </row>
    <row r="374" s="2" customFormat="1" ht="49.05" customHeight="1">
      <c r="A374" s="39"/>
      <c r="B374" s="40"/>
      <c r="C374" s="198" t="s">
        <v>1037</v>
      </c>
      <c r="D374" s="198" t="s">
        <v>286</v>
      </c>
      <c r="E374" s="199" t="s">
        <v>1652</v>
      </c>
      <c r="F374" s="200" t="s">
        <v>1653</v>
      </c>
      <c r="G374" s="201" t="s">
        <v>370</v>
      </c>
      <c r="H374" s="202">
        <v>35.588000000000001</v>
      </c>
      <c r="I374" s="203"/>
      <c r="J374" s="204">
        <f>ROUND(I374*H374,2)</f>
        <v>0</v>
      </c>
      <c r="K374" s="205"/>
      <c r="L374" s="45"/>
      <c r="M374" s="206" t="s">
        <v>1</v>
      </c>
      <c r="N374" s="207" t="s">
        <v>38</v>
      </c>
      <c r="O374" s="92"/>
      <c r="P374" s="208">
        <f>O374*H374</f>
        <v>0</v>
      </c>
      <c r="Q374" s="208">
        <v>0.066961699999999999</v>
      </c>
      <c r="R374" s="208">
        <f>Q374*H374</f>
        <v>2.3830329795999998</v>
      </c>
      <c r="S374" s="208">
        <v>0.074999999999999997</v>
      </c>
      <c r="T374" s="209">
        <f>S374*H374</f>
        <v>2.6690999999999998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10" t="s">
        <v>298</v>
      </c>
      <c r="AT374" s="210" t="s">
        <v>286</v>
      </c>
      <c r="AU374" s="210" t="s">
        <v>81</v>
      </c>
      <c r="AY374" s="18" t="s">
        <v>291</v>
      </c>
      <c r="BE374" s="211">
        <f>IF(N374="základní",J374,0)</f>
        <v>0</v>
      </c>
      <c r="BF374" s="211">
        <f>IF(N374="snížená",J374,0)</f>
        <v>0</v>
      </c>
      <c r="BG374" s="211">
        <f>IF(N374="zákl. přenesená",J374,0)</f>
        <v>0</v>
      </c>
      <c r="BH374" s="211">
        <f>IF(N374="sníž. přenesená",J374,0)</f>
        <v>0</v>
      </c>
      <c r="BI374" s="211">
        <f>IF(N374="nulová",J374,0)</f>
        <v>0</v>
      </c>
      <c r="BJ374" s="18" t="s">
        <v>81</v>
      </c>
      <c r="BK374" s="211">
        <f>ROUND(I374*H374,2)</f>
        <v>0</v>
      </c>
      <c r="BL374" s="18" t="s">
        <v>298</v>
      </c>
      <c r="BM374" s="210" t="s">
        <v>1654</v>
      </c>
    </row>
    <row r="375" s="11" customFormat="1">
      <c r="A375" s="11"/>
      <c r="B375" s="212"/>
      <c r="C375" s="213"/>
      <c r="D375" s="214" t="s">
        <v>293</v>
      </c>
      <c r="E375" s="215" t="s">
        <v>1</v>
      </c>
      <c r="F375" s="216" t="s">
        <v>1655</v>
      </c>
      <c r="G375" s="213"/>
      <c r="H375" s="215" t="s">
        <v>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T375" s="222" t="s">
        <v>293</v>
      </c>
      <c r="AU375" s="222" t="s">
        <v>81</v>
      </c>
      <c r="AV375" s="11" t="s">
        <v>81</v>
      </c>
      <c r="AW375" s="11" t="s">
        <v>30</v>
      </c>
      <c r="AX375" s="11" t="s">
        <v>73</v>
      </c>
      <c r="AY375" s="222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1656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81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1" customFormat="1">
      <c r="A377" s="11"/>
      <c r="B377" s="212"/>
      <c r="C377" s="213"/>
      <c r="D377" s="214" t="s">
        <v>293</v>
      </c>
      <c r="E377" s="215" t="s">
        <v>1</v>
      </c>
      <c r="F377" s="216" t="s">
        <v>1657</v>
      </c>
      <c r="G377" s="213"/>
      <c r="H377" s="215" t="s">
        <v>1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T377" s="222" t="s">
        <v>293</v>
      </c>
      <c r="AU377" s="222" t="s">
        <v>81</v>
      </c>
      <c r="AV377" s="11" t="s">
        <v>81</v>
      </c>
      <c r="AW377" s="11" t="s">
        <v>30</v>
      </c>
      <c r="AX377" s="11" t="s">
        <v>73</v>
      </c>
      <c r="AY377" s="222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1658</v>
      </c>
      <c r="G378" s="224"/>
      <c r="H378" s="227">
        <v>9.6999999999999993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81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1659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81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1660</v>
      </c>
      <c r="G380" s="224"/>
      <c r="H380" s="227">
        <v>13.925000000000001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81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1656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81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1" customFormat="1">
      <c r="A382" s="11"/>
      <c r="B382" s="212"/>
      <c r="C382" s="213"/>
      <c r="D382" s="214" t="s">
        <v>293</v>
      </c>
      <c r="E382" s="215" t="s">
        <v>1</v>
      </c>
      <c r="F382" s="216" t="s">
        <v>1661</v>
      </c>
      <c r="G382" s="213"/>
      <c r="H382" s="215" t="s">
        <v>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T382" s="222" t="s">
        <v>293</v>
      </c>
      <c r="AU382" s="222" t="s">
        <v>81</v>
      </c>
      <c r="AV382" s="11" t="s">
        <v>81</v>
      </c>
      <c r="AW382" s="11" t="s">
        <v>30</v>
      </c>
      <c r="AX382" s="11" t="s">
        <v>73</v>
      </c>
      <c r="AY382" s="222" t="s">
        <v>291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1662</v>
      </c>
      <c r="G383" s="224"/>
      <c r="H383" s="227">
        <v>3.9750000000000001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81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1" customFormat="1">
      <c r="A384" s="11"/>
      <c r="B384" s="212"/>
      <c r="C384" s="213"/>
      <c r="D384" s="214" t="s">
        <v>293</v>
      </c>
      <c r="E384" s="215" t="s">
        <v>1</v>
      </c>
      <c r="F384" s="216" t="s">
        <v>1659</v>
      </c>
      <c r="G384" s="213"/>
      <c r="H384" s="215" t="s">
        <v>1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T384" s="222" t="s">
        <v>293</v>
      </c>
      <c r="AU384" s="222" t="s">
        <v>81</v>
      </c>
      <c r="AV384" s="11" t="s">
        <v>81</v>
      </c>
      <c r="AW384" s="11" t="s">
        <v>30</v>
      </c>
      <c r="AX384" s="11" t="s">
        <v>73</v>
      </c>
      <c r="AY384" s="222" t="s">
        <v>291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1663</v>
      </c>
      <c r="G385" s="224"/>
      <c r="H385" s="227">
        <v>5.2999999999999998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81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1664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81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1665</v>
      </c>
      <c r="G387" s="224"/>
      <c r="H387" s="227">
        <v>2.6880000000000002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81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35.588000000000001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81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2" customFormat="1" ht="14.4" customHeight="1">
      <c r="A389" s="39"/>
      <c r="B389" s="40"/>
      <c r="C389" s="259" t="s">
        <v>1042</v>
      </c>
      <c r="D389" s="259" t="s">
        <v>410</v>
      </c>
      <c r="E389" s="260" t="s">
        <v>1666</v>
      </c>
      <c r="F389" s="261" t="s">
        <v>1667</v>
      </c>
      <c r="G389" s="262" t="s">
        <v>1479</v>
      </c>
      <c r="H389" s="263">
        <v>53.987000000000002</v>
      </c>
      <c r="I389" s="264"/>
      <c r="J389" s="265">
        <f>ROUND(I389*H389,2)</f>
        <v>0</v>
      </c>
      <c r="K389" s="266"/>
      <c r="L389" s="267"/>
      <c r="M389" s="268" t="s">
        <v>1</v>
      </c>
      <c r="N389" s="269" t="s">
        <v>38</v>
      </c>
      <c r="O389" s="92"/>
      <c r="P389" s="208">
        <f>O389*H389</f>
        <v>0</v>
      </c>
      <c r="Q389" s="208">
        <v>0.001</v>
      </c>
      <c r="R389" s="208">
        <f>Q389*H389</f>
        <v>0.053987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363</v>
      </c>
      <c r="AT389" s="210" t="s">
        <v>410</v>
      </c>
      <c r="AU389" s="210" t="s">
        <v>81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1668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1669</v>
      </c>
      <c r="G390" s="224"/>
      <c r="H390" s="227">
        <v>53.987000000000002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3" customFormat="1">
      <c r="A391" s="13"/>
      <c r="B391" s="234"/>
      <c r="C391" s="235"/>
      <c r="D391" s="214" t="s">
        <v>293</v>
      </c>
      <c r="E391" s="236" t="s">
        <v>1</v>
      </c>
      <c r="F391" s="237" t="s">
        <v>297</v>
      </c>
      <c r="G391" s="235"/>
      <c r="H391" s="238">
        <v>53.987000000000002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293</v>
      </c>
      <c r="AU391" s="244" t="s">
        <v>81</v>
      </c>
      <c r="AV391" s="13" t="s">
        <v>298</v>
      </c>
      <c r="AW391" s="13" t="s">
        <v>30</v>
      </c>
      <c r="AX391" s="13" t="s">
        <v>81</v>
      </c>
      <c r="AY391" s="244" t="s">
        <v>291</v>
      </c>
    </row>
    <row r="392" s="14" customFormat="1" ht="25.92" customHeight="1">
      <c r="A392" s="14"/>
      <c r="B392" s="245"/>
      <c r="C392" s="246"/>
      <c r="D392" s="247" t="s">
        <v>72</v>
      </c>
      <c r="E392" s="248" t="s">
        <v>367</v>
      </c>
      <c r="F392" s="248" t="s">
        <v>1670</v>
      </c>
      <c r="G392" s="246"/>
      <c r="H392" s="246"/>
      <c r="I392" s="249"/>
      <c r="J392" s="250">
        <f>BK392</f>
        <v>0</v>
      </c>
      <c r="K392" s="246"/>
      <c r="L392" s="251"/>
      <c r="M392" s="252"/>
      <c r="N392" s="253"/>
      <c r="O392" s="253"/>
      <c r="P392" s="254">
        <f>SUM(P393:P539)</f>
        <v>0</v>
      </c>
      <c r="Q392" s="253"/>
      <c r="R392" s="254">
        <f>SUM(R393:R539)</f>
        <v>36.103389986000003</v>
      </c>
      <c r="S392" s="253"/>
      <c r="T392" s="255">
        <f>SUM(T393:T539)</f>
        <v>67.755919800000001</v>
      </c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R392" s="256" t="s">
        <v>81</v>
      </c>
      <c r="AT392" s="257" t="s">
        <v>72</v>
      </c>
      <c r="AU392" s="257" t="s">
        <v>73</v>
      </c>
      <c r="AY392" s="256" t="s">
        <v>291</v>
      </c>
      <c r="BK392" s="258">
        <f>SUM(BK393:BK539)</f>
        <v>0</v>
      </c>
    </row>
    <row r="393" s="2" customFormat="1" ht="24.15" customHeight="1">
      <c r="A393" s="39"/>
      <c r="B393" s="40"/>
      <c r="C393" s="198" t="s">
        <v>1047</v>
      </c>
      <c r="D393" s="198" t="s">
        <v>286</v>
      </c>
      <c r="E393" s="199" t="s">
        <v>1671</v>
      </c>
      <c r="F393" s="200" t="s">
        <v>1672</v>
      </c>
      <c r="G393" s="201" t="s">
        <v>307</v>
      </c>
      <c r="H393" s="202">
        <v>8.4000000000000004</v>
      </c>
      <c r="I393" s="203"/>
      <c r="J393" s="204">
        <f>ROUND(I393*H393,2)</f>
        <v>0</v>
      </c>
      <c r="K393" s="205"/>
      <c r="L393" s="45"/>
      <c r="M393" s="206" t="s">
        <v>1</v>
      </c>
      <c r="N393" s="207" t="s">
        <v>38</v>
      </c>
      <c r="O393" s="92"/>
      <c r="P393" s="208">
        <f>O393*H393</f>
        <v>0</v>
      </c>
      <c r="Q393" s="208">
        <v>0.00019320000000000001</v>
      </c>
      <c r="R393" s="208">
        <f>Q393*H393</f>
        <v>0.0016228800000000002</v>
      </c>
      <c r="S393" s="208">
        <v>0</v>
      </c>
      <c r="T393" s="209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10" t="s">
        <v>298</v>
      </c>
      <c r="AT393" s="210" t="s">
        <v>286</v>
      </c>
      <c r="AU393" s="210" t="s">
        <v>81</v>
      </c>
      <c r="AY393" s="18" t="s">
        <v>291</v>
      </c>
      <c r="BE393" s="211">
        <f>IF(N393="základní",J393,0)</f>
        <v>0</v>
      </c>
      <c r="BF393" s="211">
        <f>IF(N393="snížená",J393,0)</f>
        <v>0</v>
      </c>
      <c r="BG393" s="211">
        <f>IF(N393="zákl. přenesená",J393,0)</f>
        <v>0</v>
      </c>
      <c r="BH393" s="211">
        <f>IF(N393="sníž. přenesená",J393,0)</f>
        <v>0</v>
      </c>
      <c r="BI393" s="211">
        <f>IF(N393="nulová",J393,0)</f>
        <v>0</v>
      </c>
      <c r="BJ393" s="18" t="s">
        <v>81</v>
      </c>
      <c r="BK393" s="211">
        <f>ROUND(I393*H393,2)</f>
        <v>0</v>
      </c>
      <c r="BL393" s="18" t="s">
        <v>298</v>
      </c>
      <c r="BM393" s="210" t="s">
        <v>1673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1674</v>
      </c>
      <c r="G394" s="224"/>
      <c r="H394" s="227">
        <v>8.4000000000000004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81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3" customFormat="1">
      <c r="A395" s="13"/>
      <c r="B395" s="234"/>
      <c r="C395" s="235"/>
      <c r="D395" s="214" t="s">
        <v>293</v>
      </c>
      <c r="E395" s="236" t="s">
        <v>1</v>
      </c>
      <c r="F395" s="237" t="s">
        <v>297</v>
      </c>
      <c r="G395" s="235"/>
      <c r="H395" s="238">
        <v>8.4000000000000004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293</v>
      </c>
      <c r="AU395" s="244" t="s">
        <v>81</v>
      </c>
      <c r="AV395" s="13" t="s">
        <v>298</v>
      </c>
      <c r="AW395" s="13" t="s">
        <v>30</v>
      </c>
      <c r="AX395" s="13" t="s">
        <v>81</v>
      </c>
      <c r="AY395" s="244" t="s">
        <v>291</v>
      </c>
    </row>
    <row r="396" s="2" customFormat="1" ht="24.15" customHeight="1">
      <c r="A396" s="39"/>
      <c r="B396" s="40"/>
      <c r="C396" s="198" t="s">
        <v>1052</v>
      </c>
      <c r="D396" s="198" t="s">
        <v>286</v>
      </c>
      <c r="E396" s="199" t="s">
        <v>1675</v>
      </c>
      <c r="F396" s="200" t="s">
        <v>1676</v>
      </c>
      <c r="G396" s="201" t="s">
        <v>307</v>
      </c>
      <c r="H396" s="202">
        <v>28.739999999999998</v>
      </c>
      <c r="I396" s="203"/>
      <c r="J396" s="204">
        <f>ROUND(I396*H396,2)</f>
        <v>0</v>
      </c>
      <c r="K396" s="205"/>
      <c r="L396" s="45"/>
      <c r="M396" s="206" t="s">
        <v>1</v>
      </c>
      <c r="N396" s="207" t="s">
        <v>38</v>
      </c>
      <c r="O396" s="92"/>
      <c r="P396" s="208">
        <f>O396*H396</f>
        <v>0</v>
      </c>
      <c r="Q396" s="208">
        <v>0.00117</v>
      </c>
      <c r="R396" s="208">
        <f>Q396*H396</f>
        <v>0.033625799999999997</v>
      </c>
      <c r="S396" s="208">
        <v>0</v>
      </c>
      <c r="T396" s="20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10" t="s">
        <v>298</v>
      </c>
      <c r="AT396" s="210" t="s">
        <v>286</v>
      </c>
      <c r="AU396" s="210" t="s">
        <v>81</v>
      </c>
      <c r="AY396" s="18" t="s">
        <v>291</v>
      </c>
      <c r="BE396" s="211">
        <f>IF(N396="základní",J396,0)</f>
        <v>0</v>
      </c>
      <c r="BF396" s="211">
        <f>IF(N396="snížená",J396,0)</f>
        <v>0</v>
      </c>
      <c r="BG396" s="211">
        <f>IF(N396="zákl. přenesená",J396,0)</f>
        <v>0</v>
      </c>
      <c r="BH396" s="211">
        <f>IF(N396="sníž. přenesená",J396,0)</f>
        <v>0</v>
      </c>
      <c r="BI396" s="211">
        <f>IF(N396="nulová",J396,0)</f>
        <v>0</v>
      </c>
      <c r="BJ396" s="18" t="s">
        <v>81</v>
      </c>
      <c r="BK396" s="211">
        <f>ROUND(I396*H396,2)</f>
        <v>0</v>
      </c>
      <c r="BL396" s="18" t="s">
        <v>298</v>
      </c>
      <c r="BM396" s="210" t="s">
        <v>1677</v>
      </c>
    </row>
    <row r="397" s="11" customFormat="1">
      <c r="A397" s="11"/>
      <c r="B397" s="212"/>
      <c r="C397" s="213"/>
      <c r="D397" s="214" t="s">
        <v>293</v>
      </c>
      <c r="E397" s="215" t="s">
        <v>1</v>
      </c>
      <c r="F397" s="216" t="s">
        <v>1678</v>
      </c>
      <c r="G397" s="213"/>
      <c r="H397" s="215" t="s">
        <v>1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T397" s="222" t="s">
        <v>293</v>
      </c>
      <c r="AU397" s="222" t="s">
        <v>81</v>
      </c>
      <c r="AV397" s="11" t="s">
        <v>81</v>
      </c>
      <c r="AW397" s="11" t="s">
        <v>30</v>
      </c>
      <c r="AX397" s="11" t="s">
        <v>73</v>
      </c>
      <c r="AY397" s="222" t="s">
        <v>291</v>
      </c>
    </row>
    <row r="398" s="12" customFormat="1">
      <c r="A398" s="12"/>
      <c r="B398" s="223"/>
      <c r="C398" s="224"/>
      <c r="D398" s="214" t="s">
        <v>293</v>
      </c>
      <c r="E398" s="225" t="s">
        <v>1</v>
      </c>
      <c r="F398" s="226" t="s">
        <v>1679</v>
      </c>
      <c r="G398" s="224"/>
      <c r="H398" s="227">
        <v>14.369999999999999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233" t="s">
        <v>293</v>
      </c>
      <c r="AU398" s="233" t="s">
        <v>81</v>
      </c>
      <c r="AV398" s="12" t="s">
        <v>83</v>
      </c>
      <c r="AW398" s="12" t="s">
        <v>30</v>
      </c>
      <c r="AX398" s="12" t="s">
        <v>73</v>
      </c>
      <c r="AY398" s="233" t="s">
        <v>291</v>
      </c>
    </row>
    <row r="399" s="11" customFormat="1">
      <c r="A399" s="11"/>
      <c r="B399" s="212"/>
      <c r="C399" s="213"/>
      <c r="D399" s="214" t="s">
        <v>293</v>
      </c>
      <c r="E399" s="215" t="s">
        <v>1</v>
      </c>
      <c r="F399" s="216" t="s">
        <v>1680</v>
      </c>
      <c r="G399" s="213"/>
      <c r="H399" s="215" t="s">
        <v>1</v>
      </c>
      <c r="I399" s="217"/>
      <c r="J399" s="213"/>
      <c r="K399" s="213"/>
      <c r="L399" s="218"/>
      <c r="M399" s="219"/>
      <c r="N399" s="220"/>
      <c r="O399" s="220"/>
      <c r="P399" s="220"/>
      <c r="Q399" s="220"/>
      <c r="R399" s="220"/>
      <c r="S399" s="220"/>
      <c r="T399" s="22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T399" s="222" t="s">
        <v>293</v>
      </c>
      <c r="AU399" s="222" t="s">
        <v>81</v>
      </c>
      <c r="AV399" s="11" t="s">
        <v>81</v>
      </c>
      <c r="AW399" s="11" t="s">
        <v>30</v>
      </c>
      <c r="AX399" s="11" t="s">
        <v>73</v>
      </c>
      <c r="AY399" s="222" t="s">
        <v>291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1679</v>
      </c>
      <c r="G400" s="224"/>
      <c r="H400" s="227">
        <v>14.369999999999999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81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3" customFormat="1">
      <c r="A401" s="13"/>
      <c r="B401" s="234"/>
      <c r="C401" s="235"/>
      <c r="D401" s="214" t="s">
        <v>293</v>
      </c>
      <c r="E401" s="236" t="s">
        <v>1</v>
      </c>
      <c r="F401" s="237" t="s">
        <v>297</v>
      </c>
      <c r="G401" s="235"/>
      <c r="H401" s="238">
        <v>28.739999999999998</v>
      </c>
      <c r="I401" s="239"/>
      <c r="J401" s="235"/>
      <c r="K401" s="235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293</v>
      </c>
      <c r="AU401" s="244" t="s">
        <v>81</v>
      </c>
      <c r="AV401" s="13" t="s">
        <v>298</v>
      </c>
      <c r="AW401" s="13" t="s">
        <v>30</v>
      </c>
      <c r="AX401" s="13" t="s">
        <v>81</v>
      </c>
      <c r="AY401" s="244" t="s">
        <v>291</v>
      </c>
    </row>
    <row r="402" s="2" customFormat="1" ht="24.15" customHeight="1">
      <c r="A402" s="39"/>
      <c r="B402" s="40"/>
      <c r="C402" s="198" t="s">
        <v>1057</v>
      </c>
      <c r="D402" s="198" t="s">
        <v>286</v>
      </c>
      <c r="E402" s="199" t="s">
        <v>1681</v>
      </c>
      <c r="F402" s="200" t="s">
        <v>1682</v>
      </c>
      <c r="G402" s="201" t="s">
        <v>307</v>
      </c>
      <c r="H402" s="202">
        <v>28.739999999999998</v>
      </c>
      <c r="I402" s="203"/>
      <c r="J402" s="204">
        <f>ROUND(I402*H402,2)</f>
        <v>0</v>
      </c>
      <c r="K402" s="205"/>
      <c r="L402" s="45"/>
      <c r="M402" s="206" t="s">
        <v>1</v>
      </c>
      <c r="N402" s="207" t="s">
        <v>38</v>
      </c>
      <c r="O402" s="92"/>
      <c r="P402" s="208">
        <f>O402*H402</f>
        <v>0</v>
      </c>
      <c r="Q402" s="208">
        <v>0.00058049999999999996</v>
      </c>
      <c r="R402" s="208">
        <f>Q402*H402</f>
        <v>0.016683569999999998</v>
      </c>
      <c r="S402" s="208">
        <v>0</v>
      </c>
      <c r="T402" s="209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10" t="s">
        <v>298</v>
      </c>
      <c r="AT402" s="210" t="s">
        <v>286</v>
      </c>
      <c r="AU402" s="210" t="s">
        <v>81</v>
      </c>
      <c r="AY402" s="18" t="s">
        <v>291</v>
      </c>
      <c r="BE402" s="211">
        <f>IF(N402="základní",J402,0)</f>
        <v>0</v>
      </c>
      <c r="BF402" s="211">
        <f>IF(N402="snížená",J402,0)</f>
        <v>0</v>
      </c>
      <c r="BG402" s="211">
        <f>IF(N402="zákl. přenesená",J402,0)</f>
        <v>0</v>
      </c>
      <c r="BH402" s="211">
        <f>IF(N402="sníž. přenesená",J402,0)</f>
        <v>0</v>
      </c>
      <c r="BI402" s="211">
        <f>IF(N402="nulová",J402,0)</f>
        <v>0</v>
      </c>
      <c r="BJ402" s="18" t="s">
        <v>81</v>
      </c>
      <c r="BK402" s="211">
        <f>ROUND(I402*H402,2)</f>
        <v>0</v>
      </c>
      <c r="BL402" s="18" t="s">
        <v>298</v>
      </c>
      <c r="BM402" s="210" t="s">
        <v>1683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1678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1679</v>
      </c>
      <c r="G404" s="224"/>
      <c r="H404" s="227">
        <v>14.369999999999999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81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1" customFormat="1">
      <c r="A405" s="11"/>
      <c r="B405" s="212"/>
      <c r="C405" s="213"/>
      <c r="D405" s="214" t="s">
        <v>293</v>
      </c>
      <c r="E405" s="215" t="s">
        <v>1</v>
      </c>
      <c r="F405" s="216" t="s">
        <v>1680</v>
      </c>
      <c r="G405" s="213"/>
      <c r="H405" s="215" t="s">
        <v>1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T405" s="222" t="s">
        <v>293</v>
      </c>
      <c r="AU405" s="222" t="s">
        <v>81</v>
      </c>
      <c r="AV405" s="11" t="s">
        <v>81</v>
      </c>
      <c r="AW405" s="11" t="s">
        <v>30</v>
      </c>
      <c r="AX405" s="11" t="s">
        <v>73</v>
      </c>
      <c r="AY405" s="222" t="s">
        <v>291</v>
      </c>
    </row>
    <row r="406" s="12" customFormat="1">
      <c r="A406" s="12"/>
      <c r="B406" s="223"/>
      <c r="C406" s="224"/>
      <c r="D406" s="214" t="s">
        <v>293</v>
      </c>
      <c r="E406" s="225" t="s">
        <v>1</v>
      </c>
      <c r="F406" s="226" t="s">
        <v>1679</v>
      </c>
      <c r="G406" s="224"/>
      <c r="H406" s="227">
        <v>14.369999999999999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T406" s="233" t="s">
        <v>293</v>
      </c>
      <c r="AU406" s="233" t="s">
        <v>81</v>
      </c>
      <c r="AV406" s="12" t="s">
        <v>83</v>
      </c>
      <c r="AW406" s="12" t="s">
        <v>30</v>
      </c>
      <c r="AX406" s="12" t="s">
        <v>73</v>
      </c>
      <c r="AY406" s="233" t="s">
        <v>291</v>
      </c>
    </row>
    <row r="407" s="13" customFormat="1">
      <c r="A407" s="13"/>
      <c r="B407" s="234"/>
      <c r="C407" s="235"/>
      <c r="D407" s="214" t="s">
        <v>293</v>
      </c>
      <c r="E407" s="236" t="s">
        <v>1</v>
      </c>
      <c r="F407" s="237" t="s">
        <v>297</v>
      </c>
      <c r="G407" s="235"/>
      <c r="H407" s="238">
        <v>28.739999999999998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293</v>
      </c>
      <c r="AU407" s="244" t="s">
        <v>81</v>
      </c>
      <c r="AV407" s="13" t="s">
        <v>298</v>
      </c>
      <c r="AW407" s="13" t="s">
        <v>30</v>
      </c>
      <c r="AX407" s="13" t="s">
        <v>81</v>
      </c>
      <c r="AY407" s="244" t="s">
        <v>291</v>
      </c>
    </row>
    <row r="408" s="2" customFormat="1" ht="24.15" customHeight="1">
      <c r="A408" s="39"/>
      <c r="B408" s="40"/>
      <c r="C408" s="259" t="s">
        <v>1062</v>
      </c>
      <c r="D408" s="259" t="s">
        <v>410</v>
      </c>
      <c r="E408" s="260" t="s">
        <v>1684</v>
      </c>
      <c r="F408" s="261" t="s">
        <v>1685</v>
      </c>
      <c r="G408" s="262" t="s">
        <v>785</v>
      </c>
      <c r="H408" s="263">
        <v>0.72399999999999998</v>
      </c>
      <c r="I408" s="264"/>
      <c r="J408" s="265">
        <f>ROUND(I408*H408,2)</f>
        <v>0</v>
      </c>
      <c r="K408" s="266"/>
      <c r="L408" s="267"/>
      <c r="M408" s="268" t="s">
        <v>1</v>
      </c>
      <c r="N408" s="269" t="s">
        <v>38</v>
      </c>
      <c r="O408" s="92"/>
      <c r="P408" s="208">
        <f>O408*H408</f>
        <v>0</v>
      </c>
      <c r="Q408" s="208">
        <v>1</v>
      </c>
      <c r="R408" s="208">
        <f>Q408*H408</f>
        <v>0.72399999999999998</v>
      </c>
      <c r="S408" s="208">
        <v>0</v>
      </c>
      <c r="T408" s="209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10" t="s">
        <v>363</v>
      </c>
      <c r="AT408" s="210" t="s">
        <v>410</v>
      </c>
      <c r="AU408" s="210" t="s">
        <v>81</v>
      </c>
      <c r="AY408" s="18" t="s">
        <v>291</v>
      </c>
      <c r="BE408" s="211">
        <f>IF(N408="základní",J408,0)</f>
        <v>0</v>
      </c>
      <c r="BF408" s="211">
        <f>IF(N408="snížená",J408,0)</f>
        <v>0</v>
      </c>
      <c r="BG408" s="211">
        <f>IF(N408="zákl. přenesená",J408,0)</f>
        <v>0</v>
      </c>
      <c r="BH408" s="211">
        <f>IF(N408="sníž. přenesená",J408,0)</f>
        <v>0</v>
      </c>
      <c r="BI408" s="211">
        <f>IF(N408="nulová",J408,0)</f>
        <v>0</v>
      </c>
      <c r="BJ408" s="18" t="s">
        <v>81</v>
      </c>
      <c r="BK408" s="211">
        <f>ROUND(I408*H408,2)</f>
        <v>0</v>
      </c>
      <c r="BL408" s="18" t="s">
        <v>298</v>
      </c>
      <c r="BM408" s="210" t="s">
        <v>1686</v>
      </c>
    </row>
    <row r="409" s="2" customFormat="1">
      <c r="A409" s="39"/>
      <c r="B409" s="40"/>
      <c r="C409" s="41"/>
      <c r="D409" s="214" t="s">
        <v>942</v>
      </c>
      <c r="E409" s="41"/>
      <c r="F409" s="283" t="s">
        <v>1687</v>
      </c>
      <c r="G409" s="41"/>
      <c r="H409" s="41"/>
      <c r="I409" s="284"/>
      <c r="J409" s="41"/>
      <c r="K409" s="41"/>
      <c r="L409" s="45"/>
      <c r="M409" s="285"/>
      <c r="N409" s="286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942</v>
      </c>
      <c r="AU409" s="18" t="s">
        <v>81</v>
      </c>
    </row>
    <row r="410" s="11" customFormat="1">
      <c r="A410" s="11"/>
      <c r="B410" s="212"/>
      <c r="C410" s="213"/>
      <c r="D410" s="214" t="s">
        <v>293</v>
      </c>
      <c r="E410" s="215" t="s">
        <v>1</v>
      </c>
      <c r="F410" s="216" t="s">
        <v>1656</v>
      </c>
      <c r="G410" s="213"/>
      <c r="H410" s="215" t="s">
        <v>1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T410" s="222" t="s">
        <v>293</v>
      </c>
      <c r="AU410" s="222" t="s">
        <v>81</v>
      </c>
      <c r="AV410" s="11" t="s">
        <v>81</v>
      </c>
      <c r="AW410" s="11" t="s">
        <v>30</v>
      </c>
      <c r="AX410" s="11" t="s">
        <v>73</v>
      </c>
      <c r="AY410" s="222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1688</v>
      </c>
      <c r="G411" s="224"/>
      <c r="H411" s="227">
        <v>0.29699999999999999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81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1659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81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1689</v>
      </c>
      <c r="G413" s="224"/>
      <c r="H413" s="227">
        <v>0.42699999999999999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81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3" customFormat="1">
      <c r="A414" s="13"/>
      <c r="B414" s="234"/>
      <c r="C414" s="235"/>
      <c r="D414" s="214" t="s">
        <v>293</v>
      </c>
      <c r="E414" s="236" t="s">
        <v>1</v>
      </c>
      <c r="F414" s="237" t="s">
        <v>297</v>
      </c>
      <c r="G414" s="235"/>
      <c r="H414" s="238">
        <v>0.72399999999999998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293</v>
      </c>
      <c r="AU414" s="244" t="s">
        <v>81</v>
      </c>
      <c r="AV414" s="13" t="s">
        <v>298</v>
      </c>
      <c r="AW414" s="13" t="s">
        <v>30</v>
      </c>
      <c r="AX414" s="13" t="s">
        <v>81</v>
      </c>
      <c r="AY414" s="244" t="s">
        <v>291</v>
      </c>
    </row>
    <row r="415" s="2" customFormat="1" ht="24.15" customHeight="1">
      <c r="A415" s="39"/>
      <c r="B415" s="40"/>
      <c r="C415" s="259" t="s">
        <v>312</v>
      </c>
      <c r="D415" s="259" t="s">
        <v>410</v>
      </c>
      <c r="E415" s="260" t="s">
        <v>1690</v>
      </c>
      <c r="F415" s="261" t="s">
        <v>1691</v>
      </c>
      <c r="G415" s="262" t="s">
        <v>785</v>
      </c>
      <c r="H415" s="263">
        <v>0.28499999999999998</v>
      </c>
      <c r="I415" s="264"/>
      <c r="J415" s="265">
        <f>ROUND(I415*H415,2)</f>
        <v>0</v>
      </c>
      <c r="K415" s="266"/>
      <c r="L415" s="267"/>
      <c r="M415" s="268" t="s">
        <v>1</v>
      </c>
      <c r="N415" s="269" t="s">
        <v>38</v>
      </c>
      <c r="O415" s="92"/>
      <c r="P415" s="208">
        <f>O415*H415</f>
        <v>0</v>
      </c>
      <c r="Q415" s="208">
        <v>1</v>
      </c>
      <c r="R415" s="208">
        <f>Q415*H415</f>
        <v>0.28499999999999998</v>
      </c>
      <c r="S415" s="208">
        <v>0</v>
      </c>
      <c r="T415" s="20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363</v>
      </c>
      <c r="AT415" s="210" t="s">
        <v>410</v>
      </c>
      <c r="AU415" s="210" t="s">
        <v>81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298</v>
      </c>
      <c r="BM415" s="210" t="s">
        <v>1692</v>
      </c>
    </row>
    <row r="416" s="11" customFormat="1">
      <c r="A416" s="11"/>
      <c r="B416" s="212"/>
      <c r="C416" s="213"/>
      <c r="D416" s="214" t="s">
        <v>293</v>
      </c>
      <c r="E416" s="215" t="s">
        <v>1</v>
      </c>
      <c r="F416" s="216" t="s">
        <v>1656</v>
      </c>
      <c r="G416" s="213"/>
      <c r="H416" s="215" t="s">
        <v>1</v>
      </c>
      <c r="I416" s="217"/>
      <c r="J416" s="213"/>
      <c r="K416" s="213"/>
      <c r="L416" s="218"/>
      <c r="M416" s="219"/>
      <c r="N416" s="220"/>
      <c r="O416" s="220"/>
      <c r="P416" s="220"/>
      <c r="Q416" s="220"/>
      <c r="R416" s="220"/>
      <c r="S416" s="220"/>
      <c r="T416" s="22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T416" s="222" t="s">
        <v>293</v>
      </c>
      <c r="AU416" s="222" t="s">
        <v>81</v>
      </c>
      <c r="AV416" s="11" t="s">
        <v>81</v>
      </c>
      <c r="AW416" s="11" t="s">
        <v>30</v>
      </c>
      <c r="AX416" s="11" t="s">
        <v>73</v>
      </c>
      <c r="AY416" s="222" t="s">
        <v>291</v>
      </c>
    </row>
    <row r="417" s="12" customFormat="1">
      <c r="A417" s="12"/>
      <c r="B417" s="223"/>
      <c r="C417" s="224"/>
      <c r="D417" s="214" t="s">
        <v>293</v>
      </c>
      <c r="E417" s="225" t="s">
        <v>1</v>
      </c>
      <c r="F417" s="226" t="s">
        <v>1693</v>
      </c>
      <c r="G417" s="224"/>
      <c r="H417" s="227">
        <v>0.122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T417" s="233" t="s">
        <v>293</v>
      </c>
      <c r="AU417" s="233" t="s">
        <v>81</v>
      </c>
      <c r="AV417" s="12" t="s">
        <v>83</v>
      </c>
      <c r="AW417" s="12" t="s">
        <v>30</v>
      </c>
      <c r="AX417" s="12" t="s">
        <v>73</v>
      </c>
      <c r="AY417" s="233" t="s">
        <v>291</v>
      </c>
    </row>
    <row r="418" s="11" customFormat="1">
      <c r="A418" s="11"/>
      <c r="B418" s="212"/>
      <c r="C418" s="213"/>
      <c r="D418" s="214" t="s">
        <v>293</v>
      </c>
      <c r="E418" s="215" t="s">
        <v>1</v>
      </c>
      <c r="F418" s="216" t="s">
        <v>1659</v>
      </c>
      <c r="G418" s="213"/>
      <c r="H418" s="215" t="s">
        <v>1</v>
      </c>
      <c r="I418" s="217"/>
      <c r="J418" s="213"/>
      <c r="K418" s="213"/>
      <c r="L418" s="218"/>
      <c r="M418" s="219"/>
      <c r="N418" s="220"/>
      <c r="O418" s="220"/>
      <c r="P418" s="220"/>
      <c r="Q418" s="220"/>
      <c r="R418" s="220"/>
      <c r="S418" s="220"/>
      <c r="T418" s="22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T418" s="222" t="s">
        <v>293</v>
      </c>
      <c r="AU418" s="222" t="s">
        <v>81</v>
      </c>
      <c r="AV418" s="11" t="s">
        <v>81</v>
      </c>
      <c r="AW418" s="11" t="s">
        <v>30</v>
      </c>
      <c r="AX418" s="11" t="s">
        <v>73</v>
      </c>
      <c r="AY418" s="222" t="s">
        <v>291</v>
      </c>
    </row>
    <row r="419" s="12" customFormat="1">
      <c r="A419" s="12"/>
      <c r="B419" s="223"/>
      <c r="C419" s="224"/>
      <c r="D419" s="214" t="s">
        <v>293</v>
      </c>
      <c r="E419" s="225" t="s">
        <v>1</v>
      </c>
      <c r="F419" s="226" t="s">
        <v>1694</v>
      </c>
      <c r="G419" s="224"/>
      <c r="H419" s="227">
        <v>0.16300000000000001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233" t="s">
        <v>293</v>
      </c>
      <c r="AU419" s="233" t="s">
        <v>81</v>
      </c>
      <c r="AV419" s="12" t="s">
        <v>83</v>
      </c>
      <c r="AW419" s="12" t="s">
        <v>30</v>
      </c>
      <c r="AX419" s="12" t="s">
        <v>73</v>
      </c>
      <c r="AY419" s="233" t="s">
        <v>291</v>
      </c>
    </row>
    <row r="420" s="13" customFormat="1">
      <c r="A420" s="13"/>
      <c r="B420" s="234"/>
      <c r="C420" s="235"/>
      <c r="D420" s="214" t="s">
        <v>293</v>
      </c>
      <c r="E420" s="236" t="s">
        <v>1</v>
      </c>
      <c r="F420" s="237" t="s">
        <v>297</v>
      </c>
      <c r="G420" s="235"/>
      <c r="H420" s="238">
        <v>0.28500000000000003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293</v>
      </c>
      <c r="AU420" s="244" t="s">
        <v>81</v>
      </c>
      <c r="AV420" s="13" t="s">
        <v>298</v>
      </c>
      <c r="AW420" s="13" t="s">
        <v>30</v>
      </c>
      <c r="AX420" s="13" t="s">
        <v>81</v>
      </c>
      <c r="AY420" s="244" t="s">
        <v>291</v>
      </c>
    </row>
    <row r="421" s="2" customFormat="1" ht="24.15" customHeight="1">
      <c r="A421" s="39"/>
      <c r="B421" s="40"/>
      <c r="C421" s="259" t="s">
        <v>1073</v>
      </c>
      <c r="D421" s="259" t="s">
        <v>410</v>
      </c>
      <c r="E421" s="260" t="s">
        <v>1695</v>
      </c>
      <c r="F421" s="261" t="s">
        <v>1696</v>
      </c>
      <c r="G421" s="262" t="s">
        <v>785</v>
      </c>
      <c r="H421" s="263">
        <v>0.16800000000000001</v>
      </c>
      <c r="I421" s="264"/>
      <c r="J421" s="265">
        <f>ROUND(I421*H421,2)</f>
        <v>0</v>
      </c>
      <c r="K421" s="266"/>
      <c r="L421" s="267"/>
      <c r="M421" s="268" t="s">
        <v>1</v>
      </c>
      <c r="N421" s="269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363</v>
      </c>
      <c r="AT421" s="210" t="s">
        <v>410</v>
      </c>
      <c r="AU421" s="210" t="s">
        <v>81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1697</v>
      </c>
    </row>
    <row r="422" s="11" customFormat="1">
      <c r="A422" s="11"/>
      <c r="B422" s="212"/>
      <c r="C422" s="213"/>
      <c r="D422" s="214" t="s">
        <v>293</v>
      </c>
      <c r="E422" s="215" t="s">
        <v>1</v>
      </c>
      <c r="F422" s="216" t="s">
        <v>1656</v>
      </c>
      <c r="G422" s="213"/>
      <c r="H422" s="215" t="s">
        <v>1</v>
      </c>
      <c r="I422" s="217"/>
      <c r="J422" s="213"/>
      <c r="K422" s="213"/>
      <c r="L422" s="218"/>
      <c r="M422" s="219"/>
      <c r="N422" s="220"/>
      <c r="O422" s="220"/>
      <c r="P422" s="220"/>
      <c r="Q422" s="220"/>
      <c r="R422" s="220"/>
      <c r="S422" s="220"/>
      <c r="T422" s="22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T422" s="222" t="s">
        <v>293</v>
      </c>
      <c r="AU422" s="222" t="s">
        <v>81</v>
      </c>
      <c r="AV422" s="11" t="s">
        <v>81</v>
      </c>
      <c r="AW422" s="11" t="s">
        <v>30</v>
      </c>
      <c r="AX422" s="11" t="s">
        <v>73</v>
      </c>
      <c r="AY422" s="222" t="s">
        <v>291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1698</v>
      </c>
      <c r="G423" s="224"/>
      <c r="H423" s="227">
        <v>0.071999999999999995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81</v>
      </c>
      <c r="AV423" s="12" t="s">
        <v>83</v>
      </c>
      <c r="AW423" s="12" t="s">
        <v>30</v>
      </c>
      <c r="AX423" s="12" t="s">
        <v>73</v>
      </c>
      <c r="AY423" s="233" t="s">
        <v>291</v>
      </c>
    </row>
    <row r="424" s="11" customFormat="1">
      <c r="A424" s="11"/>
      <c r="B424" s="212"/>
      <c r="C424" s="213"/>
      <c r="D424" s="214" t="s">
        <v>293</v>
      </c>
      <c r="E424" s="215" t="s">
        <v>1</v>
      </c>
      <c r="F424" s="216" t="s">
        <v>1659</v>
      </c>
      <c r="G424" s="213"/>
      <c r="H424" s="215" t="s">
        <v>1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T424" s="222" t="s">
        <v>293</v>
      </c>
      <c r="AU424" s="222" t="s">
        <v>81</v>
      </c>
      <c r="AV424" s="11" t="s">
        <v>81</v>
      </c>
      <c r="AW424" s="11" t="s">
        <v>30</v>
      </c>
      <c r="AX424" s="11" t="s">
        <v>73</v>
      </c>
      <c r="AY424" s="222" t="s">
        <v>291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1699</v>
      </c>
      <c r="G425" s="224"/>
      <c r="H425" s="227">
        <v>0.096000000000000002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81</v>
      </c>
      <c r="AV425" s="12" t="s">
        <v>83</v>
      </c>
      <c r="AW425" s="12" t="s">
        <v>30</v>
      </c>
      <c r="AX425" s="12" t="s">
        <v>73</v>
      </c>
      <c r="AY425" s="233" t="s">
        <v>291</v>
      </c>
    </row>
    <row r="426" s="13" customFormat="1">
      <c r="A426" s="13"/>
      <c r="B426" s="234"/>
      <c r="C426" s="235"/>
      <c r="D426" s="214" t="s">
        <v>293</v>
      </c>
      <c r="E426" s="236" t="s">
        <v>1</v>
      </c>
      <c r="F426" s="237" t="s">
        <v>297</v>
      </c>
      <c r="G426" s="235"/>
      <c r="H426" s="238">
        <v>0.16799999999999998</v>
      </c>
      <c r="I426" s="239"/>
      <c r="J426" s="235"/>
      <c r="K426" s="235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293</v>
      </c>
      <c r="AU426" s="244" t="s">
        <v>81</v>
      </c>
      <c r="AV426" s="13" t="s">
        <v>298</v>
      </c>
      <c r="AW426" s="13" t="s">
        <v>30</v>
      </c>
      <c r="AX426" s="13" t="s">
        <v>81</v>
      </c>
      <c r="AY426" s="244" t="s">
        <v>291</v>
      </c>
    </row>
    <row r="427" s="2" customFormat="1" ht="24.15" customHeight="1">
      <c r="A427" s="39"/>
      <c r="B427" s="40"/>
      <c r="C427" s="198" t="s">
        <v>1079</v>
      </c>
      <c r="D427" s="198" t="s">
        <v>286</v>
      </c>
      <c r="E427" s="199" t="s">
        <v>1700</v>
      </c>
      <c r="F427" s="200" t="s">
        <v>1701</v>
      </c>
      <c r="G427" s="201" t="s">
        <v>370</v>
      </c>
      <c r="H427" s="202">
        <v>3.48</v>
      </c>
      <c r="I427" s="203"/>
      <c r="J427" s="204">
        <f>ROUND(I427*H427,2)</f>
        <v>0</v>
      </c>
      <c r="K427" s="205"/>
      <c r="L427" s="45"/>
      <c r="M427" s="206" t="s">
        <v>1</v>
      </c>
      <c r="N427" s="207" t="s">
        <v>38</v>
      </c>
      <c r="O427" s="92"/>
      <c r="P427" s="208">
        <f>O427*H427</f>
        <v>0</v>
      </c>
      <c r="Q427" s="208">
        <v>0.00063000000000000003</v>
      </c>
      <c r="R427" s="208">
        <f>Q427*H427</f>
        <v>0.0021924000000000002</v>
      </c>
      <c r="S427" s="208">
        <v>0</v>
      </c>
      <c r="T427" s="209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10" t="s">
        <v>298</v>
      </c>
      <c r="AT427" s="210" t="s">
        <v>286</v>
      </c>
      <c r="AU427" s="210" t="s">
        <v>81</v>
      </c>
      <c r="AY427" s="18" t="s">
        <v>291</v>
      </c>
      <c r="BE427" s="211">
        <f>IF(N427="základní",J427,0)</f>
        <v>0</v>
      </c>
      <c r="BF427" s="211">
        <f>IF(N427="snížená",J427,0)</f>
        <v>0</v>
      </c>
      <c r="BG427" s="211">
        <f>IF(N427="zákl. přenesená",J427,0)</f>
        <v>0</v>
      </c>
      <c r="BH427" s="211">
        <f>IF(N427="sníž. přenesená",J427,0)</f>
        <v>0</v>
      </c>
      <c r="BI427" s="211">
        <f>IF(N427="nulová",J427,0)</f>
        <v>0</v>
      </c>
      <c r="BJ427" s="18" t="s">
        <v>81</v>
      </c>
      <c r="BK427" s="211">
        <f>ROUND(I427*H427,2)</f>
        <v>0</v>
      </c>
      <c r="BL427" s="18" t="s">
        <v>298</v>
      </c>
      <c r="BM427" s="210" t="s">
        <v>1702</v>
      </c>
    </row>
    <row r="428" s="11" customFormat="1">
      <c r="A428" s="11"/>
      <c r="B428" s="212"/>
      <c r="C428" s="213"/>
      <c r="D428" s="214" t="s">
        <v>293</v>
      </c>
      <c r="E428" s="215" t="s">
        <v>1</v>
      </c>
      <c r="F428" s="216" t="s">
        <v>1703</v>
      </c>
      <c r="G428" s="213"/>
      <c r="H428" s="215" t="s">
        <v>1</v>
      </c>
      <c r="I428" s="217"/>
      <c r="J428" s="213"/>
      <c r="K428" s="213"/>
      <c r="L428" s="218"/>
      <c r="M428" s="219"/>
      <c r="N428" s="220"/>
      <c r="O428" s="220"/>
      <c r="P428" s="220"/>
      <c r="Q428" s="220"/>
      <c r="R428" s="220"/>
      <c r="S428" s="220"/>
      <c r="T428" s="22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T428" s="222" t="s">
        <v>293</v>
      </c>
      <c r="AU428" s="222" t="s">
        <v>81</v>
      </c>
      <c r="AV428" s="11" t="s">
        <v>81</v>
      </c>
      <c r="AW428" s="11" t="s">
        <v>30</v>
      </c>
      <c r="AX428" s="11" t="s">
        <v>73</v>
      </c>
      <c r="AY428" s="222" t="s">
        <v>291</v>
      </c>
    </row>
    <row r="429" s="12" customFormat="1">
      <c r="A429" s="12"/>
      <c r="B429" s="223"/>
      <c r="C429" s="224"/>
      <c r="D429" s="214" t="s">
        <v>293</v>
      </c>
      <c r="E429" s="225" t="s">
        <v>1</v>
      </c>
      <c r="F429" s="226" t="s">
        <v>1704</v>
      </c>
      <c r="G429" s="224"/>
      <c r="H429" s="227">
        <v>3.48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233" t="s">
        <v>293</v>
      </c>
      <c r="AU429" s="233" t="s">
        <v>81</v>
      </c>
      <c r="AV429" s="12" t="s">
        <v>83</v>
      </c>
      <c r="AW429" s="12" t="s">
        <v>30</v>
      </c>
      <c r="AX429" s="12" t="s">
        <v>73</v>
      </c>
      <c r="AY429" s="233" t="s">
        <v>291</v>
      </c>
    </row>
    <row r="430" s="13" customFormat="1">
      <c r="A430" s="13"/>
      <c r="B430" s="234"/>
      <c r="C430" s="235"/>
      <c r="D430" s="214" t="s">
        <v>293</v>
      </c>
      <c r="E430" s="236" t="s">
        <v>1</v>
      </c>
      <c r="F430" s="237" t="s">
        <v>297</v>
      </c>
      <c r="G430" s="235"/>
      <c r="H430" s="238">
        <v>3.48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293</v>
      </c>
      <c r="AU430" s="244" t="s">
        <v>81</v>
      </c>
      <c r="AV430" s="13" t="s">
        <v>298</v>
      </c>
      <c r="AW430" s="13" t="s">
        <v>30</v>
      </c>
      <c r="AX430" s="13" t="s">
        <v>81</v>
      </c>
      <c r="AY430" s="244" t="s">
        <v>291</v>
      </c>
    </row>
    <row r="431" s="2" customFormat="1" ht="24.15" customHeight="1">
      <c r="A431" s="39"/>
      <c r="B431" s="40"/>
      <c r="C431" s="198" t="s">
        <v>1088</v>
      </c>
      <c r="D431" s="198" t="s">
        <v>286</v>
      </c>
      <c r="E431" s="199" t="s">
        <v>1705</v>
      </c>
      <c r="F431" s="200" t="s">
        <v>1706</v>
      </c>
      <c r="G431" s="201" t="s">
        <v>289</v>
      </c>
      <c r="H431" s="202">
        <v>2</v>
      </c>
      <c r="I431" s="203"/>
      <c r="J431" s="204">
        <f>ROUND(I431*H431,2)</f>
        <v>0</v>
      </c>
      <c r="K431" s="205"/>
      <c r="L431" s="45"/>
      <c r="M431" s="206" t="s">
        <v>1</v>
      </c>
      <c r="N431" s="207" t="s">
        <v>38</v>
      </c>
      <c r="O431" s="92"/>
      <c r="P431" s="208">
        <f>O431*H431</f>
        <v>0</v>
      </c>
      <c r="Q431" s="208">
        <v>0.0064850000000000003</v>
      </c>
      <c r="R431" s="208">
        <f>Q431*H431</f>
        <v>0.012970000000000001</v>
      </c>
      <c r="S431" s="208">
        <v>0</v>
      </c>
      <c r="T431" s="209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10" t="s">
        <v>298</v>
      </c>
      <c r="AT431" s="210" t="s">
        <v>286</v>
      </c>
      <c r="AU431" s="210" t="s">
        <v>81</v>
      </c>
      <c r="AY431" s="18" t="s">
        <v>291</v>
      </c>
      <c r="BE431" s="211">
        <f>IF(N431="základní",J431,0)</f>
        <v>0</v>
      </c>
      <c r="BF431" s="211">
        <f>IF(N431="snížená",J431,0)</f>
        <v>0</v>
      </c>
      <c r="BG431" s="211">
        <f>IF(N431="zákl. přenesená",J431,0)</f>
        <v>0</v>
      </c>
      <c r="BH431" s="211">
        <f>IF(N431="sníž. přenesená",J431,0)</f>
        <v>0</v>
      </c>
      <c r="BI431" s="211">
        <f>IF(N431="nulová",J431,0)</f>
        <v>0</v>
      </c>
      <c r="BJ431" s="18" t="s">
        <v>81</v>
      </c>
      <c r="BK431" s="211">
        <f>ROUND(I431*H431,2)</f>
        <v>0</v>
      </c>
      <c r="BL431" s="18" t="s">
        <v>298</v>
      </c>
      <c r="BM431" s="210" t="s">
        <v>1707</v>
      </c>
    </row>
    <row r="432" s="2" customFormat="1">
      <c r="A432" s="39"/>
      <c r="B432" s="40"/>
      <c r="C432" s="41"/>
      <c r="D432" s="214" t="s">
        <v>942</v>
      </c>
      <c r="E432" s="41"/>
      <c r="F432" s="283" t="s">
        <v>1708</v>
      </c>
      <c r="G432" s="41"/>
      <c r="H432" s="41"/>
      <c r="I432" s="284"/>
      <c r="J432" s="41"/>
      <c r="K432" s="41"/>
      <c r="L432" s="45"/>
      <c r="M432" s="285"/>
      <c r="N432" s="286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942</v>
      </c>
      <c r="AU432" s="18" t="s">
        <v>81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1709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81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83</v>
      </c>
      <c r="G434" s="224"/>
      <c r="H434" s="227">
        <v>2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81</v>
      </c>
      <c r="AY434" s="233" t="s">
        <v>291</v>
      </c>
    </row>
    <row r="435" s="2" customFormat="1" ht="24.15" customHeight="1">
      <c r="A435" s="39"/>
      <c r="B435" s="40"/>
      <c r="C435" s="198" t="s">
        <v>290</v>
      </c>
      <c r="D435" s="198" t="s">
        <v>286</v>
      </c>
      <c r="E435" s="199" t="s">
        <v>1710</v>
      </c>
      <c r="F435" s="200" t="s">
        <v>1711</v>
      </c>
      <c r="G435" s="201" t="s">
        <v>370</v>
      </c>
      <c r="H435" s="202">
        <v>84</v>
      </c>
      <c r="I435" s="203"/>
      <c r="J435" s="204">
        <f>ROUND(I435*H435,2)</f>
        <v>0</v>
      </c>
      <c r="K435" s="205"/>
      <c r="L435" s="45"/>
      <c r="M435" s="206" t="s">
        <v>1</v>
      </c>
      <c r="N435" s="207" t="s">
        <v>38</v>
      </c>
      <c r="O435" s="92"/>
      <c r="P435" s="208">
        <f>O435*H435</f>
        <v>0</v>
      </c>
      <c r="Q435" s="208">
        <v>0</v>
      </c>
      <c r="R435" s="208">
        <f>Q435*H435</f>
        <v>0</v>
      </c>
      <c r="S435" s="208">
        <v>0.00050000000000000001</v>
      </c>
      <c r="T435" s="209">
        <f>S435*H435</f>
        <v>0.042000000000000003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10" t="s">
        <v>298</v>
      </c>
      <c r="AT435" s="210" t="s">
        <v>286</v>
      </c>
      <c r="AU435" s="210" t="s">
        <v>81</v>
      </c>
      <c r="AY435" s="18" t="s">
        <v>291</v>
      </c>
      <c r="BE435" s="211">
        <f>IF(N435="základní",J435,0)</f>
        <v>0</v>
      </c>
      <c r="BF435" s="211">
        <f>IF(N435="snížená",J435,0)</f>
        <v>0</v>
      </c>
      <c r="BG435" s="211">
        <f>IF(N435="zákl. přenesená",J435,0)</f>
        <v>0</v>
      </c>
      <c r="BH435" s="211">
        <f>IF(N435="sníž. přenesená",J435,0)</f>
        <v>0</v>
      </c>
      <c r="BI435" s="211">
        <f>IF(N435="nulová",J435,0)</f>
        <v>0</v>
      </c>
      <c r="BJ435" s="18" t="s">
        <v>81</v>
      </c>
      <c r="BK435" s="211">
        <f>ROUND(I435*H435,2)</f>
        <v>0</v>
      </c>
      <c r="BL435" s="18" t="s">
        <v>298</v>
      </c>
      <c r="BM435" s="210" t="s">
        <v>1712</v>
      </c>
    </row>
    <row r="436" s="2" customFormat="1">
      <c r="A436" s="39"/>
      <c r="B436" s="40"/>
      <c r="C436" s="41"/>
      <c r="D436" s="214" t="s">
        <v>942</v>
      </c>
      <c r="E436" s="41"/>
      <c r="F436" s="283" t="s">
        <v>1713</v>
      </c>
      <c r="G436" s="41"/>
      <c r="H436" s="41"/>
      <c r="I436" s="284"/>
      <c r="J436" s="41"/>
      <c r="K436" s="41"/>
      <c r="L436" s="45"/>
      <c r="M436" s="285"/>
      <c r="N436" s="286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942</v>
      </c>
      <c r="AU436" s="18" t="s">
        <v>81</v>
      </c>
    </row>
    <row r="437" s="11" customFormat="1">
      <c r="A437" s="11"/>
      <c r="B437" s="212"/>
      <c r="C437" s="213"/>
      <c r="D437" s="214" t="s">
        <v>293</v>
      </c>
      <c r="E437" s="215" t="s">
        <v>1</v>
      </c>
      <c r="F437" s="216" t="s">
        <v>1714</v>
      </c>
      <c r="G437" s="213"/>
      <c r="H437" s="215" t="s">
        <v>1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T437" s="222" t="s">
        <v>293</v>
      </c>
      <c r="AU437" s="222" t="s">
        <v>81</v>
      </c>
      <c r="AV437" s="11" t="s">
        <v>81</v>
      </c>
      <c r="AW437" s="11" t="s">
        <v>30</v>
      </c>
      <c r="AX437" s="11" t="s">
        <v>73</v>
      </c>
      <c r="AY437" s="222" t="s">
        <v>291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1387</v>
      </c>
      <c r="G438" s="224"/>
      <c r="H438" s="227">
        <v>84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81</v>
      </c>
      <c r="AV438" s="12" t="s">
        <v>83</v>
      </c>
      <c r="AW438" s="12" t="s">
        <v>30</v>
      </c>
      <c r="AX438" s="12" t="s">
        <v>73</v>
      </c>
      <c r="AY438" s="233" t="s">
        <v>291</v>
      </c>
    </row>
    <row r="439" s="13" customFormat="1">
      <c r="A439" s="13"/>
      <c r="B439" s="234"/>
      <c r="C439" s="235"/>
      <c r="D439" s="214" t="s">
        <v>293</v>
      </c>
      <c r="E439" s="236" t="s">
        <v>1</v>
      </c>
      <c r="F439" s="237" t="s">
        <v>297</v>
      </c>
      <c r="G439" s="235"/>
      <c r="H439" s="238">
        <v>84</v>
      </c>
      <c r="I439" s="239"/>
      <c r="J439" s="235"/>
      <c r="K439" s="235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293</v>
      </c>
      <c r="AU439" s="244" t="s">
        <v>81</v>
      </c>
      <c r="AV439" s="13" t="s">
        <v>298</v>
      </c>
      <c r="AW439" s="13" t="s">
        <v>30</v>
      </c>
      <c r="AX439" s="13" t="s">
        <v>81</v>
      </c>
      <c r="AY439" s="244" t="s">
        <v>291</v>
      </c>
    </row>
    <row r="440" s="2" customFormat="1" ht="49.05" customHeight="1">
      <c r="A440" s="39"/>
      <c r="B440" s="40"/>
      <c r="C440" s="198" t="s">
        <v>1100</v>
      </c>
      <c r="D440" s="198" t="s">
        <v>286</v>
      </c>
      <c r="E440" s="199" t="s">
        <v>1715</v>
      </c>
      <c r="F440" s="200" t="s">
        <v>1716</v>
      </c>
      <c r="G440" s="201" t="s">
        <v>370</v>
      </c>
      <c r="H440" s="202">
        <v>53</v>
      </c>
      <c r="I440" s="203"/>
      <c r="J440" s="204">
        <f>ROUND(I440*H440,2)</f>
        <v>0</v>
      </c>
      <c r="K440" s="205"/>
      <c r="L440" s="45"/>
      <c r="M440" s="206" t="s">
        <v>1</v>
      </c>
      <c r="N440" s="207" t="s">
        <v>38</v>
      </c>
      <c r="O440" s="92"/>
      <c r="P440" s="208">
        <f>O440*H440</f>
        <v>0</v>
      </c>
      <c r="Q440" s="208">
        <v>0</v>
      </c>
      <c r="R440" s="208">
        <f>Q440*H440</f>
        <v>0</v>
      </c>
      <c r="S440" s="208">
        <v>0</v>
      </c>
      <c r="T440" s="209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10" t="s">
        <v>298</v>
      </c>
      <c r="AT440" s="210" t="s">
        <v>286</v>
      </c>
      <c r="AU440" s="210" t="s">
        <v>81</v>
      </c>
      <c r="AY440" s="18" t="s">
        <v>291</v>
      </c>
      <c r="BE440" s="211">
        <f>IF(N440="základní",J440,0)</f>
        <v>0</v>
      </c>
      <c r="BF440" s="211">
        <f>IF(N440="snížená",J440,0)</f>
        <v>0</v>
      </c>
      <c r="BG440" s="211">
        <f>IF(N440="zákl. přenesená",J440,0)</f>
        <v>0</v>
      </c>
      <c r="BH440" s="211">
        <f>IF(N440="sníž. přenesená",J440,0)</f>
        <v>0</v>
      </c>
      <c r="BI440" s="211">
        <f>IF(N440="nulová",J440,0)</f>
        <v>0</v>
      </c>
      <c r="BJ440" s="18" t="s">
        <v>81</v>
      </c>
      <c r="BK440" s="211">
        <f>ROUND(I440*H440,2)</f>
        <v>0</v>
      </c>
      <c r="BL440" s="18" t="s">
        <v>298</v>
      </c>
      <c r="BM440" s="210" t="s">
        <v>1717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1718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81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2" customFormat="1">
      <c r="A442" s="12"/>
      <c r="B442" s="223"/>
      <c r="C442" s="224"/>
      <c r="D442" s="214" t="s">
        <v>293</v>
      </c>
      <c r="E442" s="225" t="s">
        <v>1</v>
      </c>
      <c r="F442" s="226" t="s">
        <v>1719</v>
      </c>
      <c r="G442" s="224"/>
      <c r="H442" s="227">
        <v>53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33" t="s">
        <v>293</v>
      </c>
      <c r="AU442" s="233" t="s">
        <v>81</v>
      </c>
      <c r="AV442" s="12" t="s">
        <v>83</v>
      </c>
      <c r="AW442" s="12" t="s">
        <v>30</v>
      </c>
      <c r="AX442" s="12" t="s">
        <v>73</v>
      </c>
      <c r="AY442" s="233" t="s">
        <v>291</v>
      </c>
    </row>
    <row r="443" s="13" customFormat="1">
      <c r="A443" s="13"/>
      <c r="B443" s="234"/>
      <c r="C443" s="235"/>
      <c r="D443" s="214" t="s">
        <v>293</v>
      </c>
      <c r="E443" s="236" t="s">
        <v>1</v>
      </c>
      <c r="F443" s="237" t="s">
        <v>297</v>
      </c>
      <c r="G443" s="235"/>
      <c r="H443" s="238">
        <v>53</v>
      </c>
      <c r="I443" s="239"/>
      <c r="J443" s="235"/>
      <c r="K443" s="235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293</v>
      </c>
      <c r="AU443" s="244" t="s">
        <v>81</v>
      </c>
      <c r="AV443" s="13" t="s">
        <v>298</v>
      </c>
      <c r="AW443" s="13" t="s">
        <v>30</v>
      </c>
      <c r="AX443" s="13" t="s">
        <v>81</v>
      </c>
      <c r="AY443" s="244" t="s">
        <v>291</v>
      </c>
    </row>
    <row r="444" s="2" customFormat="1" ht="49.05" customHeight="1">
      <c r="A444" s="39"/>
      <c r="B444" s="40"/>
      <c r="C444" s="198" t="s">
        <v>1104</v>
      </c>
      <c r="D444" s="198" t="s">
        <v>286</v>
      </c>
      <c r="E444" s="199" t="s">
        <v>1720</v>
      </c>
      <c r="F444" s="200" t="s">
        <v>1721</v>
      </c>
      <c r="G444" s="201" t="s">
        <v>370</v>
      </c>
      <c r="H444" s="202">
        <v>1590</v>
      </c>
      <c r="I444" s="203"/>
      <c r="J444" s="204">
        <f>ROUND(I444*H444,2)</f>
        <v>0</v>
      </c>
      <c r="K444" s="205"/>
      <c r="L444" s="45"/>
      <c r="M444" s="206" t="s">
        <v>1</v>
      </c>
      <c r="N444" s="207" t="s">
        <v>38</v>
      </c>
      <c r="O444" s="92"/>
      <c r="P444" s="208">
        <f>O444*H444</f>
        <v>0</v>
      </c>
      <c r="Q444" s="208">
        <v>0</v>
      </c>
      <c r="R444" s="208">
        <f>Q444*H444</f>
        <v>0</v>
      </c>
      <c r="S444" s="208">
        <v>0</v>
      </c>
      <c r="T444" s="209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10" t="s">
        <v>298</v>
      </c>
      <c r="AT444" s="210" t="s">
        <v>286</v>
      </c>
      <c r="AU444" s="210" t="s">
        <v>81</v>
      </c>
      <c r="AY444" s="18" t="s">
        <v>291</v>
      </c>
      <c r="BE444" s="211">
        <f>IF(N444="základní",J444,0)</f>
        <v>0</v>
      </c>
      <c r="BF444" s="211">
        <f>IF(N444="snížená",J444,0)</f>
        <v>0</v>
      </c>
      <c r="BG444" s="211">
        <f>IF(N444="zákl. přenesená",J444,0)</f>
        <v>0</v>
      </c>
      <c r="BH444" s="211">
        <f>IF(N444="sníž. přenesená",J444,0)</f>
        <v>0</v>
      </c>
      <c r="BI444" s="211">
        <f>IF(N444="nulová",J444,0)</f>
        <v>0</v>
      </c>
      <c r="BJ444" s="18" t="s">
        <v>81</v>
      </c>
      <c r="BK444" s="211">
        <f>ROUND(I444*H444,2)</f>
        <v>0</v>
      </c>
      <c r="BL444" s="18" t="s">
        <v>298</v>
      </c>
      <c r="BM444" s="210" t="s">
        <v>1722</v>
      </c>
    </row>
    <row r="445" s="12" customFormat="1">
      <c r="A445" s="12"/>
      <c r="B445" s="223"/>
      <c r="C445" s="224"/>
      <c r="D445" s="214" t="s">
        <v>293</v>
      </c>
      <c r="E445" s="225" t="s">
        <v>1</v>
      </c>
      <c r="F445" s="226" t="s">
        <v>1723</v>
      </c>
      <c r="G445" s="224"/>
      <c r="H445" s="227">
        <v>1590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33" t="s">
        <v>293</v>
      </c>
      <c r="AU445" s="233" t="s">
        <v>81</v>
      </c>
      <c r="AV445" s="12" t="s">
        <v>83</v>
      </c>
      <c r="AW445" s="12" t="s">
        <v>30</v>
      </c>
      <c r="AX445" s="12" t="s">
        <v>73</v>
      </c>
      <c r="AY445" s="233" t="s">
        <v>291</v>
      </c>
    </row>
    <row r="446" s="13" customFormat="1">
      <c r="A446" s="13"/>
      <c r="B446" s="234"/>
      <c r="C446" s="235"/>
      <c r="D446" s="214" t="s">
        <v>293</v>
      </c>
      <c r="E446" s="236" t="s">
        <v>1</v>
      </c>
      <c r="F446" s="237" t="s">
        <v>297</v>
      </c>
      <c r="G446" s="235"/>
      <c r="H446" s="238">
        <v>1590</v>
      </c>
      <c r="I446" s="239"/>
      <c r="J446" s="235"/>
      <c r="K446" s="235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293</v>
      </c>
      <c r="AU446" s="244" t="s">
        <v>81</v>
      </c>
      <c r="AV446" s="13" t="s">
        <v>298</v>
      </c>
      <c r="AW446" s="13" t="s">
        <v>30</v>
      </c>
      <c r="AX446" s="13" t="s">
        <v>81</v>
      </c>
      <c r="AY446" s="244" t="s">
        <v>291</v>
      </c>
    </row>
    <row r="447" s="2" customFormat="1" ht="49.05" customHeight="1">
      <c r="A447" s="39"/>
      <c r="B447" s="40"/>
      <c r="C447" s="198" t="s">
        <v>1117</v>
      </c>
      <c r="D447" s="198" t="s">
        <v>286</v>
      </c>
      <c r="E447" s="199" t="s">
        <v>1724</v>
      </c>
      <c r="F447" s="200" t="s">
        <v>1725</v>
      </c>
      <c r="G447" s="201" t="s">
        <v>370</v>
      </c>
      <c r="H447" s="202">
        <v>53</v>
      </c>
      <c r="I447" s="203"/>
      <c r="J447" s="204">
        <f>ROUND(I447*H447,2)</f>
        <v>0</v>
      </c>
      <c r="K447" s="205"/>
      <c r="L447" s="45"/>
      <c r="M447" s="206" t="s">
        <v>1</v>
      </c>
      <c r="N447" s="207" t="s">
        <v>38</v>
      </c>
      <c r="O447" s="92"/>
      <c r="P447" s="208">
        <f>O447*H447</f>
        <v>0</v>
      </c>
      <c r="Q447" s="208">
        <v>0</v>
      </c>
      <c r="R447" s="208">
        <f>Q447*H447</f>
        <v>0</v>
      </c>
      <c r="S447" s="208">
        <v>0</v>
      </c>
      <c r="T447" s="209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10" t="s">
        <v>298</v>
      </c>
      <c r="AT447" s="210" t="s">
        <v>286</v>
      </c>
      <c r="AU447" s="210" t="s">
        <v>81</v>
      </c>
      <c r="AY447" s="18" t="s">
        <v>291</v>
      </c>
      <c r="BE447" s="211">
        <f>IF(N447="základní",J447,0)</f>
        <v>0</v>
      </c>
      <c r="BF447" s="211">
        <f>IF(N447="snížená",J447,0)</f>
        <v>0</v>
      </c>
      <c r="BG447" s="211">
        <f>IF(N447="zákl. přenesená",J447,0)</f>
        <v>0</v>
      </c>
      <c r="BH447" s="211">
        <f>IF(N447="sníž. přenesená",J447,0)</f>
        <v>0</v>
      </c>
      <c r="BI447" s="211">
        <f>IF(N447="nulová",J447,0)</f>
        <v>0</v>
      </c>
      <c r="BJ447" s="18" t="s">
        <v>81</v>
      </c>
      <c r="BK447" s="211">
        <f>ROUND(I447*H447,2)</f>
        <v>0</v>
      </c>
      <c r="BL447" s="18" t="s">
        <v>298</v>
      </c>
      <c r="BM447" s="210" t="s">
        <v>1726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1020</v>
      </c>
      <c r="G448" s="224"/>
      <c r="H448" s="227">
        <v>53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81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3" customFormat="1">
      <c r="A449" s="13"/>
      <c r="B449" s="234"/>
      <c r="C449" s="235"/>
      <c r="D449" s="214" t="s">
        <v>293</v>
      </c>
      <c r="E449" s="236" t="s">
        <v>1</v>
      </c>
      <c r="F449" s="237" t="s">
        <v>297</v>
      </c>
      <c r="G449" s="235"/>
      <c r="H449" s="238">
        <v>53</v>
      </c>
      <c r="I449" s="239"/>
      <c r="J449" s="235"/>
      <c r="K449" s="235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293</v>
      </c>
      <c r="AU449" s="244" t="s">
        <v>81</v>
      </c>
      <c r="AV449" s="13" t="s">
        <v>298</v>
      </c>
      <c r="AW449" s="13" t="s">
        <v>30</v>
      </c>
      <c r="AX449" s="13" t="s">
        <v>81</v>
      </c>
      <c r="AY449" s="244" t="s">
        <v>291</v>
      </c>
    </row>
    <row r="450" s="2" customFormat="1" ht="37.8" customHeight="1">
      <c r="A450" s="39"/>
      <c r="B450" s="40"/>
      <c r="C450" s="198" t="s">
        <v>1122</v>
      </c>
      <c r="D450" s="198" t="s">
        <v>286</v>
      </c>
      <c r="E450" s="199" t="s">
        <v>1727</v>
      </c>
      <c r="F450" s="200" t="s">
        <v>1728</v>
      </c>
      <c r="G450" s="201" t="s">
        <v>796</v>
      </c>
      <c r="H450" s="202">
        <v>55.347000000000001</v>
      </c>
      <c r="I450" s="203"/>
      <c r="J450" s="204">
        <f>ROUND(I450*H450,2)</f>
        <v>0</v>
      </c>
      <c r="K450" s="205"/>
      <c r="L450" s="45"/>
      <c r="M450" s="206" t="s">
        <v>1</v>
      </c>
      <c r="N450" s="207" t="s">
        <v>38</v>
      </c>
      <c r="O450" s="92"/>
      <c r="P450" s="208">
        <f>O450*H450</f>
        <v>0</v>
      </c>
      <c r="Q450" s="208">
        <v>0</v>
      </c>
      <c r="R450" s="208">
        <f>Q450*H450</f>
        <v>0</v>
      </c>
      <c r="S450" s="208">
        <v>0</v>
      </c>
      <c r="T450" s="209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10" t="s">
        <v>298</v>
      </c>
      <c r="AT450" s="210" t="s">
        <v>286</v>
      </c>
      <c r="AU450" s="210" t="s">
        <v>81</v>
      </c>
      <c r="AY450" s="18" t="s">
        <v>291</v>
      </c>
      <c r="BE450" s="211">
        <f>IF(N450="základní",J450,0)</f>
        <v>0</v>
      </c>
      <c r="BF450" s="211">
        <f>IF(N450="snížená",J450,0)</f>
        <v>0</v>
      </c>
      <c r="BG450" s="211">
        <f>IF(N450="zákl. přenesená",J450,0)</f>
        <v>0</v>
      </c>
      <c r="BH450" s="211">
        <f>IF(N450="sníž. přenesená",J450,0)</f>
        <v>0</v>
      </c>
      <c r="BI450" s="211">
        <f>IF(N450="nulová",J450,0)</f>
        <v>0</v>
      </c>
      <c r="BJ450" s="18" t="s">
        <v>81</v>
      </c>
      <c r="BK450" s="211">
        <f>ROUND(I450*H450,2)</f>
        <v>0</v>
      </c>
      <c r="BL450" s="18" t="s">
        <v>298</v>
      </c>
      <c r="BM450" s="210" t="s">
        <v>1729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1625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81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1730</v>
      </c>
      <c r="G452" s="224"/>
      <c r="H452" s="227">
        <v>55.347000000000001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81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3" customFormat="1">
      <c r="A453" s="13"/>
      <c r="B453" s="234"/>
      <c r="C453" s="235"/>
      <c r="D453" s="214" t="s">
        <v>293</v>
      </c>
      <c r="E453" s="236" t="s">
        <v>1</v>
      </c>
      <c r="F453" s="237" t="s">
        <v>297</v>
      </c>
      <c r="G453" s="235"/>
      <c r="H453" s="238">
        <v>55.347000000000001</v>
      </c>
      <c r="I453" s="239"/>
      <c r="J453" s="235"/>
      <c r="K453" s="235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293</v>
      </c>
      <c r="AU453" s="244" t="s">
        <v>81</v>
      </c>
      <c r="AV453" s="13" t="s">
        <v>298</v>
      </c>
      <c r="AW453" s="13" t="s">
        <v>30</v>
      </c>
      <c r="AX453" s="13" t="s">
        <v>81</v>
      </c>
      <c r="AY453" s="244" t="s">
        <v>291</v>
      </c>
    </row>
    <row r="454" s="2" customFormat="1" ht="37.8" customHeight="1">
      <c r="A454" s="39"/>
      <c r="B454" s="40"/>
      <c r="C454" s="198" t="s">
        <v>1129</v>
      </c>
      <c r="D454" s="198" t="s">
        <v>286</v>
      </c>
      <c r="E454" s="199" t="s">
        <v>1731</v>
      </c>
      <c r="F454" s="200" t="s">
        <v>1732</v>
      </c>
      <c r="G454" s="201" t="s">
        <v>796</v>
      </c>
      <c r="H454" s="202">
        <v>1660.4100000000001</v>
      </c>
      <c r="I454" s="203"/>
      <c r="J454" s="204">
        <f>ROUND(I454*H454,2)</f>
        <v>0</v>
      </c>
      <c r="K454" s="205"/>
      <c r="L454" s="45"/>
      <c r="M454" s="206" t="s">
        <v>1</v>
      </c>
      <c r="N454" s="207" t="s">
        <v>38</v>
      </c>
      <c r="O454" s="92"/>
      <c r="P454" s="208">
        <f>O454*H454</f>
        <v>0</v>
      </c>
      <c r="Q454" s="208">
        <v>0</v>
      </c>
      <c r="R454" s="208">
        <f>Q454*H454</f>
        <v>0</v>
      </c>
      <c r="S454" s="208">
        <v>0</v>
      </c>
      <c r="T454" s="209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10" t="s">
        <v>298</v>
      </c>
      <c r="AT454" s="210" t="s">
        <v>286</v>
      </c>
      <c r="AU454" s="210" t="s">
        <v>81</v>
      </c>
      <c r="AY454" s="18" t="s">
        <v>291</v>
      </c>
      <c r="BE454" s="211">
        <f>IF(N454="základní",J454,0)</f>
        <v>0</v>
      </c>
      <c r="BF454" s="211">
        <f>IF(N454="snížená",J454,0)</f>
        <v>0</v>
      </c>
      <c r="BG454" s="211">
        <f>IF(N454="zákl. přenesená",J454,0)</f>
        <v>0</v>
      </c>
      <c r="BH454" s="211">
        <f>IF(N454="sníž. přenesená",J454,0)</f>
        <v>0</v>
      </c>
      <c r="BI454" s="211">
        <f>IF(N454="nulová",J454,0)</f>
        <v>0</v>
      </c>
      <c r="BJ454" s="18" t="s">
        <v>81</v>
      </c>
      <c r="BK454" s="211">
        <f>ROUND(I454*H454,2)</f>
        <v>0</v>
      </c>
      <c r="BL454" s="18" t="s">
        <v>298</v>
      </c>
      <c r="BM454" s="210" t="s">
        <v>1733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1734</v>
      </c>
      <c r="G455" s="224"/>
      <c r="H455" s="227">
        <v>1660.4100000000001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81</v>
      </c>
      <c r="AV455" s="12" t="s">
        <v>83</v>
      </c>
      <c r="AW455" s="12" t="s">
        <v>30</v>
      </c>
      <c r="AX455" s="12" t="s">
        <v>81</v>
      </c>
      <c r="AY455" s="233" t="s">
        <v>291</v>
      </c>
    </row>
    <row r="456" s="2" customFormat="1" ht="37.8" customHeight="1">
      <c r="A456" s="39"/>
      <c r="B456" s="40"/>
      <c r="C456" s="198" t="s">
        <v>1133</v>
      </c>
      <c r="D456" s="198" t="s">
        <v>286</v>
      </c>
      <c r="E456" s="199" t="s">
        <v>1735</v>
      </c>
      <c r="F456" s="200" t="s">
        <v>1736</v>
      </c>
      <c r="G456" s="201" t="s">
        <v>796</v>
      </c>
      <c r="H456" s="202">
        <v>55.347000000000001</v>
      </c>
      <c r="I456" s="203"/>
      <c r="J456" s="204">
        <f>ROUND(I456*H456,2)</f>
        <v>0</v>
      </c>
      <c r="K456" s="205"/>
      <c r="L456" s="45"/>
      <c r="M456" s="206" t="s">
        <v>1</v>
      </c>
      <c r="N456" s="207" t="s">
        <v>38</v>
      </c>
      <c r="O456" s="92"/>
      <c r="P456" s="208">
        <f>O456*H456</f>
        <v>0</v>
      </c>
      <c r="Q456" s="208">
        <v>0</v>
      </c>
      <c r="R456" s="208">
        <f>Q456*H456</f>
        <v>0</v>
      </c>
      <c r="S456" s="208">
        <v>0</v>
      </c>
      <c r="T456" s="209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10" t="s">
        <v>298</v>
      </c>
      <c r="AT456" s="210" t="s">
        <v>286</v>
      </c>
      <c r="AU456" s="210" t="s">
        <v>81</v>
      </c>
      <c r="AY456" s="18" t="s">
        <v>291</v>
      </c>
      <c r="BE456" s="211">
        <f>IF(N456="základní",J456,0)</f>
        <v>0</v>
      </c>
      <c r="BF456" s="211">
        <f>IF(N456="snížená",J456,0)</f>
        <v>0</v>
      </c>
      <c r="BG456" s="211">
        <f>IF(N456="zákl. přenesená",J456,0)</f>
        <v>0</v>
      </c>
      <c r="BH456" s="211">
        <f>IF(N456="sníž. přenesená",J456,0)</f>
        <v>0</v>
      </c>
      <c r="BI456" s="211">
        <f>IF(N456="nulová",J456,0)</f>
        <v>0</v>
      </c>
      <c r="BJ456" s="18" t="s">
        <v>81</v>
      </c>
      <c r="BK456" s="211">
        <f>ROUND(I456*H456,2)</f>
        <v>0</v>
      </c>
      <c r="BL456" s="18" t="s">
        <v>298</v>
      </c>
      <c r="BM456" s="210" t="s">
        <v>1737</v>
      </c>
    </row>
    <row r="457" s="2" customFormat="1" ht="24.15" customHeight="1">
      <c r="A457" s="39"/>
      <c r="B457" s="40"/>
      <c r="C457" s="198" t="s">
        <v>918</v>
      </c>
      <c r="D457" s="198" t="s">
        <v>286</v>
      </c>
      <c r="E457" s="199" t="s">
        <v>1738</v>
      </c>
      <c r="F457" s="200" t="s">
        <v>1739</v>
      </c>
      <c r="G457" s="201" t="s">
        <v>289</v>
      </c>
      <c r="H457" s="202">
        <v>112</v>
      </c>
      <c r="I457" s="203"/>
      <c r="J457" s="204">
        <f>ROUND(I457*H457,2)</f>
        <v>0</v>
      </c>
      <c r="K457" s="205"/>
      <c r="L457" s="45"/>
      <c r="M457" s="206" t="s">
        <v>1</v>
      </c>
      <c r="N457" s="207" t="s">
        <v>38</v>
      </c>
      <c r="O457" s="92"/>
      <c r="P457" s="208">
        <f>O457*H457</f>
        <v>0</v>
      </c>
      <c r="Q457" s="208">
        <v>0</v>
      </c>
      <c r="R457" s="208">
        <f>Q457*H457</f>
        <v>0</v>
      </c>
      <c r="S457" s="208">
        <v>0</v>
      </c>
      <c r="T457" s="209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10" t="s">
        <v>298</v>
      </c>
      <c r="AT457" s="210" t="s">
        <v>286</v>
      </c>
      <c r="AU457" s="210" t="s">
        <v>81</v>
      </c>
      <c r="AY457" s="18" t="s">
        <v>291</v>
      </c>
      <c r="BE457" s="211">
        <f>IF(N457="základní",J457,0)</f>
        <v>0</v>
      </c>
      <c r="BF457" s="211">
        <f>IF(N457="snížená",J457,0)</f>
        <v>0</v>
      </c>
      <c r="BG457" s="211">
        <f>IF(N457="zákl. přenesená",J457,0)</f>
        <v>0</v>
      </c>
      <c r="BH457" s="211">
        <f>IF(N457="sníž. přenesená",J457,0)</f>
        <v>0</v>
      </c>
      <c r="BI457" s="211">
        <f>IF(N457="nulová",J457,0)</f>
        <v>0</v>
      </c>
      <c r="BJ457" s="18" t="s">
        <v>81</v>
      </c>
      <c r="BK457" s="211">
        <f>ROUND(I457*H457,2)</f>
        <v>0</v>
      </c>
      <c r="BL457" s="18" t="s">
        <v>298</v>
      </c>
      <c r="BM457" s="210" t="s">
        <v>1740</v>
      </c>
    </row>
    <row r="458" s="11" customFormat="1">
      <c r="A458" s="11"/>
      <c r="B458" s="212"/>
      <c r="C458" s="213"/>
      <c r="D458" s="214" t="s">
        <v>293</v>
      </c>
      <c r="E458" s="215" t="s">
        <v>1</v>
      </c>
      <c r="F458" s="216" t="s">
        <v>1741</v>
      </c>
      <c r="G458" s="213"/>
      <c r="H458" s="215" t="s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T458" s="222" t="s">
        <v>293</v>
      </c>
      <c r="AU458" s="222" t="s">
        <v>81</v>
      </c>
      <c r="AV458" s="11" t="s">
        <v>81</v>
      </c>
      <c r="AW458" s="11" t="s">
        <v>30</v>
      </c>
      <c r="AX458" s="11" t="s">
        <v>73</v>
      </c>
      <c r="AY458" s="222" t="s">
        <v>291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1742</v>
      </c>
      <c r="G459" s="224"/>
      <c r="H459" s="227">
        <v>112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81</v>
      </c>
      <c r="AV459" s="12" t="s">
        <v>83</v>
      </c>
      <c r="AW459" s="12" t="s">
        <v>30</v>
      </c>
      <c r="AX459" s="12" t="s">
        <v>81</v>
      </c>
      <c r="AY459" s="233" t="s">
        <v>291</v>
      </c>
    </row>
    <row r="460" s="2" customFormat="1" ht="24.15" customHeight="1">
      <c r="A460" s="39"/>
      <c r="B460" s="40"/>
      <c r="C460" s="198" t="s">
        <v>1025</v>
      </c>
      <c r="D460" s="198" t="s">
        <v>286</v>
      </c>
      <c r="E460" s="199" t="s">
        <v>1743</v>
      </c>
      <c r="F460" s="200" t="s">
        <v>1744</v>
      </c>
      <c r="G460" s="201" t="s">
        <v>796</v>
      </c>
      <c r="H460" s="202">
        <v>10.01</v>
      </c>
      <c r="I460" s="203"/>
      <c r="J460" s="204">
        <f>ROUND(I460*H460,2)</f>
        <v>0</v>
      </c>
      <c r="K460" s="205"/>
      <c r="L460" s="45"/>
      <c r="M460" s="206" t="s">
        <v>1</v>
      </c>
      <c r="N460" s="207" t="s">
        <v>38</v>
      </c>
      <c r="O460" s="92"/>
      <c r="P460" s="208">
        <f>O460*H460</f>
        <v>0</v>
      </c>
      <c r="Q460" s="208">
        <v>0.12</v>
      </c>
      <c r="R460" s="208">
        <f>Q460*H460</f>
        <v>1.2011999999999998</v>
      </c>
      <c r="S460" s="208">
        <v>2.4900000000000002</v>
      </c>
      <c r="T460" s="209">
        <f>S460*H460</f>
        <v>24.924900000000001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10" t="s">
        <v>298</v>
      </c>
      <c r="AT460" s="210" t="s">
        <v>286</v>
      </c>
      <c r="AU460" s="210" t="s">
        <v>81</v>
      </c>
      <c r="AY460" s="18" t="s">
        <v>291</v>
      </c>
      <c r="BE460" s="211">
        <f>IF(N460="základní",J460,0)</f>
        <v>0</v>
      </c>
      <c r="BF460" s="211">
        <f>IF(N460="snížená",J460,0)</f>
        <v>0</v>
      </c>
      <c r="BG460" s="211">
        <f>IF(N460="zákl. přenesená",J460,0)</f>
        <v>0</v>
      </c>
      <c r="BH460" s="211">
        <f>IF(N460="sníž. přenesená",J460,0)</f>
        <v>0</v>
      </c>
      <c r="BI460" s="211">
        <f>IF(N460="nulová",J460,0)</f>
        <v>0</v>
      </c>
      <c r="BJ460" s="18" t="s">
        <v>81</v>
      </c>
      <c r="BK460" s="211">
        <f>ROUND(I460*H460,2)</f>
        <v>0</v>
      </c>
      <c r="BL460" s="18" t="s">
        <v>298</v>
      </c>
      <c r="BM460" s="210" t="s">
        <v>1745</v>
      </c>
    </row>
    <row r="461" s="11" customFormat="1">
      <c r="A461" s="11"/>
      <c r="B461" s="212"/>
      <c r="C461" s="213"/>
      <c r="D461" s="214" t="s">
        <v>293</v>
      </c>
      <c r="E461" s="215" t="s">
        <v>1</v>
      </c>
      <c r="F461" s="216" t="s">
        <v>1746</v>
      </c>
      <c r="G461" s="213"/>
      <c r="H461" s="215" t="s">
        <v>1</v>
      </c>
      <c r="I461" s="217"/>
      <c r="J461" s="213"/>
      <c r="K461" s="213"/>
      <c r="L461" s="218"/>
      <c r="M461" s="219"/>
      <c r="N461" s="220"/>
      <c r="O461" s="220"/>
      <c r="P461" s="220"/>
      <c r="Q461" s="220"/>
      <c r="R461" s="220"/>
      <c r="S461" s="220"/>
      <c r="T461" s="22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T461" s="222" t="s">
        <v>293</v>
      </c>
      <c r="AU461" s="222" t="s">
        <v>81</v>
      </c>
      <c r="AV461" s="11" t="s">
        <v>81</v>
      </c>
      <c r="AW461" s="11" t="s">
        <v>30</v>
      </c>
      <c r="AX461" s="11" t="s">
        <v>73</v>
      </c>
      <c r="AY461" s="222" t="s">
        <v>291</v>
      </c>
    </row>
    <row r="462" s="12" customFormat="1">
      <c r="A462" s="12"/>
      <c r="B462" s="223"/>
      <c r="C462" s="224"/>
      <c r="D462" s="214" t="s">
        <v>293</v>
      </c>
      <c r="E462" s="225" t="s">
        <v>1</v>
      </c>
      <c r="F462" s="226" t="s">
        <v>1747</v>
      </c>
      <c r="G462" s="224"/>
      <c r="H462" s="227">
        <v>5.3899999999999997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T462" s="233" t="s">
        <v>293</v>
      </c>
      <c r="AU462" s="233" t="s">
        <v>81</v>
      </c>
      <c r="AV462" s="12" t="s">
        <v>83</v>
      </c>
      <c r="AW462" s="12" t="s">
        <v>30</v>
      </c>
      <c r="AX462" s="12" t="s">
        <v>73</v>
      </c>
      <c r="AY462" s="233" t="s">
        <v>291</v>
      </c>
    </row>
    <row r="463" s="11" customFormat="1">
      <c r="A463" s="11"/>
      <c r="B463" s="212"/>
      <c r="C463" s="213"/>
      <c r="D463" s="214" t="s">
        <v>293</v>
      </c>
      <c r="E463" s="215" t="s">
        <v>1</v>
      </c>
      <c r="F463" s="216" t="s">
        <v>1748</v>
      </c>
      <c r="G463" s="213"/>
      <c r="H463" s="215" t="s">
        <v>1</v>
      </c>
      <c r="I463" s="217"/>
      <c r="J463" s="213"/>
      <c r="K463" s="213"/>
      <c r="L463" s="218"/>
      <c r="M463" s="219"/>
      <c r="N463" s="220"/>
      <c r="O463" s="220"/>
      <c r="P463" s="220"/>
      <c r="Q463" s="220"/>
      <c r="R463" s="220"/>
      <c r="S463" s="220"/>
      <c r="T463" s="22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T463" s="222" t="s">
        <v>293</v>
      </c>
      <c r="AU463" s="222" t="s">
        <v>81</v>
      </c>
      <c r="AV463" s="11" t="s">
        <v>81</v>
      </c>
      <c r="AW463" s="11" t="s">
        <v>30</v>
      </c>
      <c r="AX463" s="11" t="s">
        <v>73</v>
      </c>
      <c r="AY463" s="222" t="s">
        <v>291</v>
      </c>
    </row>
    <row r="464" s="12" customFormat="1">
      <c r="A464" s="12"/>
      <c r="B464" s="223"/>
      <c r="C464" s="224"/>
      <c r="D464" s="214" t="s">
        <v>293</v>
      </c>
      <c r="E464" s="225" t="s">
        <v>1</v>
      </c>
      <c r="F464" s="226" t="s">
        <v>1749</v>
      </c>
      <c r="G464" s="224"/>
      <c r="H464" s="227">
        <v>4.6200000000000001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233" t="s">
        <v>293</v>
      </c>
      <c r="AU464" s="233" t="s">
        <v>81</v>
      </c>
      <c r="AV464" s="12" t="s">
        <v>83</v>
      </c>
      <c r="AW464" s="12" t="s">
        <v>30</v>
      </c>
      <c r="AX464" s="12" t="s">
        <v>73</v>
      </c>
      <c r="AY464" s="233" t="s">
        <v>291</v>
      </c>
    </row>
    <row r="465" s="13" customFormat="1">
      <c r="A465" s="13"/>
      <c r="B465" s="234"/>
      <c r="C465" s="235"/>
      <c r="D465" s="214" t="s">
        <v>293</v>
      </c>
      <c r="E465" s="236" t="s">
        <v>1</v>
      </c>
      <c r="F465" s="237" t="s">
        <v>297</v>
      </c>
      <c r="G465" s="235"/>
      <c r="H465" s="238">
        <v>10.01</v>
      </c>
      <c r="I465" s="239"/>
      <c r="J465" s="235"/>
      <c r="K465" s="235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293</v>
      </c>
      <c r="AU465" s="244" t="s">
        <v>81</v>
      </c>
      <c r="AV465" s="13" t="s">
        <v>298</v>
      </c>
      <c r="AW465" s="13" t="s">
        <v>30</v>
      </c>
      <c r="AX465" s="13" t="s">
        <v>81</v>
      </c>
      <c r="AY465" s="244" t="s">
        <v>291</v>
      </c>
    </row>
    <row r="466" s="2" customFormat="1" ht="24.15" customHeight="1">
      <c r="A466" s="39"/>
      <c r="B466" s="40"/>
      <c r="C466" s="198" t="s">
        <v>970</v>
      </c>
      <c r="D466" s="198" t="s">
        <v>286</v>
      </c>
      <c r="E466" s="199" t="s">
        <v>1750</v>
      </c>
      <c r="F466" s="200" t="s">
        <v>1751</v>
      </c>
      <c r="G466" s="201" t="s">
        <v>796</v>
      </c>
      <c r="H466" s="202">
        <v>1.2310000000000001</v>
      </c>
      <c r="I466" s="203"/>
      <c r="J466" s="204">
        <f>ROUND(I466*H466,2)</f>
        <v>0</v>
      </c>
      <c r="K466" s="205"/>
      <c r="L466" s="45"/>
      <c r="M466" s="206" t="s">
        <v>1</v>
      </c>
      <c r="N466" s="207" t="s">
        <v>38</v>
      </c>
      <c r="O466" s="92"/>
      <c r="P466" s="208">
        <f>O466*H466</f>
        <v>0</v>
      </c>
      <c r="Q466" s="208">
        <v>0</v>
      </c>
      <c r="R466" s="208">
        <f>Q466*H466</f>
        <v>0</v>
      </c>
      <c r="S466" s="208">
        <v>2.6000000000000001</v>
      </c>
      <c r="T466" s="209">
        <f>S466*H466</f>
        <v>3.2006000000000006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10" t="s">
        <v>298</v>
      </c>
      <c r="AT466" s="210" t="s">
        <v>286</v>
      </c>
      <c r="AU466" s="210" t="s">
        <v>81</v>
      </c>
      <c r="AY466" s="18" t="s">
        <v>291</v>
      </c>
      <c r="BE466" s="211">
        <f>IF(N466="základní",J466,0)</f>
        <v>0</v>
      </c>
      <c r="BF466" s="211">
        <f>IF(N466="snížená",J466,0)</f>
        <v>0</v>
      </c>
      <c r="BG466" s="211">
        <f>IF(N466="zákl. přenesená",J466,0)</f>
        <v>0</v>
      </c>
      <c r="BH466" s="211">
        <f>IF(N466="sníž. přenesená",J466,0)</f>
        <v>0</v>
      </c>
      <c r="BI466" s="211">
        <f>IF(N466="nulová",J466,0)</f>
        <v>0</v>
      </c>
      <c r="BJ466" s="18" t="s">
        <v>81</v>
      </c>
      <c r="BK466" s="211">
        <f>ROUND(I466*H466,2)</f>
        <v>0</v>
      </c>
      <c r="BL466" s="18" t="s">
        <v>298</v>
      </c>
      <c r="BM466" s="210" t="s">
        <v>1752</v>
      </c>
    </row>
    <row r="467" s="12" customFormat="1">
      <c r="A467" s="12"/>
      <c r="B467" s="223"/>
      <c r="C467" s="224"/>
      <c r="D467" s="214" t="s">
        <v>293</v>
      </c>
      <c r="E467" s="225" t="s">
        <v>1</v>
      </c>
      <c r="F467" s="226" t="s">
        <v>1753</v>
      </c>
      <c r="G467" s="224"/>
      <c r="H467" s="227">
        <v>0.61499999999999999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T467" s="233" t="s">
        <v>293</v>
      </c>
      <c r="AU467" s="233" t="s">
        <v>81</v>
      </c>
      <c r="AV467" s="12" t="s">
        <v>83</v>
      </c>
      <c r="AW467" s="12" t="s">
        <v>30</v>
      </c>
      <c r="AX467" s="12" t="s">
        <v>73</v>
      </c>
      <c r="AY467" s="233" t="s">
        <v>291</v>
      </c>
    </row>
    <row r="468" s="12" customFormat="1">
      <c r="A468" s="12"/>
      <c r="B468" s="223"/>
      <c r="C468" s="224"/>
      <c r="D468" s="214" t="s">
        <v>293</v>
      </c>
      <c r="E468" s="225" t="s">
        <v>1</v>
      </c>
      <c r="F468" s="226" t="s">
        <v>1754</v>
      </c>
      <c r="G468" s="224"/>
      <c r="H468" s="227">
        <v>0.61599999999999999</v>
      </c>
      <c r="I468" s="228"/>
      <c r="J468" s="224"/>
      <c r="K468" s="224"/>
      <c r="L468" s="229"/>
      <c r="M468" s="230"/>
      <c r="N468" s="231"/>
      <c r="O468" s="231"/>
      <c r="P468" s="231"/>
      <c r="Q468" s="231"/>
      <c r="R468" s="231"/>
      <c r="S468" s="231"/>
      <c r="T468" s="232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T468" s="233" t="s">
        <v>293</v>
      </c>
      <c r="AU468" s="233" t="s">
        <v>81</v>
      </c>
      <c r="AV468" s="12" t="s">
        <v>83</v>
      </c>
      <c r="AW468" s="12" t="s">
        <v>30</v>
      </c>
      <c r="AX468" s="12" t="s">
        <v>73</v>
      </c>
      <c r="AY468" s="233" t="s">
        <v>291</v>
      </c>
    </row>
    <row r="469" s="13" customFormat="1">
      <c r="A469" s="13"/>
      <c r="B469" s="234"/>
      <c r="C469" s="235"/>
      <c r="D469" s="214" t="s">
        <v>293</v>
      </c>
      <c r="E469" s="236" t="s">
        <v>1</v>
      </c>
      <c r="F469" s="237" t="s">
        <v>297</v>
      </c>
      <c r="G469" s="235"/>
      <c r="H469" s="238">
        <v>1.2309999999999999</v>
      </c>
      <c r="I469" s="239"/>
      <c r="J469" s="235"/>
      <c r="K469" s="235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293</v>
      </c>
      <c r="AU469" s="244" t="s">
        <v>81</v>
      </c>
      <c r="AV469" s="13" t="s">
        <v>298</v>
      </c>
      <c r="AW469" s="13" t="s">
        <v>30</v>
      </c>
      <c r="AX469" s="13" t="s">
        <v>81</v>
      </c>
      <c r="AY469" s="244" t="s">
        <v>291</v>
      </c>
    </row>
    <row r="470" s="2" customFormat="1" ht="24.15" customHeight="1">
      <c r="A470" s="39"/>
      <c r="B470" s="40"/>
      <c r="C470" s="198" t="s">
        <v>1755</v>
      </c>
      <c r="D470" s="198" t="s">
        <v>286</v>
      </c>
      <c r="E470" s="199" t="s">
        <v>1756</v>
      </c>
      <c r="F470" s="200" t="s">
        <v>1757</v>
      </c>
      <c r="G470" s="201" t="s">
        <v>307</v>
      </c>
      <c r="H470" s="202">
        <v>15.390000000000001</v>
      </c>
      <c r="I470" s="203"/>
      <c r="J470" s="204">
        <f>ROUND(I470*H470,2)</f>
        <v>0</v>
      </c>
      <c r="K470" s="205"/>
      <c r="L470" s="45"/>
      <c r="M470" s="206" t="s">
        <v>1</v>
      </c>
      <c r="N470" s="207" t="s">
        <v>38</v>
      </c>
      <c r="O470" s="92"/>
      <c r="P470" s="208">
        <f>O470*H470</f>
        <v>0</v>
      </c>
      <c r="Q470" s="208">
        <v>8.3599999999999999E-05</v>
      </c>
      <c r="R470" s="208">
        <f>Q470*H470</f>
        <v>0.001286604</v>
      </c>
      <c r="S470" s="208">
        <v>0.017999999999999999</v>
      </c>
      <c r="T470" s="209">
        <f>S470*H470</f>
        <v>0.27701999999999999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10" t="s">
        <v>298</v>
      </c>
      <c r="AT470" s="210" t="s">
        <v>286</v>
      </c>
      <c r="AU470" s="210" t="s">
        <v>81</v>
      </c>
      <c r="AY470" s="18" t="s">
        <v>291</v>
      </c>
      <c r="BE470" s="211">
        <f>IF(N470="základní",J470,0)</f>
        <v>0</v>
      </c>
      <c r="BF470" s="211">
        <f>IF(N470="snížená",J470,0)</f>
        <v>0</v>
      </c>
      <c r="BG470" s="211">
        <f>IF(N470="zákl. přenesená",J470,0)</f>
        <v>0</v>
      </c>
      <c r="BH470" s="211">
        <f>IF(N470="sníž. přenesená",J470,0)</f>
        <v>0</v>
      </c>
      <c r="BI470" s="211">
        <f>IF(N470="nulová",J470,0)</f>
        <v>0</v>
      </c>
      <c r="BJ470" s="18" t="s">
        <v>81</v>
      </c>
      <c r="BK470" s="211">
        <f>ROUND(I470*H470,2)</f>
        <v>0</v>
      </c>
      <c r="BL470" s="18" t="s">
        <v>298</v>
      </c>
      <c r="BM470" s="210" t="s">
        <v>1758</v>
      </c>
    </row>
    <row r="471" s="2" customFormat="1">
      <c r="A471" s="39"/>
      <c r="B471" s="40"/>
      <c r="C471" s="41"/>
      <c r="D471" s="214" t="s">
        <v>942</v>
      </c>
      <c r="E471" s="41"/>
      <c r="F471" s="283" t="s">
        <v>1759</v>
      </c>
      <c r="G471" s="41"/>
      <c r="H471" s="41"/>
      <c r="I471" s="284"/>
      <c r="J471" s="41"/>
      <c r="K471" s="41"/>
      <c r="L471" s="45"/>
      <c r="M471" s="285"/>
      <c r="N471" s="286"/>
      <c r="O471" s="92"/>
      <c r="P471" s="92"/>
      <c r="Q471" s="92"/>
      <c r="R471" s="92"/>
      <c r="S471" s="92"/>
      <c r="T471" s="93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942</v>
      </c>
      <c r="AU471" s="18" t="s">
        <v>81</v>
      </c>
    </row>
    <row r="472" s="12" customFormat="1">
      <c r="A472" s="12"/>
      <c r="B472" s="223"/>
      <c r="C472" s="224"/>
      <c r="D472" s="214" t="s">
        <v>293</v>
      </c>
      <c r="E472" s="225" t="s">
        <v>1</v>
      </c>
      <c r="F472" s="226" t="s">
        <v>1760</v>
      </c>
      <c r="G472" s="224"/>
      <c r="H472" s="227">
        <v>15.390000000000001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T472" s="233" t="s">
        <v>293</v>
      </c>
      <c r="AU472" s="233" t="s">
        <v>81</v>
      </c>
      <c r="AV472" s="12" t="s">
        <v>83</v>
      </c>
      <c r="AW472" s="12" t="s">
        <v>30</v>
      </c>
      <c r="AX472" s="12" t="s">
        <v>73</v>
      </c>
      <c r="AY472" s="233" t="s">
        <v>291</v>
      </c>
    </row>
    <row r="473" s="13" customFormat="1">
      <c r="A473" s="13"/>
      <c r="B473" s="234"/>
      <c r="C473" s="235"/>
      <c r="D473" s="214" t="s">
        <v>293</v>
      </c>
      <c r="E473" s="236" t="s">
        <v>1</v>
      </c>
      <c r="F473" s="237" t="s">
        <v>297</v>
      </c>
      <c r="G473" s="235"/>
      <c r="H473" s="238">
        <v>15.390000000000001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293</v>
      </c>
      <c r="AU473" s="244" t="s">
        <v>81</v>
      </c>
      <c r="AV473" s="13" t="s">
        <v>298</v>
      </c>
      <c r="AW473" s="13" t="s">
        <v>30</v>
      </c>
      <c r="AX473" s="13" t="s">
        <v>81</v>
      </c>
      <c r="AY473" s="244" t="s">
        <v>291</v>
      </c>
    </row>
    <row r="474" s="2" customFormat="1" ht="37.8" customHeight="1">
      <c r="A474" s="39"/>
      <c r="B474" s="40"/>
      <c r="C474" s="198" t="s">
        <v>1761</v>
      </c>
      <c r="D474" s="198" t="s">
        <v>286</v>
      </c>
      <c r="E474" s="199" t="s">
        <v>1762</v>
      </c>
      <c r="F474" s="200" t="s">
        <v>1763</v>
      </c>
      <c r="G474" s="201" t="s">
        <v>289</v>
      </c>
      <c r="H474" s="202">
        <v>16</v>
      </c>
      <c r="I474" s="203"/>
      <c r="J474" s="204">
        <f>ROUND(I474*H474,2)</f>
        <v>0</v>
      </c>
      <c r="K474" s="205"/>
      <c r="L474" s="45"/>
      <c r="M474" s="206" t="s">
        <v>1</v>
      </c>
      <c r="N474" s="207" t="s">
        <v>38</v>
      </c>
      <c r="O474" s="92"/>
      <c r="P474" s="208">
        <f>O474*H474</f>
        <v>0</v>
      </c>
      <c r="Q474" s="208">
        <v>0</v>
      </c>
      <c r="R474" s="208">
        <f>Q474*H474</f>
        <v>0</v>
      </c>
      <c r="S474" s="208">
        <v>0.0080000000000000002</v>
      </c>
      <c r="T474" s="209">
        <f>S474*H474</f>
        <v>0.128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10" t="s">
        <v>298</v>
      </c>
      <c r="AT474" s="210" t="s">
        <v>286</v>
      </c>
      <c r="AU474" s="210" t="s">
        <v>81</v>
      </c>
      <c r="AY474" s="18" t="s">
        <v>291</v>
      </c>
      <c r="BE474" s="211">
        <f>IF(N474="základní",J474,0)</f>
        <v>0</v>
      </c>
      <c r="BF474" s="211">
        <f>IF(N474="snížená",J474,0)</f>
        <v>0</v>
      </c>
      <c r="BG474" s="211">
        <f>IF(N474="zákl. přenesená",J474,0)</f>
        <v>0</v>
      </c>
      <c r="BH474" s="211">
        <f>IF(N474="sníž. přenesená",J474,0)</f>
        <v>0</v>
      </c>
      <c r="BI474" s="211">
        <f>IF(N474="nulová",J474,0)</f>
        <v>0</v>
      </c>
      <c r="BJ474" s="18" t="s">
        <v>81</v>
      </c>
      <c r="BK474" s="211">
        <f>ROUND(I474*H474,2)</f>
        <v>0</v>
      </c>
      <c r="BL474" s="18" t="s">
        <v>298</v>
      </c>
      <c r="BM474" s="210" t="s">
        <v>1764</v>
      </c>
    </row>
    <row r="475" s="11" customFormat="1">
      <c r="A475" s="11"/>
      <c r="B475" s="212"/>
      <c r="C475" s="213"/>
      <c r="D475" s="214" t="s">
        <v>293</v>
      </c>
      <c r="E475" s="215" t="s">
        <v>1</v>
      </c>
      <c r="F475" s="216" t="s">
        <v>1765</v>
      </c>
      <c r="G475" s="213"/>
      <c r="H475" s="215" t="s">
        <v>1</v>
      </c>
      <c r="I475" s="217"/>
      <c r="J475" s="213"/>
      <c r="K475" s="213"/>
      <c r="L475" s="218"/>
      <c r="M475" s="219"/>
      <c r="N475" s="220"/>
      <c r="O475" s="220"/>
      <c r="P475" s="220"/>
      <c r="Q475" s="220"/>
      <c r="R475" s="220"/>
      <c r="S475" s="220"/>
      <c r="T475" s="22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T475" s="222" t="s">
        <v>293</v>
      </c>
      <c r="AU475" s="222" t="s">
        <v>81</v>
      </c>
      <c r="AV475" s="11" t="s">
        <v>81</v>
      </c>
      <c r="AW475" s="11" t="s">
        <v>30</v>
      </c>
      <c r="AX475" s="11" t="s">
        <v>73</v>
      </c>
      <c r="AY475" s="222" t="s">
        <v>291</v>
      </c>
    </row>
    <row r="476" s="12" customFormat="1">
      <c r="A476" s="12"/>
      <c r="B476" s="223"/>
      <c r="C476" s="224"/>
      <c r="D476" s="214" t="s">
        <v>293</v>
      </c>
      <c r="E476" s="225" t="s">
        <v>1</v>
      </c>
      <c r="F476" s="226" t="s">
        <v>1766</v>
      </c>
      <c r="G476" s="224"/>
      <c r="H476" s="227">
        <v>16</v>
      </c>
      <c r="I476" s="228"/>
      <c r="J476" s="224"/>
      <c r="K476" s="224"/>
      <c r="L476" s="229"/>
      <c r="M476" s="230"/>
      <c r="N476" s="231"/>
      <c r="O476" s="231"/>
      <c r="P476" s="231"/>
      <c r="Q476" s="231"/>
      <c r="R476" s="231"/>
      <c r="S476" s="231"/>
      <c r="T476" s="232"/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T476" s="233" t="s">
        <v>293</v>
      </c>
      <c r="AU476" s="233" t="s">
        <v>81</v>
      </c>
      <c r="AV476" s="12" t="s">
        <v>83</v>
      </c>
      <c r="AW476" s="12" t="s">
        <v>30</v>
      </c>
      <c r="AX476" s="12" t="s">
        <v>73</v>
      </c>
      <c r="AY476" s="233" t="s">
        <v>291</v>
      </c>
    </row>
    <row r="477" s="13" customFormat="1">
      <c r="A477" s="13"/>
      <c r="B477" s="234"/>
      <c r="C477" s="235"/>
      <c r="D477" s="214" t="s">
        <v>293</v>
      </c>
      <c r="E477" s="236" t="s">
        <v>1</v>
      </c>
      <c r="F477" s="237" t="s">
        <v>297</v>
      </c>
      <c r="G477" s="235"/>
      <c r="H477" s="238">
        <v>16</v>
      </c>
      <c r="I477" s="239"/>
      <c r="J477" s="235"/>
      <c r="K477" s="235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293</v>
      </c>
      <c r="AU477" s="244" t="s">
        <v>81</v>
      </c>
      <c r="AV477" s="13" t="s">
        <v>298</v>
      </c>
      <c r="AW477" s="13" t="s">
        <v>30</v>
      </c>
      <c r="AX477" s="13" t="s">
        <v>81</v>
      </c>
      <c r="AY477" s="244" t="s">
        <v>291</v>
      </c>
    </row>
    <row r="478" s="2" customFormat="1" ht="37.8" customHeight="1">
      <c r="A478" s="39"/>
      <c r="B478" s="40"/>
      <c r="C478" s="198" t="s">
        <v>1767</v>
      </c>
      <c r="D478" s="198" t="s">
        <v>286</v>
      </c>
      <c r="E478" s="199" t="s">
        <v>1768</v>
      </c>
      <c r="F478" s="200" t="s">
        <v>1769</v>
      </c>
      <c r="G478" s="201" t="s">
        <v>307</v>
      </c>
      <c r="H478" s="202">
        <v>1.52</v>
      </c>
      <c r="I478" s="203"/>
      <c r="J478" s="204">
        <f>ROUND(I478*H478,2)</f>
        <v>0</v>
      </c>
      <c r="K478" s="205"/>
      <c r="L478" s="45"/>
      <c r="M478" s="206" t="s">
        <v>1</v>
      </c>
      <c r="N478" s="207" t="s">
        <v>38</v>
      </c>
      <c r="O478" s="92"/>
      <c r="P478" s="208">
        <f>O478*H478</f>
        <v>0</v>
      </c>
      <c r="Q478" s="208">
        <v>0.0001161</v>
      </c>
      <c r="R478" s="208">
        <f>Q478*H478</f>
        <v>0.000176472</v>
      </c>
      <c r="S478" s="208">
        <v>0.0040000000000000001</v>
      </c>
      <c r="T478" s="209">
        <f>S478*H478</f>
        <v>0.0060800000000000003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10" t="s">
        <v>298</v>
      </c>
      <c r="AT478" s="210" t="s">
        <v>286</v>
      </c>
      <c r="AU478" s="210" t="s">
        <v>81</v>
      </c>
      <c r="AY478" s="18" t="s">
        <v>291</v>
      </c>
      <c r="BE478" s="211">
        <f>IF(N478="základní",J478,0)</f>
        <v>0</v>
      </c>
      <c r="BF478" s="211">
        <f>IF(N478="snížená",J478,0)</f>
        <v>0</v>
      </c>
      <c r="BG478" s="211">
        <f>IF(N478="zákl. přenesená",J478,0)</f>
        <v>0</v>
      </c>
      <c r="BH478" s="211">
        <f>IF(N478="sníž. přenesená",J478,0)</f>
        <v>0</v>
      </c>
      <c r="BI478" s="211">
        <f>IF(N478="nulová",J478,0)</f>
        <v>0</v>
      </c>
      <c r="BJ478" s="18" t="s">
        <v>81</v>
      </c>
      <c r="BK478" s="211">
        <f>ROUND(I478*H478,2)</f>
        <v>0</v>
      </c>
      <c r="BL478" s="18" t="s">
        <v>298</v>
      </c>
      <c r="BM478" s="210" t="s">
        <v>1770</v>
      </c>
    </row>
    <row r="479" s="11" customFormat="1">
      <c r="A479" s="11"/>
      <c r="B479" s="212"/>
      <c r="C479" s="213"/>
      <c r="D479" s="214" t="s">
        <v>293</v>
      </c>
      <c r="E479" s="215" t="s">
        <v>1</v>
      </c>
      <c r="F479" s="216" t="s">
        <v>1771</v>
      </c>
      <c r="G479" s="213"/>
      <c r="H479" s="215" t="s">
        <v>1</v>
      </c>
      <c r="I479" s="217"/>
      <c r="J479" s="213"/>
      <c r="K479" s="213"/>
      <c r="L479" s="218"/>
      <c r="M479" s="219"/>
      <c r="N479" s="220"/>
      <c r="O479" s="220"/>
      <c r="P479" s="220"/>
      <c r="Q479" s="220"/>
      <c r="R479" s="220"/>
      <c r="S479" s="220"/>
      <c r="T479" s="22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T479" s="222" t="s">
        <v>293</v>
      </c>
      <c r="AU479" s="222" t="s">
        <v>81</v>
      </c>
      <c r="AV479" s="11" t="s">
        <v>81</v>
      </c>
      <c r="AW479" s="11" t="s">
        <v>30</v>
      </c>
      <c r="AX479" s="11" t="s">
        <v>73</v>
      </c>
      <c r="AY479" s="222" t="s">
        <v>291</v>
      </c>
    </row>
    <row r="480" s="12" customFormat="1">
      <c r="A480" s="12"/>
      <c r="B480" s="223"/>
      <c r="C480" s="224"/>
      <c r="D480" s="214" t="s">
        <v>293</v>
      </c>
      <c r="E480" s="225" t="s">
        <v>1</v>
      </c>
      <c r="F480" s="226" t="s">
        <v>1772</v>
      </c>
      <c r="G480" s="224"/>
      <c r="H480" s="227">
        <v>1.52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T480" s="233" t="s">
        <v>293</v>
      </c>
      <c r="AU480" s="233" t="s">
        <v>81</v>
      </c>
      <c r="AV480" s="12" t="s">
        <v>83</v>
      </c>
      <c r="AW480" s="12" t="s">
        <v>30</v>
      </c>
      <c r="AX480" s="12" t="s">
        <v>73</v>
      </c>
      <c r="AY480" s="233" t="s">
        <v>291</v>
      </c>
    </row>
    <row r="481" s="13" customFormat="1">
      <c r="A481" s="13"/>
      <c r="B481" s="234"/>
      <c r="C481" s="235"/>
      <c r="D481" s="214" t="s">
        <v>293</v>
      </c>
      <c r="E481" s="236" t="s">
        <v>1</v>
      </c>
      <c r="F481" s="237" t="s">
        <v>297</v>
      </c>
      <c r="G481" s="235"/>
      <c r="H481" s="238">
        <v>1.52</v>
      </c>
      <c r="I481" s="239"/>
      <c r="J481" s="235"/>
      <c r="K481" s="235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293</v>
      </c>
      <c r="AU481" s="244" t="s">
        <v>81</v>
      </c>
      <c r="AV481" s="13" t="s">
        <v>298</v>
      </c>
      <c r="AW481" s="13" t="s">
        <v>30</v>
      </c>
      <c r="AX481" s="13" t="s">
        <v>81</v>
      </c>
      <c r="AY481" s="244" t="s">
        <v>291</v>
      </c>
    </row>
    <row r="482" s="2" customFormat="1" ht="24.15" customHeight="1">
      <c r="A482" s="39"/>
      <c r="B482" s="40"/>
      <c r="C482" s="198" t="s">
        <v>1029</v>
      </c>
      <c r="D482" s="198" t="s">
        <v>286</v>
      </c>
      <c r="E482" s="199" t="s">
        <v>1773</v>
      </c>
      <c r="F482" s="200" t="s">
        <v>1774</v>
      </c>
      <c r="G482" s="201" t="s">
        <v>370</v>
      </c>
      <c r="H482" s="202">
        <v>119.578</v>
      </c>
      <c r="I482" s="203"/>
      <c r="J482" s="204">
        <f>ROUND(I482*H482,2)</f>
        <v>0</v>
      </c>
      <c r="K482" s="205"/>
      <c r="L482" s="45"/>
      <c r="M482" s="206" t="s">
        <v>1</v>
      </c>
      <c r="N482" s="207" t="s">
        <v>38</v>
      </c>
      <c r="O482" s="92"/>
      <c r="P482" s="208">
        <f>O482*H482</f>
        <v>0</v>
      </c>
      <c r="Q482" s="208">
        <v>0</v>
      </c>
      <c r="R482" s="208">
        <f>Q482*H482</f>
        <v>0</v>
      </c>
      <c r="S482" s="208">
        <v>0.070000000000000007</v>
      </c>
      <c r="T482" s="209">
        <f>S482*H482</f>
        <v>8.3704600000000013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10" t="s">
        <v>298</v>
      </c>
      <c r="AT482" s="210" t="s">
        <v>286</v>
      </c>
      <c r="AU482" s="210" t="s">
        <v>81</v>
      </c>
      <c r="AY482" s="18" t="s">
        <v>291</v>
      </c>
      <c r="BE482" s="211">
        <f>IF(N482="základní",J482,0)</f>
        <v>0</v>
      </c>
      <c r="BF482" s="211">
        <f>IF(N482="snížená",J482,0)</f>
        <v>0</v>
      </c>
      <c r="BG482" s="211">
        <f>IF(N482="zákl. přenesená",J482,0)</f>
        <v>0</v>
      </c>
      <c r="BH482" s="211">
        <f>IF(N482="sníž. přenesená",J482,0)</f>
        <v>0</v>
      </c>
      <c r="BI482" s="211">
        <f>IF(N482="nulová",J482,0)</f>
        <v>0</v>
      </c>
      <c r="BJ482" s="18" t="s">
        <v>81</v>
      </c>
      <c r="BK482" s="211">
        <f>ROUND(I482*H482,2)</f>
        <v>0</v>
      </c>
      <c r="BL482" s="18" t="s">
        <v>298</v>
      </c>
      <c r="BM482" s="210" t="s">
        <v>1775</v>
      </c>
    </row>
    <row r="483" s="11" customFormat="1">
      <c r="A483" s="11"/>
      <c r="B483" s="212"/>
      <c r="C483" s="213"/>
      <c r="D483" s="214" t="s">
        <v>293</v>
      </c>
      <c r="E483" s="215" t="s">
        <v>1</v>
      </c>
      <c r="F483" s="216" t="s">
        <v>1493</v>
      </c>
      <c r="G483" s="213"/>
      <c r="H483" s="215" t="s">
        <v>1</v>
      </c>
      <c r="I483" s="217"/>
      <c r="J483" s="213"/>
      <c r="K483" s="213"/>
      <c r="L483" s="218"/>
      <c r="M483" s="219"/>
      <c r="N483" s="220"/>
      <c r="O483" s="220"/>
      <c r="P483" s="220"/>
      <c r="Q483" s="220"/>
      <c r="R483" s="220"/>
      <c r="S483" s="220"/>
      <c r="T483" s="22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T483" s="222" t="s">
        <v>293</v>
      </c>
      <c r="AU483" s="222" t="s">
        <v>81</v>
      </c>
      <c r="AV483" s="11" t="s">
        <v>81</v>
      </c>
      <c r="AW483" s="11" t="s">
        <v>30</v>
      </c>
      <c r="AX483" s="11" t="s">
        <v>73</v>
      </c>
      <c r="AY483" s="222" t="s">
        <v>291</v>
      </c>
    </row>
    <row r="484" s="12" customFormat="1">
      <c r="A484" s="12"/>
      <c r="B484" s="223"/>
      <c r="C484" s="224"/>
      <c r="D484" s="214" t="s">
        <v>293</v>
      </c>
      <c r="E484" s="225" t="s">
        <v>1</v>
      </c>
      <c r="F484" s="226" t="s">
        <v>1776</v>
      </c>
      <c r="G484" s="224"/>
      <c r="H484" s="227">
        <v>21.167999999999999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T484" s="233" t="s">
        <v>293</v>
      </c>
      <c r="AU484" s="233" t="s">
        <v>81</v>
      </c>
      <c r="AV484" s="12" t="s">
        <v>83</v>
      </c>
      <c r="AW484" s="12" t="s">
        <v>30</v>
      </c>
      <c r="AX484" s="12" t="s">
        <v>73</v>
      </c>
      <c r="AY484" s="233" t="s">
        <v>291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1777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81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1778</v>
      </c>
      <c r="G486" s="224"/>
      <c r="H486" s="227">
        <v>14.119999999999999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81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1779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81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1780</v>
      </c>
      <c r="G488" s="224"/>
      <c r="H488" s="227">
        <v>17.07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81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1" customFormat="1">
      <c r="A489" s="11"/>
      <c r="B489" s="212"/>
      <c r="C489" s="213"/>
      <c r="D489" s="214" t="s">
        <v>293</v>
      </c>
      <c r="E489" s="215" t="s">
        <v>1</v>
      </c>
      <c r="F489" s="216" t="s">
        <v>1495</v>
      </c>
      <c r="G489" s="213"/>
      <c r="H489" s="215" t="s">
        <v>1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T489" s="222" t="s">
        <v>293</v>
      </c>
      <c r="AU489" s="222" t="s">
        <v>81</v>
      </c>
      <c r="AV489" s="11" t="s">
        <v>81</v>
      </c>
      <c r="AW489" s="11" t="s">
        <v>30</v>
      </c>
      <c r="AX489" s="11" t="s">
        <v>73</v>
      </c>
      <c r="AY489" s="222" t="s">
        <v>291</v>
      </c>
    </row>
    <row r="490" s="12" customFormat="1">
      <c r="A490" s="12"/>
      <c r="B490" s="223"/>
      <c r="C490" s="224"/>
      <c r="D490" s="214" t="s">
        <v>293</v>
      </c>
      <c r="E490" s="225" t="s">
        <v>1</v>
      </c>
      <c r="F490" s="226" t="s">
        <v>1781</v>
      </c>
      <c r="G490" s="224"/>
      <c r="H490" s="227">
        <v>33.240000000000002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33" t="s">
        <v>293</v>
      </c>
      <c r="AU490" s="233" t="s">
        <v>81</v>
      </c>
      <c r="AV490" s="12" t="s">
        <v>83</v>
      </c>
      <c r="AW490" s="12" t="s">
        <v>30</v>
      </c>
      <c r="AX490" s="12" t="s">
        <v>73</v>
      </c>
      <c r="AY490" s="233" t="s">
        <v>291</v>
      </c>
    </row>
    <row r="491" s="12" customFormat="1">
      <c r="A491" s="12"/>
      <c r="B491" s="223"/>
      <c r="C491" s="224"/>
      <c r="D491" s="214" t="s">
        <v>293</v>
      </c>
      <c r="E491" s="225" t="s">
        <v>1</v>
      </c>
      <c r="F491" s="226" t="s">
        <v>1782</v>
      </c>
      <c r="G491" s="224"/>
      <c r="H491" s="227">
        <v>33.979999999999997</v>
      </c>
      <c r="I491" s="228"/>
      <c r="J491" s="224"/>
      <c r="K491" s="224"/>
      <c r="L491" s="229"/>
      <c r="M491" s="230"/>
      <c r="N491" s="231"/>
      <c r="O491" s="231"/>
      <c r="P491" s="231"/>
      <c r="Q491" s="231"/>
      <c r="R491" s="231"/>
      <c r="S491" s="231"/>
      <c r="T491" s="232"/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T491" s="233" t="s">
        <v>293</v>
      </c>
      <c r="AU491" s="233" t="s">
        <v>81</v>
      </c>
      <c r="AV491" s="12" t="s">
        <v>83</v>
      </c>
      <c r="AW491" s="12" t="s">
        <v>30</v>
      </c>
      <c r="AX491" s="12" t="s">
        <v>73</v>
      </c>
      <c r="AY491" s="233" t="s">
        <v>291</v>
      </c>
    </row>
    <row r="492" s="13" customFormat="1">
      <c r="A492" s="13"/>
      <c r="B492" s="234"/>
      <c r="C492" s="235"/>
      <c r="D492" s="214" t="s">
        <v>293</v>
      </c>
      <c r="E492" s="236" t="s">
        <v>1</v>
      </c>
      <c r="F492" s="237" t="s">
        <v>297</v>
      </c>
      <c r="G492" s="235"/>
      <c r="H492" s="238">
        <v>119.578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293</v>
      </c>
      <c r="AU492" s="244" t="s">
        <v>81</v>
      </c>
      <c r="AV492" s="13" t="s">
        <v>298</v>
      </c>
      <c r="AW492" s="13" t="s">
        <v>30</v>
      </c>
      <c r="AX492" s="13" t="s">
        <v>81</v>
      </c>
      <c r="AY492" s="244" t="s">
        <v>291</v>
      </c>
    </row>
    <row r="493" s="2" customFormat="1" ht="24.15" customHeight="1">
      <c r="A493" s="39"/>
      <c r="B493" s="40"/>
      <c r="C493" s="198" t="s">
        <v>1033</v>
      </c>
      <c r="D493" s="198" t="s">
        <v>286</v>
      </c>
      <c r="E493" s="199" t="s">
        <v>1783</v>
      </c>
      <c r="F493" s="200" t="s">
        <v>1784</v>
      </c>
      <c r="G493" s="201" t="s">
        <v>370</v>
      </c>
      <c r="H493" s="202">
        <v>28.984000000000002</v>
      </c>
      <c r="I493" s="203"/>
      <c r="J493" s="204">
        <f>ROUND(I493*H493,2)</f>
        <v>0</v>
      </c>
      <c r="K493" s="205"/>
      <c r="L493" s="45"/>
      <c r="M493" s="206" t="s">
        <v>1</v>
      </c>
      <c r="N493" s="207" t="s">
        <v>38</v>
      </c>
      <c r="O493" s="92"/>
      <c r="P493" s="208">
        <f>O493*H493</f>
        <v>0</v>
      </c>
      <c r="Q493" s="208">
        <v>0</v>
      </c>
      <c r="R493" s="208">
        <f>Q493*H493</f>
        <v>0</v>
      </c>
      <c r="S493" s="208">
        <v>0.070000000000000007</v>
      </c>
      <c r="T493" s="209">
        <f>S493*H493</f>
        <v>2.0288800000000005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10" t="s">
        <v>298</v>
      </c>
      <c r="AT493" s="210" t="s">
        <v>286</v>
      </c>
      <c r="AU493" s="210" t="s">
        <v>81</v>
      </c>
      <c r="AY493" s="18" t="s">
        <v>291</v>
      </c>
      <c r="BE493" s="211">
        <f>IF(N493="základní",J493,0)</f>
        <v>0</v>
      </c>
      <c r="BF493" s="211">
        <f>IF(N493="snížená",J493,0)</f>
        <v>0</v>
      </c>
      <c r="BG493" s="211">
        <f>IF(N493="zákl. přenesená",J493,0)</f>
        <v>0</v>
      </c>
      <c r="BH493" s="211">
        <f>IF(N493="sníž. přenesená",J493,0)</f>
        <v>0</v>
      </c>
      <c r="BI493" s="211">
        <f>IF(N493="nulová",J493,0)</f>
        <v>0</v>
      </c>
      <c r="BJ493" s="18" t="s">
        <v>81</v>
      </c>
      <c r="BK493" s="211">
        <f>ROUND(I493*H493,2)</f>
        <v>0</v>
      </c>
      <c r="BL493" s="18" t="s">
        <v>298</v>
      </c>
      <c r="BM493" s="210" t="s">
        <v>1785</v>
      </c>
    </row>
    <row r="494" s="11" customFormat="1">
      <c r="A494" s="11"/>
      <c r="B494" s="212"/>
      <c r="C494" s="213"/>
      <c r="D494" s="214" t="s">
        <v>293</v>
      </c>
      <c r="E494" s="215" t="s">
        <v>1</v>
      </c>
      <c r="F494" s="216" t="s">
        <v>1786</v>
      </c>
      <c r="G494" s="213"/>
      <c r="H494" s="215" t="s">
        <v>1</v>
      </c>
      <c r="I494" s="217"/>
      <c r="J494" s="213"/>
      <c r="K494" s="213"/>
      <c r="L494" s="218"/>
      <c r="M494" s="219"/>
      <c r="N494" s="220"/>
      <c r="O494" s="220"/>
      <c r="P494" s="220"/>
      <c r="Q494" s="220"/>
      <c r="R494" s="220"/>
      <c r="S494" s="220"/>
      <c r="T494" s="22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T494" s="222" t="s">
        <v>293</v>
      </c>
      <c r="AU494" s="222" t="s">
        <v>81</v>
      </c>
      <c r="AV494" s="11" t="s">
        <v>81</v>
      </c>
      <c r="AW494" s="11" t="s">
        <v>30</v>
      </c>
      <c r="AX494" s="11" t="s">
        <v>73</v>
      </c>
      <c r="AY494" s="222" t="s">
        <v>291</v>
      </c>
    </row>
    <row r="495" s="12" customFormat="1">
      <c r="A495" s="12"/>
      <c r="B495" s="223"/>
      <c r="C495" s="224"/>
      <c r="D495" s="214" t="s">
        <v>293</v>
      </c>
      <c r="E495" s="225" t="s">
        <v>1</v>
      </c>
      <c r="F495" s="226" t="s">
        <v>1787</v>
      </c>
      <c r="G495" s="224"/>
      <c r="H495" s="227">
        <v>28.984000000000002</v>
      </c>
      <c r="I495" s="228"/>
      <c r="J495" s="224"/>
      <c r="K495" s="224"/>
      <c r="L495" s="229"/>
      <c r="M495" s="230"/>
      <c r="N495" s="231"/>
      <c r="O495" s="231"/>
      <c r="P495" s="231"/>
      <c r="Q495" s="231"/>
      <c r="R495" s="231"/>
      <c r="S495" s="231"/>
      <c r="T495" s="232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T495" s="233" t="s">
        <v>293</v>
      </c>
      <c r="AU495" s="233" t="s">
        <v>81</v>
      </c>
      <c r="AV495" s="12" t="s">
        <v>83</v>
      </c>
      <c r="AW495" s="12" t="s">
        <v>30</v>
      </c>
      <c r="AX495" s="12" t="s">
        <v>73</v>
      </c>
      <c r="AY495" s="233" t="s">
        <v>291</v>
      </c>
    </row>
    <row r="496" s="13" customFormat="1">
      <c r="A496" s="13"/>
      <c r="B496" s="234"/>
      <c r="C496" s="235"/>
      <c r="D496" s="214" t="s">
        <v>293</v>
      </c>
      <c r="E496" s="236" t="s">
        <v>1</v>
      </c>
      <c r="F496" s="237" t="s">
        <v>297</v>
      </c>
      <c r="G496" s="235"/>
      <c r="H496" s="238">
        <v>28.984000000000002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293</v>
      </c>
      <c r="AU496" s="244" t="s">
        <v>81</v>
      </c>
      <c r="AV496" s="13" t="s">
        <v>298</v>
      </c>
      <c r="AW496" s="13" t="s">
        <v>30</v>
      </c>
      <c r="AX496" s="13" t="s">
        <v>81</v>
      </c>
      <c r="AY496" s="244" t="s">
        <v>291</v>
      </c>
    </row>
    <row r="497" s="2" customFormat="1" ht="37.8" customHeight="1">
      <c r="A497" s="39"/>
      <c r="B497" s="40"/>
      <c r="C497" s="198" t="s">
        <v>923</v>
      </c>
      <c r="D497" s="198" t="s">
        <v>286</v>
      </c>
      <c r="E497" s="199" t="s">
        <v>1788</v>
      </c>
      <c r="F497" s="200" t="s">
        <v>1789</v>
      </c>
      <c r="G497" s="201" t="s">
        <v>370</v>
      </c>
      <c r="H497" s="202">
        <v>148.56200000000001</v>
      </c>
      <c r="I497" s="203"/>
      <c r="J497" s="204">
        <f>ROUND(I497*H497,2)</f>
        <v>0</v>
      </c>
      <c r="K497" s="205"/>
      <c r="L497" s="45"/>
      <c r="M497" s="206" t="s">
        <v>1</v>
      </c>
      <c r="N497" s="207" t="s">
        <v>38</v>
      </c>
      <c r="O497" s="92"/>
      <c r="P497" s="208">
        <f>O497*H497</f>
        <v>0</v>
      </c>
      <c r="Q497" s="208">
        <v>0</v>
      </c>
      <c r="R497" s="208">
        <f>Q497*H497</f>
        <v>0</v>
      </c>
      <c r="S497" s="208">
        <v>0.077899999999999997</v>
      </c>
      <c r="T497" s="209">
        <f>S497*H497</f>
        <v>11.572979800000001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10" t="s">
        <v>298</v>
      </c>
      <c r="AT497" s="210" t="s">
        <v>286</v>
      </c>
      <c r="AU497" s="210" t="s">
        <v>81</v>
      </c>
      <c r="AY497" s="18" t="s">
        <v>291</v>
      </c>
      <c r="BE497" s="211">
        <f>IF(N497="základní",J497,0)</f>
        <v>0</v>
      </c>
      <c r="BF497" s="211">
        <f>IF(N497="snížená",J497,0)</f>
        <v>0</v>
      </c>
      <c r="BG497" s="211">
        <f>IF(N497="zákl. přenesená",J497,0)</f>
        <v>0</v>
      </c>
      <c r="BH497" s="211">
        <f>IF(N497="sníž. přenesená",J497,0)</f>
        <v>0</v>
      </c>
      <c r="BI497" s="211">
        <f>IF(N497="nulová",J497,0)</f>
        <v>0</v>
      </c>
      <c r="BJ497" s="18" t="s">
        <v>81</v>
      </c>
      <c r="BK497" s="211">
        <f>ROUND(I497*H497,2)</f>
        <v>0</v>
      </c>
      <c r="BL497" s="18" t="s">
        <v>298</v>
      </c>
      <c r="BM497" s="210" t="s">
        <v>1790</v>
      </c>
    </row>
    <row r="498" s="11" customFormat="1">
      <c r="A498" s="11"/>
      <c r="B498" s="212"/>
      <c r="C498" s="213"/>
      <c r="D498" s="214" t="s">
        <v>293</v>
      </c>
      <c r="E498" s="215" t="s">
        <v>1</v>
      </c>
      <c r="F498" s="216" t="s">
        <v>1493</v>
      </c>
      <c r="G498" s="213"/>
      <c r="H498" s="215" t="s">
        <v>1</v>
      </c>
      <c r="I498" s="217"/>
      <c r="J498" s="213"/>
      <c r="K498" s="213"/>
      <c r="L498" s="218"/>
      <c r="M498" s="219"/>
      <c r="N498" s="220"/>
      <c r="O498" s="220"/>
      <c r="P498" s="220"/>
      <c r="Q498" s="220"/>
      <c r="R498" s="220"/>
      <c r="S498" s="220"/>
      <c r="T498" s="22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T498" s="222" t="s">
        <v>293</v>
      </c>
      <c r="AU498" s="222" t="s">
        <v>81</v>
      </c>
      <c r="AV498" s="11" t="s">
        <v>81</v>
      </c>
      <c r="AW498" s="11" t="s">
        <v>30</v>
      </c>
      <c r="AX498" s="11" t="s">
        <v>73</v>
      </c>
      <c r="AY498" s="222" t="s">
        <v>291</v>
      </c>
    </row>
    <row r="499" s="12" customFormat="1">
      <c r="A499" s="12"/>
      <c r="B499" s="223"/>
      <c r="C499" s="224"/>
      <c r="D499" s="214" t="s">
        <v>293</v>
      </c>
      <c r="E499" s="225" t="s">
        <v>1</v>
      </c>
      <c r="F499" s="226" t="s">
        <v>1776</v>
      </c>
      <c r="G499" s="224"/>
      <c r="H499" s="227">
        <v>21.167999999999999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T499" s="233" t="s">
        <v>293</v>
      </c>
      <c r="AU499" s="233" t="s">
        <v>81</v>
      </c>
      <c r="AV499" s="12" t="s">
        <v>83</v>
      </c>
      <c r="AW499" s="12" t="s">
        <v>30</v>
      </c>
      <c r="AX499" s="12" t="s">
        <v>73</v>
      </c>
      <c r="AY499" s="233" t="s">
        <v>291</v>
      </c>
    </row>
    <row r="500" s="11" customFormat="1">
      <c r="A500" s="11"/>
      <c r="B500" s="212"/>
      <c r="C500" s="213"/>
      <c r="D500" s="214" t="s">
        <v>293</v>
      </c>
      <c r="E500" s="215" t="s">
        <v>1</v>
      </c>
      <c r="F500" s="216" t="s">
        <v>1777</v>
      </c>
      <c r="G500" s="213"/>
      <c r="H500" s="215" t="s">
        <v>1</v>
      </c>
      <c r="I500" s="217"/>
      <c r="J500" s="213"/>
      <c r="K500" s="213"/>
      <c r="L500" s="218"/>
      <c r="M500" s="219"/>
      <c r="N500" s="220"/>
      <c r="O500" s="220"/>
      <c r="P500" s="220"/>
      <c r="Q500" s="220"/>
      <c r="R500" s="220"/>
      <c r="S500" s="220"/>
      <c r="T500" s="22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T500" s="222" t="s">
        <v>293</v>
      </c>
      <c r="AU500" s="222" t="s">
        <v>81</v>
      </c>
      <c r="AV500" s="11" t="s">
        <v>81</v>
      </c>
      <c r="AW500" s="11" t="s">
        <v>30</v>
      </c>
      <c r="AX500" s="11" t="s">
        <v>73</v>
      </c>
      <c r="AY500" s="222" t="s">
        <v>291</v>
      </c>
    </row>
    <row r="501" s="12" customFormat="1">
      <c r="A501" s="12"/>
      <c r="B501" s="223"/>
      <c r="C501" s="224"/>
      <c r="D501" s="214" t="s">
        <v>293</v>
      </c>
      <c r="E501" s="225" t="s">
        <v>1</v>
      </c>
      <c r="F501" s="226" t="s">
        <v>1778</v>
      </c>
      <c r="G501" s="224"/>
      <c r="H501" s="227">
        <v>14.119999999999999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233" t="s">
        <v>293</v>
      </c>
      <c r="AU501" s="233" t="s">
        <v>81</v>
      </c>
      <c r="AV501" s="12" t="s">
        <v>83</v>
      </c>
      <c r="AW501" s="12" t="s">
        <v>30</v>
      </c>
      <c r="AX501" s="12" t="s">
        <v>73</v>
      </c>
      <c r="AY501" s="233" t="s">
        <v>291</v>
      </c>
    </row>
    <row r="502" s="11" customFormat="1">
      <c r="A502" s="11"/>
      <c r="B502" s="212"/>
      <c r="C502" s="213"/>
      <c r="D502" s="214" t="s">
        <v>293</v>
      </c>
      <c r="E502" s="215" t="s">
        <v>1</v>
      </c>
      <c r="F502" s="216" t="s">
        <v>1779</v>
      </c>
      <c r="G502" s="213"/>
      <c r="H502" s="215" t="s">
        <v>1</v>
      </c>
      <c r="I502" s="217"/>
      <c r="J502" s="213"/>
      <c r="K502" s="213"/>
      <c r="L502" s="218"/>
      <c r="M502" s="219"/>
      <c r="N502" s="220"/>
      <c r="O502" s="220"/>
      <c r="P502" s="220"/>
      <c r="Q502" s="220"/>
      <c r="R502" s="220"/>
      <c r="S502" s="220"/>
      <c r="T502" s="22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T502" s="222" t="s">
        <v>293</v>
      </c>
      <c r="AU502" s="222" t="s">
        <v>81</v>
      </c>
      <c r="AV502" s="11" t="s">
        <v>81</v>
      </c>
      <c r="AW502" s="11" t="s">
        <v>30</v>
      </c>
      <c r="AX502" s="11" t="s">
        <v>73</v>
      </c>
      <c r="AY502" s="222" t="s">
        <v>291</v>
      </c>
    </row>
    <row r="503" s="12" customFormat="1">
      <c r="A503" s="12"/>
      <c r="B503" s="223"/>
      <c r="C503" s="224"/>
      <c r="D503" s="214" t="s">
        <v>293</v>
      </c>
      <c r="E503" s="225" t="s">
        <v>1</v>
      </c>
      <c r="F503" s="226" t="s">
        <v>1780</v>
      </c>
      <c r="G503" s="224"/>
      <c r="H503" s="227">
        <v>17.07</v>
      </c>
      <c r="I503" s="228"/>
      <c r="J503" s="224"/>
      <c r="K503" s="224"/>
      <c r="L503" s="229"/>
      <c r="M503" s="230"/>
      <c r="N503" s="231"/>
      <c r="O503" s="231"/>
      <c r="P503" s="231"/>
      <c r="Q503" s="231"/>
      <c r="R503" s="231"/>
      <c r="S503" s="231"/>
      <c r="T503" s="232"/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T503" s="233" t="s">
        <v>293</v>
      </c>
      <c r="AU503" s="233" t="s">
        <v>81</v>
      </c>
      <c r="AV503" s="12" t="s">
        <v>83</v>
      </c>
      <c r="AW503" s="12" t="s">
        <v>30</v>
      </c>
      <c r="AX503" s="12" t="s">
        <v>73</v>
      </c>
      <c r="AY503" s="233" t="s">
        <v>291</v>
      </c>
    </row>
    <row r="504" s="11" customFormat="1">
      <c r="A504" s="11"/>
      <c r="B504" s="212"/>
      <c r="C504" s="213"/>
      <c r="D504" s="214" t="s">
        <v>293</v>
      </c>
      <c r="E504" s="215" t="s">
        <v>1</v>
      </c>
      <c r="F504" s="216" t="s">
        <v>1495</v>
      </c>
      <c r="G504" s="213"/>
      <c r="H504" s="215" t="s">
        <v>1</v>
      </c>
      <c r="I504" s="217"/>
      <c r="J504" s="213"/>
      <c r="K504" s="213"/>
      <c r="L504" s="218"/>
      <c r="M504" s="219"/>
      <c r="N504" s="220"/>
      <c r="O504" s="220"/>
      <c r="P504" s="220"/>
      <c r="Q504" s="220"/>
      <c r="R504" s="220"/>
      <c r="S504" s="220"/>
      <c r="T504" s="22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T504" s="222" t="s">
        <v>293</v>
      </c>
      <c r="AU504" s="222" t="s">
        <v>81</v>
      </c>
      <c r="AV504" s="11" t="s">
        <v>81</v>
      </c>
      <c r="AW504" s="11" t="s">
        <v>30</v>
      </c>
      <c r="AX504" s="11" t="s">
        <v>73</v>
      </c>
      <c r="AY504" s="222" t="s">
        <v>291</v>
      </c>
    </row>
    <row r="505" s="12" customFormat="1">
      <c r="A505" s="12"/>
      <c r="B505" s="223"/>
      <c r="C505" s="224"/>
      <c r="D505" s="214" t="s">
        <v>293</v>
      </c>
      <c r="E505" s="225" t="s">
        <v>1</v>
      </c>
      <c r="F505" s="226" t="s">
        <v>1781</v>
      </c>
      <c r="G505" s="224"/>
      <c r="H505" s="227">
        <v>33.240000000000002</v>
      </c>
      <c r="I505" s="228"/>
      <c r="J505" s="224"/>
      <c r="K505" s="224"/>
      <c r="L505" s="229"/>
      <c r="M505" s="230"/>
      <c r="N505" s="231"/>
      <c r="O505" s="231"/>
      <c r="P505" s="231"/>
      <c r="Q505" s="231"/>
      <c r="R505" s="231"/>
      <c r="S505" s="231"/>
      <c r="T505" s="232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T505" s="233" t="s">
        <v>293</v>
      </c>
      <c r="AU505" s="233" t="s">
        <v>81</v>
      </c>
      <c r="AV505" s="12" t="s">
        <v>83</v>
      </c>
      <c r="AW505" s="12" t="s">
        <v>30</v>
      </c>
      <c r="AX505" s="12" t="s">
        <v>73</v>
      </c>
      <c r="AY505" s="233" t="s">
        <v>291</v>
      </c>
    </row>
    <row r="506" s="12" customFormat="1">
      <c r="A506" s="12"/>
      <c r="B506" s="223"/>
      <c r="C506" s="224"/>
      <c r="D506" s="214" t="s">
        <v>293</v>
      </c>
      <c r="E506" s="225" t="s">
        <v>1</v>
      </c>
      <c r="F506" s="226" t="s">
        <v>1782</v>
      </c>
      <c r="G506" s="224"/>
      <c r="H506" s="227">
        <v>33.979999999999997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233" t="s">
        <v>293</v>
      </c>
      <c r="AU506" s="233" t="s">
        <v>81</v>
      </c>
      <c r="AV506" s="12" t="s">
        <v>83</v>
      </c>
      <c r="AW506" s="12" t="s">
        <v>30</v>
      </c>
      <c r="AX506" s="12" t="s">
        <v>73</v>
      </c>
      <c r="AY506" s="233" t="s">
        <v>291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1786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81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1787</v>
      </c>
      <c r="G508" s="224"/>
      <c r="H508" s="227">
        <v>28.984000000000002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81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3" customFormat="1">
      <c r="A509" s="13"/>
      <c r="B509" s="234"/>
      <c r="C509" s="235"/>
      <c r="D509" s="214" t="s">
        <v>293</v>
      </c>
      <c r="E509" s="236" t="s">
        <v>1</v>
      </c>
      <c r="F509" s="237" t="s">
        <v>297</v>
      </c>
      <c r="G509" s="235"/>
      <c r="H509" s="238">
        <v>148.56200000000001</v>
      </c>
      <c r="I509" s="239"/>
      <c r="J509" s="235"/>
      <c r="K509" s="235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293</v>
      </c>
      <c r="AU509" s="244" t="s">
        <v>81</v>
      </c>
      <c r="AV509" s="13" t="s">
        <v>298</v>
      </c>
      <c r="AW509" s="13" t="s">
        <v>30</v>
      </c>
      <c r="AX509" s="13" t="s">
        <v>81</v>
      </c>
      <c r="AY509" s="244" t="s">
        <v>291</v>
      </c>
    </row>
    <row r="510" s="2" customFormat="1" ht="24.15" customHeight="1">
      <c r="A510" s="39"/>
      <c r="B510" s="40"/>
      <c r="C510" s="198" t="s">
        <v>904</v>
      </c>
      <c r="D510" s="198" t="s">
        <v>286</v>
      </c>
      <c r="E510" s="199" t="s">
        <v>1791</v>
      </c>
      <c r="F510" s="200" t="s">
        <v>1792</v>
      </c>
      <c r="G510" s="201" t="s">
        <v>796</v>
      </c>
      <c r="H510" s="202">
        <v>6.8819999999999997</v>
      </c>
      <c r="I510" s="203"/>
      <c r="J510" s="204">
        <f>ROUND(I510*H510,2)</f>
        <v>0</v>
      </c>
      <c r="K510" s="205"/>
      <c r="L510" s="45"/>
      <c r="M510" s="206" t="s">
        <v>1</v>
      </c>
      <c r="N510" s="207" t="s">
        <v>38</v>
      </c>
      <c r="O510" s="92"/>
      <c r="P510" s="208">
        <f>O510*H510</f>
        <v>0</v>
      </c>
      <c r="Q510" s="208">
        <v>0.50375000000000003</v>
      </c>
      <c r="R510" s="208">
        <f>Q510*H510</f>
        <v>3.4668075000000003</v>
      </c>
      <c r="S510" s="208">
        <v>2.5</v>
      </c>
      <c r="T510" s="209">
        <f>S510*H510</f>
        <v>17.204999999999998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10" t="s">
        <v>298</v>
      </c>
      <c r="AT510" s="210" t="s">
        <v>286</v>
      </c>
      <c r="AU510" s="210" t="s">
        <v>81</v>
      </c>
      <c r="AY510" s="18" t="s">
        <v>291</v>
      </c>
      <c r="BE510" s="211">
        <f>IF(N510="základní",J510,0)</f>
        <v>0</v>
      </c>
      <c r="BF510" s="211">
        <f>IF(N510="snížená",J510,0)</f>
        <v>0</v>
      </c>
      <c r="BG510" s="211">
        <f>IF(N510="zákl. přenesená",J510,0)</f>
        <v>0</v>
      </c>
      <c r="BH510" s="211">
        <f>IF(N510="sníž. přenesená",J510,0)</f>
        <v>0</v>
      </c>
      <c r="BI510" s="211">
        <f>IF(N510="nulová",J510,0)</f>
        <v>0</v>
      </c>
      <c r="BJ510" s="18" t="s">
        <v>81</v>
      </c>
      <c r="BK510" s="211">
        <f>ROUND(I510*H510,2)</f>
        <v>0</v>
      </c>
      <c r="BL510" s="18" t="s">
        <v>298</v>
      </c>
      <c r="BM510" s="210" t="s">
        <v>1793</v>
      </c>
    </row>
    <row r="511" s="11" customFormat="1">
      <c r="A511" s="11"/>
      <c r="B511" s="212"/>
      <c r="C511" s="213"/>
      <c r="D511" s="214" t="s">
        <v>293</v>
      </c>
      <c r="E511" s="215" t="s">
        <v>1</v>
      </c>
      <c r="F511" s="216" t="s">
        <v>1794</v>
      </c>
      <c r="G511" s="213"/>
      <c r="H511" s="215" t="s">
        <v>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T511" s="222" t="s">
        <v>293</v>
      </c>
      <c r="AU511" s="222" t="s">
        <v>81</v>
      </c>
      <c r="AV511" s="11" t="s">
        <v>81</v>
      </c>
      <c r="AW511" s="11" t="s">
        <v>30</v>
      </c>
      <c r="AX511" s="11" t="s">
        <v>73</v>
      </c>
      <c r="AY511" s="222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1795</v>
      </c>
      <c r="G512" s="224"/>
      <c r="H512" s="227">
        <v>3.714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81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1" customFormat="1">
      <c r="A513" s="11"/>
      <c r="B513" s="212"/>
      <c r="C513" s="213"/>
      <c r="D513" s="214" t="s">
        <v>293</v>
      </c>
      <c r="E513" s="215" t="s">
        <v>1</v>
      </c>
      <c r="F513" s="216" t="s">
        <v>1796</v>
      </c>
      <c r="G513" s="213"/>
      <c r="H513" s="215" t="s">
        <v>1</v>
      </c>
      <c r="I513" s="217"/>
      <c r="J513" s="213"/>
      <c r="K513" s="213"/>
      <c r="L513" s="218"/>
      <c r="M513" s="219"/>
      <c r="N513" s="220"/>
      <c r="O513" s="220"/>
      <c r="P513" s="220"/>
      <c r="Q513" s="220"/>
      <c r="R513" s="220"/>
      <c r="S513" s="220"/>
      <c r="T513" s="22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T513" s="222" t="s">
        <v>293</v>
      </c>
      <c r="AU513" s="222" t="s">
        <v>81</v>
      </c>
      <c r="AV513" s="11" t="s">
        <v>81</v>
      </c>
      <c r="AW513" s="11" t="s">
        <v>30</v>
      </c>
      <c r="AX513" s="11" t="s">
        <v>73</v>
      </c>
      <c r="AY513" s="222" t="s">
        <v>291</v>
      </c>
    </row>
    <row r="514" s="12" customFormat="1">
      <c r="A514" s="12"/>
      <c r="B514" s="223"/>
      <c r="C514" s="224"/>
      <c r="D514" s="214" t="s">
        <v>293</v>
      </c>
      <c r="E514" s="225" t="s">
        <v>1</v>
      </c>
      <c r="F514" s="226" t="s">
        <v>1797</v>
      </c>
      <c r="G514" s="224"/>
      <c r="H514" s="227">
        <v>3.1680000000000001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233" t="s">
        <v>293</v>
      </c>
      <c r="AU514" s="233" t="s">
        <v>81</v>
      </c>
      <c r="AV514" s="12" t="s">
        <v>83</v>
      </c>
      <c r="AW514" s="12" t="s">
        <v>30</v>
      </c>
      <c r="AX514" s="12" t="s">
        <v>73</v>
      </c>
      <c r="AY514" s="233" t="s">
        <v>291</v>
      </c>
    </row>
    <row r="515" s="13" customFormat="1">
      <c r="A515" s="13"/>
      <c r="B515" s="234"/>
      <c r="C515" s="235"/>
      <c r="D515" s="214" t="s">
        <v>293</v>
      </c>
      <c r="E515" s="236" t="s">
        <v>1</v>
      </c>
      <c r="F515" s="237" t="s">
        <v>297</v>
      </c>
      <c r="G515" s="235"/>
      <c r="H515" s="238">
        <v>6.8819999999999997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293</v>
      </c>
      <c r="AU515" s="244" t="s">
        <v>81</v>
      </c>
      <c r="AV515" s="13" t="s">
        <v>298</v>
      </c>
      <c r="AW515" s="13" t="s">
        <v>30</v>
      </c>
      <c r="AX515" s="13" t="s">
        <v>81</v>
      </c>
      <c r="AY515" s="244" t="s">
        <v>291</v>
      </c>
    </row>
    <row r="516" s="2" customFormat="1" ht="14.4" customHeight="1">
      <c r="A516" s="39"/>
      <c r="B516" s="40"/>
      <c r="C516" s="259" t="s">
        <v>1798</v>
      </c>
      <c r="D516" s="259" t="s">
        <v>410</v>
      </c>
      <c r="E516" s="260" t="s">
        <v>1799</v>
      </c>
      <c r="F516" s="261" t="s">
        <v>1800</v>
      </c>
      <c r="G516" s="262" t="s">
        <v>785</v>
      </c>
      <c r="H516" s="263">
        <v>18.581</v>
      </c>
      <c r="I516" s="264"/>
      <c r="J516" s="265">
        <f>ROUND(I516*H516,2)</f>
        <v>0</v>
      </c>
      <c r="K516" s="266"/>
      <c r="L516" s="267"/>
      <c r="M516" s="268" t="s">
        <v>1</v>
      </c>
      <c r="N516" s="269" t="s">
        <v>38</v>
      </c>
      <c r="O516" s="92"/>
      <c r="P516" s="208">
        <f>O516*H516</f>
        <v>0</v>
      </c>
      <c r="Q516" s="208">
        <v>1</v>
      </c>
      <c r="R516" s="208">
        <f>Q516*H516</f>
        <v>18.581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363</v>
      </c>
      <c r="AT516" s="210" t="s">
        <v>410</v>
      </c>
      <c r="AU516" s="210" t="s">
        <v>81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298</v>
      </c>
      <c r="BM516" s="210" t="s">
        <v>1801</v>
      </c>
    </row>
    <row r="517" s="12" customFormat="1">
      <c r="A517" s="12"/>
      <c r="B517" s="223"/>
      <c r="C517" s="224"/>
      <c r="D517" s="214" t="s">
        <v>293</v>
      </c>
      <c r="E517" s="225" t="s">
        <v>1</v>
      </c>
      <c r="F517" s="226" t="s">
        <v>1802</v>
      </c>
      <c r="G517" s="224"/>
      <c r="H517" s="227">
        <v>18.581</v>
      </c>
      <c r="I517" s="228"/>
      <c r="J517" s="224"/>
      <c r="K517" s="224"/>
      <c r="L517" s="229"/>
      <c r="M517" s="230"/>
      <c r="N517" s="231"/>
      <c r="O517" s="231"/>
      <c r="P517" s="231"/>
      <c r="Q517" s="231"/>
      <c r="R517" s="231"/>
      <c r="S517" s="231"/>
      <c r="T517" s="232"/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  <c r="AT517" s="233" t="s">
        <v>293</v>
      </c>
      <c r="AU517" s="233" t="s">
        <v>81</v>
      </c>
      <c r="AV517" s="12" t="s">
        <v>83</v>
      </c>
      <c r="AW517" s="12" t="s">
        <v>30</v>
      </c>
      <c r="AX517" s="12" t="s">
        <v>81</v>
      </c>
      <c r="AY517" s="233" t="s">
        <v>291</v>
      </c>
    </row>
    <row r="518" s="2" customFormat="1" ht="37.8" customHeight="1">
      <c r="A518" s="39"/>
      <c r="B518" s="40"/>
      <c r="C518" s="198" t="s">
        <v>1803</v>
      </c>
      <c r="D518" s="198" t="s">
        <v>286</v>
      </c>
      <c r="E518" s="199" t="s">
        <v>1804</v>
      </c>
      <c r="F518" s="200" t="s">
        <v>1805</v>
      </c>
      <c r="G518" s="201" t="s">
        <v>370</v>
      </c>
      <c r="H518" s="202">
        <v>148.56200000000001</v>
      </c>
      <c r="I518" s="203"/>
      <c r="J518" s="204">
        <f>ROUND(I518*H518,2)</f>
        <v>0</v>
      </c>
      <c r="K518" s="205"/>
      <c r="L518" s="45"/>
      <c r="M518" s="206" t="s">
        <v>1</v>
      </c>
      <c r="N518" s="207" t="s">
        <v>38</v>
      </c>
      <c r="O518" s="92"/>
      <c r="P518" s="208">
        <f>O518*H518</f>
        <v>0</v>
      </c>
      <c r="Q518" s="208">
        <v>0.078163999999999997</v>
      </c>
      <c r="R518" s="208">
        <f>Q518*H518</f>
        <v>11.612200168000001</v>
      </c>
      <c r="S518" s="208">
        <v>0</v>
      </c>
      <c r="T518" s="209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10" t="s">
        <v>298</v>
      </c>
      <c r="AT518" s="210" t="s">
        <v>286</v>
      </c>
      <c r="AU518" s="210" t="s">
        <v>81</v>
      </c>
      <c r="AY518" s="18" t="s">
        <v>291</v>
      </c>
      <c r="BE518" s="211">
        <f>IF(N518="základní",J518,0)</f>
        <v>0</v>
      </c>
      <c r="BF518" s="211">
        <f>IF(N518="snížená",J518,0)</f>
        <v>0</v>
      </c>
      <c r="BG518" s="211">
        <f>IF(N518="zákl. přenesená",J518,0)</f>
        <v>0</v>
      </c>
      <c r="BH518" s="211">
        <f>IF(N518="sníž. přenesená",J518,0)</f>
        <v>0</v>
      </c>
      <c r="BI518" s="211">
        <f>IF(N518="nulová",J518,0)</f>
        <v>0</v>
      </c>
      <c r="BJ518" s="18" t="s">
        <v>81</v>
      </c>
      <c r="BK518" s="211">
        <f>ROUND(I518*H518,2)</f>
        <v>0</v>
      </c>
      <c r="BL518" s="18" t="s">
        <v>298</v>
      </c>
      <c r="BM518" s="210" t="s">
        <v>1806</v>
      </c>
    </row>
    <row r="519" s="11" customFormat="1">
      <c r="A519" s="11"/>
      <c r="B519" s="212"/>
      <c r="C519" s="213"/>
      <c r="D519" s="214" t="s">
        <v>293</v>
      </c>
      <c r="E519" s="215" t="s">
        <v>1</v>
      </c>
      <c r="F519" s="216" t="s">
        <v>1493</v>
      </c>
      <c r="G519" s="213"/>
      <c r="H519" s="215" t="s">
        <v>1</v>
      </c>
      <c r="I519" s="217"/>
      <c r="J519" s="213"/>
      <c r="K519" s="213"/>
      <c r="L519" s="218"/>
      <c r="M519" s="219"/>
      <c r="N519" s="220"/>
      <c r="O519" s="220"/>
      <c r="P519" s="220"/>
      <c r="Q519" s="220"/>
      <c r="R519" s="220"/>
      <c r="S519" s="220"/>
      <c r="T519" s="22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T519" s="222" t="s">
        <v>293</v>
      </c>
      <c r="AU519" s="222" t="s">
        <v>81</v>
      </c>
      <c r="AV519" s="11" t="s">
        <v>81</v>
      </c>
      <c r="AW519" s="11" t="s">
        <v>30</v>
      </c>
      <c r="AX519" s="11" t="s">
        <v>73</v>
      </c>
      <c r="AY519" s="222" t="s">
        <v>291</v>
      </c>
    </row>
    <row r="520" s="12" customFormat="1">
      <c r="A520" s="12"/>
      <c r="B520" s="223"/>
      <c r="C520" s="224"/>
      <c r="D520" s="214" t="s">
        <v>293</v>
      </c>
      <c r="E520" s="225" t="s">
        <v>1</v>
      </c>
      <c r="F520" s="226" t="s">
        <v>1776</v>
      </c>
      <c r="G520" s="224"/>
      <c r="H520" s="227">
        <v>21.167999999999999</v>
      </c>
      <c r="I520" s="228"/>
      <c r="J520" s="224"/>
      <c r="K520" s="224"/>
      <c r="L520" s="229"/>
      <c r="M520" s="230"/>
      <c r="N520" s="231"/>
      <c r="O520" s="231"/>
      <c r="P520" s="231"/>
      <c r="Q520" s="231"/>
      <c r="R520" s="231"/>
      <c r="S520" s="231"/>
      <c r="T520" s="232"/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T520" s="233" t="s">
        <v>293</v>
      </c>
      <c r="AU520" s="233" t="s">
        <v>81</v>
      </c>
      <c r="AV520" s="12" t="s">
        <v>83</v>
      </c>
      <c r="AW520" s="12" t="s">
        <v>30</v>
      </c>
      <c r="AX520" s="12" t="s">
        <v>73</v>
      </c>
      <c r="AY520" s="233" t="s">
        <v>291</v>
      </c>
    </row>
    <row r="521" s="11" customFormat="1">
      <c r="A521" s="11"/>
      <c r="B521" s="212"/>
      <c r="C521" s="213"/>
      <c r="D521" s="214" t="s">
        <v>293</v>
      </c>
      <c r="E521" s="215" t="s">
        <v>1</v>
      </c>
      <c r="F521" s="216" t="s">
        <v>1777</v>
      </c>
      <c r="G521" s="213"/>
      <c r="H521" s="215" t="s">
        <v>1</v>
      </c>
      <c r="I521" s="217"/>
      <c r="J521" s="213"/>
      <c r="K521" s="213"/>
      <c r="L521" s="218"/>
      <c r="M521" s="219"/>
      <c r="N521" s="220"/>
      <c r="O521" s="220"/>
      <c r="P521" s="220"/>
      <c r="Q521" s="220"/>
      <c r="R521" s="220"/>
      <c r="S521" s="220"/>
      <c r="T521" s="22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T521" s="222" t="s">
        <v>293</v>
      </c>
      <c r="AU521" s="222" t="s">
        <v>81</v>
      </c>
      <c r="AV521" s="11" t="s">
        <v>81</v>
      </c>
      <c r="AW521" s="11" t="s">
        <v>30</v>
      </c>
      <c r="AX521" s="11" t="s">
        <v>73</v>
      </c>
      <c r="AY521" s="222" t="s">
        <v>291</v>
      </c>
    </row>
    <row r="522" s="12" customFormat="1">
      <c r="A522" s="12"/>
      <c r="B522" s="223"/>
      <c r="C522" s="224"/>
      <c r="D522" s="214" t="s">
        <v>293</v>
      </c>
      <c r="E522" s="225" t="s">
        <v>1</v>
      </c>
      <c r="F522" s="226" t="s">
        <v>1778</v>
      </c>
      <c r="G522" s="224"/>
      <c r="H522" s="227">
        <v>14.119999999999999</v>
      </c>
      <c r="I522" s="228"/>
      <c r="J522" s="224"/>
      <c r="K522" s="224"/>
      <c r="L522" s="229"/>
      <c r="M522" s="230"/>
      <c r="N522" s="231"/>
      <c r="O522" s="231"/>
      <c r="P522" s="231"/>
      <c r="Q522" s="231"/>
      <c r="R522" s="231"/>
      <c r="S522" s="231"/>
      <c r="T522" s="232"/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T522" s="233" t="s">
        <v>293</v>
      </c>
      <c r="AU522" s="233" t="s">
        <v>81</v>
      </c>
      <c r="AV522" s="12" t="s">
        <v>83</v>
      </c>
      <c r="AW522" s="12" t="s">
        <v>30</v>
      </c>
      <c r="AX522" s="12" t="s">
        <v>73</v>
      </c>
      <c r="AY522" s="233" t="s">
        <v>291</v>
      </c>
    </row>
    <row r="523" s="11" customFormat="1">
      <c r="A523" s="11"/>
      <c r="B523" s="212"/>
      <c r="C523" s="213"/>
      <c r="D523" s="214" t="s">
        <v>293</v>
      </c>
      <c r="E523" s="215" t="s">
        <v>1</v>
      </c>
      <c r="F523" s="216" t="s">
        <v>1779</v>
      </c>
      <c r="G523" s="213"/>
      <c r="H523" s="215" t="s">
        <v>1</v>
      </c>
      <c r="I523" s="217"/>
      <c r="J523" s="213"/>
      <c r="K523" s="213"/>
      <c r="L523" s="218"/>
      <c r="M523" s="219"/>
      <c r="N523" s="220"/>
      <c r="O523" s="220"/>
      <c r="P523" s="220"/>
      <c r="Q523" s="220"/>
      <c r="R523" s="220"/>
      <c r="S523" s="220"/>
      <c r="T523" s="22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T523" s="222" t="s">
        <v>293</v>
      </c>
      <c r="AU523" s="222" t="s">
        <v>81</v>
      </c>
      <c r="AV523" s="11" t="s">
        <v>81</v>
      </c>
      <c r="AW523" s="11" t="s">
        <v>30</v>
      </c>
      <c r="AX523" s="11" t="s">
        <v>73</v>
      </c>
      <c r="AY523" s="222" t="s">
        <v>291</v>
      </c>
    </row>
    <row r="524" s="12" customFormat="1">
      <c r="A524" s="12"/>
      <c r="B524" s="223"/>
      <c r="C524" s="224"/>
      <c r="D524" s="214" t="s">
        <v>293</v>
      </c>
      <c r="E524" s="225" t="s">
        <v>1</v>
      </c>
      <c r="F524" s="226" t="s">
        <v>1780</v>
      </c>
      <c r="G524" s="224"/>
      <c r="H524" s="227">
        <v>17.07</v>
      </c>
      <c r="I524" s="228"/>
      <c r="J524" s="224"/>
      <c r="K524" s="224"/>
      <c r="L524" s="229"/>
      <c r="M524" s="230"/>
      <c r="N524" s="231"/>
      <c r="O524" s="231"/>
      <c r="P524" s="231"/>
      <c r="Q524" s="231"/>
      <c r="R524" s="231"/>
      <c r="S524" s="231"/>
      <c r="T524" s="232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233" t="s">
        <v>293</v>
      </c>
      <c r="AU524" s="233" t="s">
        <v>81</v>
      </c>
      <c r="AV524" s="12" t="s">
        <v>83</v>
      </c>
      <c r="AW524" s="12" t="s">
        <v>30</v>
      </c>
      <c r="AX524" s="12" t="s">
        <v>73</v>
      </c>
      <c r="AY524" s="233" t="s">
        <v>291</v>
      </c>
    </row>
    <row r="525" s="11" customFormat="1">
      <c r="A525" s="11"/>
      <c r="B525" s="212"/>
      <c r="C525" s="213"/>
      <c r="D525" s="214" t="s">
        <v>293</v>
      </c>
      <c r="E525" s="215" t="s">
        <v>1</v>
      </c>
      <c r="F525" s="216" t="s">
        <v>1495</v>
      </c>
      <c r="G525" s="213"/>
      <c r="H525" s="215" t="s">
        <v>1</v>
      </c>
      <c r="I525" s="217"/>
      <c r="J525" s="213"/>
      <c r="K525" s="213"/>
      <c r="L525" s="218"/>
      <c r="M525" s="219"/>
      <c r="N525" s="220"/>
      <c r="O525" s="220"/>
      <c r="P525" s="220"/>
      <c r="Q525" s="220"/>
      <c r="R525" s="220"/>
      <c r="S525" s="220"/>
      <c r="T525" s="22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T525" s="222" t="s">
        <v>293</v>
      </c>
      <c r="AU525" s="222" t="s">
        <v>81</v>
      </c>
      <c r="AV525" s="11" t="s">
        <v>81</v>
      </c>
      <c r="AW525" s="11" t="s">
        <v>30</v>
      </c>
      <c r="AX525" s="11" t="s">
        <v>73</v>
      </c>
      <c r="AY525" s="222" t="s">
        <v>291</v>
      </c>
    </row>
    <row r="526" s="12" customFormat="1">
      <c r="A526" s="12"/>
      <c r="B526" s="223"/>
      <c r="C526" s="224"/>
      <c r="D526" s="214" t="s">
        <v>293</v>
      </c>
      <c r="E526" s="225" t="s">
        <v>1</v>
      </c>
      <c r="F526" s="226" t="s">
        <v>1781</v>
      </c>
      <c r="G526" s="224"/>
      <c r="H526" s="227">
        <v>33.240000000000002</v>
      </c>
      <c r="I526" s="228"/>
      <c r="J526" s="224"/>
      <c r="K526" s="224"/>
      <c r="L526" s="229"/>
      <c r="M526" s="230"/>
      <c r="N526" s="231"/>
      <c r="O526" s="231"/>
      <c r="P526" s="231"/>
      <c r="Q526" s="231"/>
      <c r="R526" s="231"/>
      <c r="S526" s="231"/>
      <c r="T526" s="232"/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2"/>
      <c r="AT526" s="233" t="s">
        <v>293</v>
      </c>
      <c r="AU526" s="233" t="s">
        <v>81</v>
      </c>
      <c r="AV526" s="12" t="s">
        <v>83</v>
      </c>
      <c r="AW526" s="12" t="s">
        <v>30</v>
      </c>
      <c r="AX526" s="12" t="s">
        <v>73</v>
      </c>
      <c r="AY526" s="233" t="s">
        <v>291</v>
      </c>
    </row>
    <row r="527" s="12" customFormat="1">
      <c r="A527" s="12"/>
      <c r="B527" s="223"/>
      <c r="C527" s="224"/>
      <c r="D527" s="214" t="s">
        <v>293</v>
      </c>
      <c r="E527" s="225" t="s">
        <v>1</v>
      </c>
      <c r="F527" s="226" t="s">
        <v>1782</v>
      </c>
      <c r="G527" s="224"/>
      <c r="H527" s="227">
        <v>33.979999999999997</v>
      </c>
      <c r="I527" s="228"/>
      <c r="J527" s="224"/>
      <c r="K527" s="224"/>
      <c r="L527" s="229"/>
      <c r="M527" s="230"/>
      <c r="N527" s="231"/>
      <c r="O527" s="231"/>
      <c r="P527" s="231"/>
      <c r="Q527" s="231"/>
      <c r="R527" s="231"/>
      <c r="S527" s="231"/>
      <c r="T527" s="23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T527" s="233" t="s">
        <v>293</v>
      </c>
      <c r="AU527" s="233" t="s">
        <v>81</v>
      </c>
      <c r="AV527" s="12" t="s">
        <v>83</v>
      </c>
      <c r="AW527" s="12" t="s">
        <v>30</v>
      </c>
      <c r="AX527" s="12" t="s">
        <v>73</v>
      </c>
      <c r="AY527" s="233" t="s">
        <v>291</v>
      </c>
    </row>
    <row r="528" s="11" customFormat="1">
      <c r="A528" s="11"/>
      <c r="B528" s="212"/>
      <c r="C528" s="213"/>
      <c r="D528" s="214" t="s">
        <v>293</v>
      </c>
      <c r="E528" s="215" t="s">
        <v>1</v>
      </c>
      <c r="F528" s="216" t="s">
        <v>1786</v>
      </c>
      <c r="G528" s="213"/>
      <c r="H528" s="215" t="s">
        <v>1</v>
      </c>
      <c r="I528" s="217"/>
      <c r="J528" s="213"/>
      <c r="K528" s="213"/>
      <c r="L528" s="218"/>
      <c r="M528" s="219"/>
      <c r="N528" s="220"/>
      <c r="O528" s="220"/>
      <c r="P528" s="220"/>
      <c r="Q528" s="220"/>
      <c r="R528" s="220"/>
      <c r="S528" s="220"/>
      <c r="T528" s="22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T528" s="222" t="s">
        <v>293</v>
      </c>
      <c r="AU528" s="222" t="s">
        <v>81</v>
      </c>
      <c r="AV528" s="11" t="s">
        <v>81</v>
      </c>
      <c r="AW528" s="11" t="s">
        <v>30</v>
      </c>
      <c r="AX528" s="11" t="s">
        <v>73</v>
      </c>
      <c r="AY528" s="222" t="s">
        <v>291</v>
      </c>
    </row>
    <row r="529" s="12" customFormat="1">
      <c r="A529" s="12"/>
      <c r="B529" s="223"/>
      <c r="C529" s="224"/>
      <c r="D529" s="214" t="s">
        <v>293</v>
      </c>
      <c r="E529" s="225" t="s">
        <v>1</v>
      </c>
      <c r="F529" s="226" t="s">
        <v>1787</v>
      </c>
      <c r="G529" s="224"/>
      <c r="H529" s="227">
        <v>28.984000000000002</v>
      </c>
      <c r="I529" s="228"/>
      <c r="J529" s="224"/>
      <c r="K529" s="224"/>
      <c r="L529" s="229"/>
      <c r="M529" s="230"/>
      <c r="N529" s="231"/>
      <c r="O529" s="231"/>
      <c r="P529" s="231"/>
      <c r="Q529" s="231"/>
      <c r="R529" s="231"/>
      <c r="S529" s="231"/>
      <c r="T529" s="23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T529" s="233" t="s">
        <v>293</v>
      </c>
      <c r="AU529" s="233" t="s">
        <v>81</v>
      </c>
      <c r="AV529" s="12" t="s">
        <v>83</v>
      </c>
      <c r="AW529" s="12" t="s">
        <v>30</v>
      </c>
      <c r="AX529" s="12" t="s">
        <v>73</v>
      </c>
      <c r="AY529" s="233" t="s">
        <v>291</v>
      </c>
    </row>
    <row r="530" s="13" customFormat="1">
      <c r="A530" s="13"/>
      <c r="B530" s="234"/>
      <c r="C530" s="235"/>
      <c r="D530" s="214" t="s">
        <v>293</v>
      </c>
      <c r="E530" s="236" t="s">
        <v>1</v>
      </c>
      <c r="F530" s="237" t="s">
        <v>297</v>
      </c>
      <c r="G530" s="235"/>
      <c r="H530" s="238">
        <v>148.56200000000001</v>
      </c>
      <c r="I530" s="239"/>
      <c r="J530" s="235"/>
      <c r="K530" s="235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293</v>
      </c>
      <c r="AU530" s="244" t="s">
        <v>81</v>
      </c>
      <c r="AV530" s="13" t="s">
        <v>298</v>
      </c>
      <c r="AW530" s="13" t="s">
        <v>30</v>
      </c>
      <c r="AX530" s="13" t="s">
        <v>81</v>
      </c>
      <c r="AY530" s="244" t="s">
        <v>291</v>
      </c>
    </row>
    <row r="531" s="2" customFormat="1" ht="37.8" customHeight="1">
      <c r="A531" s="39"/>
      <c r="B531" s="40"/>
      <c r="C531" s="198" t="s">
        <v>1807</v>
      </c>
      <c r="D531" s="198" t="s">
        <v>286</v>
      </c>
      <c r="E531" s="199" t="s">
        <v>1808</v>
      </c>
      <c r="F531" s="200" t="s">
        <v>1809</v>
      </c>
      <c r="G531" s="201" t="s">
        <v>370</v>
      </c>
      <c r="H531" s="202">
        <v>148.56200000000001</v>
      </c>
      <c r="I531" s="203"/>
      <c r="J531" s="204">
        <f>ROUND(I531*H531,2)</f>
        <v>0</v>
      </c>
      <c r="K531" s="205"/>
      <c r="L531" s="45"/>
      <c r="M531" s="206" t="s">
        <v>1</v>
      </c>
      <c r="N531" s="207" t="s">
        <v>38</v>
      </c>
      <c r="O531" s="92"/>
      <c r="P531" s="208">
        <f>O531*H531</f>
        <v>0</v>
      </c>
      <c r="Q531" s="208">
        <v>0</v>
      </c>
      <c r="R531" s="208">
        <f>Q531*H531</f>
        <v>0</v>
      </c>
      <c r="S531" s="208">
        <v>0</v>
      </c>
      <c r="T531" s="209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10" t="s">
        <v>298</v>
      </c>
      <c r="AT531" s="210" t="s">
        <v>286</v>
      </c>
      <c r="AU531" s="210" t="s">
        <v>81</v>
      </c>
      <c r="AY531" s="18" t="s">
        <v>291</v>
      </c>
      <c r="BE531" s="211">
        <f>IF(N531="základní",J531,0)</f>
        <v>0</v>
      </c>
      <c r="BF531" s="211">
        <f>IF(N531="snížená",J531,0)</f>
        <v>0</v>
      </c>
      <c r="BG531" s="211">
        <f>IF(N531="zákl. přenesená",J531,0)</f>
        <v>0</v>
      </c>
      <c r="BH531" s="211">
        <f>IF(N531="sníž. přenesená",J531,0)</f>
        <v>0</v>
      </c>
      <c r="BI531" s="211">
        <f>IF(N531="nulová",J531,0)</f>
        <v>0</v>
      </c>
      <c r="BJ531" s="18" t="s">
        <v>81</v>
      </c>
      <c r="BK531" s="211">
        <f>ROUND(I531*H531,2)</f>
        <v>0</v>
      </c>
      <c r="BL531" s="18" t="s">
        <v>298</v>
      </c>
      <c r="BM531" s="210" t="s">
        <v>1810</v>
      </c>
    </row>
    <row r="532" s="2" customFormat="1" ht="37.8" customHeight="1">
      <c r="A532" s="39"/>
      <c r="B532" s="40"/>
      <c r="C532" s="198" t="s">
        <v>1811</v>
      </c>
      <c r="D532" s="198" t="s">
        <v>286</v>
      </c>
      <c r="E532" s="199" t="s">
        <v>1812</v>
      </c>
      <c r="F532" s="200" t="s">
        <v>1813</v>
      </c>
      <c r="G532" s="201" t="s">
        <v>307</v>
      </c>
      <c r="H532" s="202">
        <v>26.399999999999999</v>
      </c>
      <c r="I532" s="203"/>
      <c r="J532" s="204">
        <f>ROUND(I532*H532,2)</f>
        <v>0</v>
      </c>
      <c r="K532" s="205"/>
      <c r="L532" s="45"/>
      <c r="M532" s="206" t="s">
        <v>1</v>
      </c>
      <c r="N532" s="207" t="s">
        <v>38</v>
      </c>
      <c r="O532" s="92"/>
      <c r="P532" s="208">
        <f>O532*H532</f>
        <v>0</v>
      </c>
      <c r="Q532" s="208">
        <v>0.0062357799999999998</v>
      </c>
      <c r="R532" s="208">
        <f>Q532*H532</f>
        <v>0.16462459199999999</v>
      </c>
      <c r="S532" s="208">
        <v>0</v>
      </c>
      <c r="T532" s="209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10" t="s">
        <v>298</v>
      </c>
      <c r="AT532" s="210" t="s">
        <v>286</v>
      </c>
      <c r="AU532" s="210" t="s">
        <v>81</v>
      </c>
      <c r="AY532" s="18" t="s">
        <v>291</v>
      </c>
      <c r="BE532" s="211">
        <f>IF(N532="základní",J532,0)</f>
        <v>0</v>
      </c>
      <c r="BF532" s="211">
        <f>IF(N532="snížená",J532,0)</f>
        <v>0</v>
      </c>
      <c r="BG532" s="211">
        <f>IF(N532="zákl. přenesená",J532,0)</f>
        <v>0</v>
      </c>
      <c r="BH532" s="211">
        <f>IF(N532="sníž. přenesená",J532,0)</f>
        <v>0</v>
      </c>
      <c r="BI532" s="211">
        <f>IF(N532="nulová",J532,0)</f>
        <v>0</v>
      </c>
      <c r="BJ532" s="18" t="s">
        <v>81</v>
      </c>
      <c r="BK532" s="211">
        <f>ROUND(I532*H532,2)</f>
        <v>0</v>
      </c>
      <c r="BL532" s="18" t="s">
        <v>298</v>
      </c>
      <c r="BM532" s="210" t="s">
        <v>1814</v>
      </c>
    </row>
    <row r="533" s="2" customFormat="1">
      <c r="A533" s="39"/>
      <c r="B533" s="40"/>
      <c r="C533" s="41"/>
      <c r="D533" s="214" t="s">
        <v>942</v>
      </c>
      <c r="E533" s="41"/>
      <c r="F533" s="283" t="s">
        <v>1815</v>
      </c>
      <c r="G533" s="41"/>
      <c r="H533" s="41"/>
      <c r="I533" s="284"/>
      <c r="J533" s="41"/>
      <c r="K533" s="41"/>
      <c r="L533" s="45"/>
      <c r="M533" s="285"/>
      <c r="N533" s="286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942</v>
      </c>
      <c r="AU533" s="18" t="s">
        <v>81</v>
      </c>
    </row>
    <row r="534" s="11" customFormat="1">
      <c r="A534" s="11"/>
      <c r="B534" s="212"/>
      <c r="C534" s="213"/>
      <c r="D534" s="214" t="s">
        <v>293</v>
      </c>
      <c r="E534" s="215" t="s">
        <v>1</v>
      </c>
      <c r="F534" s="216" t="s">
        <v>1816</v>
      </c>
      <c r="G534" s="213"/>
      <c r="H534" s="215" t="s">
        <v>1</v>
      </c>
      <c r="I534" s="217"/>
      <c r="J534" s="213"/>
      <c r="K534" s="213"/>
      <c r="L534" s="218"/>
      <c r="M534" s="219"/>
      <c r="N534" s="220"/>
      <c r="O534" s="220"/>
      <c r="P534" s="220"/>
      <c r="Q534" s="220"/>
      <c r="R534" s="220"/>
      <c r="S534" s="220"/>
      <c r="T534" s="22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T534" s="222" t="s">
        <v>293</v>
      </c>
      <c r="AU534" s="222" t="s">
        <v>81</v>
      </c>
      <c r="AV534" s="11" t="s">
        <v>81</v>
      </c>
      <c r="AW534" s="11" t="s">
        <v>30</v>
      </c>
      <c r="AX534" s="11" t="s">
        <v>73</v>
      </c>
      <c r="AY534" s="222" t="s">
        <v>291</v>
      </c>
    </row>
    <row r="535" s="11" customFormat="1">
      <c r="A535" s="11"/>
      <c r="B535" s="212"/>
      <c r="C535" s="213"/>
      <c r="D535" s="214" t="s">
        <v>293</v>
      </c>
      <c r="E535" s="215" t="s">
        <v>1</v>
      </c>
      <c r="F535" s="216" t="s">
        <v>1817</v>
      </c>
      <c r="G535" s="213"/>
      <c r="H535" s="215" t="s">
        <v>1</v>
      </c>
      <c r="I535" s="217"/>
      <c r="J535" s="213"/>
      <c r="K535" s="213"/>
      <c r="L535" s="218"/>
      <c r="M535" s="219"/>
      <c r="N535" s="220"/>
      <c r="O535" s="220"/>
      <c r="P535" s="220"/>
      <c r="Q535" s="220"/>
      <c r="R535" s="220"/>
      <c r="S535" s="220"/>
      <c r="T535" s="22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T535" s="222" t="s">
        <v>293</v>
      </c>
      <c r="AU535" s="222" t="s">
        <v>81</v>
      </c>
      <c r="AV535" s="11" t="s">
        <v>81</v>
      </c>
      <c r="AW535" s="11" t="s">
        <v>30</v>
      </c>
      <c r="AX535" s="11" t="s">
        <v>73</v>
      </c>
      <c r="AY535" s="222" t="s">
        <v>291</v>
      </c>
    </row>
    <row r="536" s="12" customFormat="1">
      <c r="A536" s="12"/>
      <c r="B536" s="223"/>
      <c r="C536" s="224"/>
      <c r="D536" s="214" t="s">
        <v>293</v>
      </c>
      <c r="E536" s="225" t="s">
        <v>1</v>
      </c>
      <c r="F536" s="226" t="s">
        <v>1818</v>
      </c>
      <c r="G536" s="224"/>
      <c r="H536" s="227">
        <v>13.199999999999999</v>
      </c>
      <c r="I536" s="228"/>
      <c r="J536" s="224"/>
      <c r="K536" s="224"/>
      <c r="L536" s="229"/>
      <c r="M536" s="230"/>
      <c r="N536" s="231"/>
      <c r="O536" s="231"/>
      <c r="P536" s="231"/>
      <c r="Q536" s="231"/>
      <c r="R536" s="231"/>
      <c r="S536" s="231"/>
      <c r="T536" s="232"/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T536" s="233" t="s">
        <v>293</v>
      </c>
      <c r="AU536" s="233" t="s">
        <v>81</v>
      </c>
      <c r="AV536" s="12" t="s">
        <v>83</v>
      </c>
      <c r="AW536" s="12" t="s">
        <v>30</v>
      </c>
      <c r="AX536" s="12" t="s">
        <v>73</v>
      </c>
      <c r="AY536" s="233" t="s">
        <v>291</v>
      </c>
    </row>
    <row r="537" s="11" customFormat="1">
      <c r="A537" s="11"/>
      <c r="B537" s="212"/>
      <c r="C537" s="213"/>
      <c r="D537" s="214" t="s">
        <v>293</v>
      </c>
      <c r="E537" s="215" t="s">
        <v>1</v>
      </c>
      <c r="F537" s="216" t="s">
        <v>1819</v>
      </c>
      <c r="G537" s="213"/>
      <c r="H537" s="215" t="s">
        <v>1</v>
      </c>
      <c r="I537" s="217"/>
      <c r="J537" s="213"/>
      <c r="K537" s="213"/>
      <c r="L537" s="218"/>
      <c r="M537" s="219"/>
      <c r="N537" s="220"/>
      <c r="O537" s="220"/>
      <c r="P537" s="220"/>
      <c r="Q537" s="220"/>
      <c r="R537" s="220"/>
      <c r="S537" s="220"/>
      <c r="T537" s="22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T537" s="222" t="s">
        <v>293</v>
      </c>
      <c r="AU537" s="222" t="s">
        <v>81</v>
      </c>
      <c r="AV537" s="11" t="s">
        <v>81</v>
      </c>
      <c r="AW537" s="11" t="s">
        <v>30</v>
      </c>
      <c r="AX537" s="11" t="s">
        <v>73</v>
      </c>
      <c r="AY537" s="222" t="s">
        <v>291</v>
      </c>
    </row>
    <row r="538" s="12" customFormat="1">
      <c r="A538" s="12"/>
      <c r="B538" s="223"/>
      <c r="C538" s="224"/>
      <c r="D538" s="214" t="s">
        <v>293</v>
      </c>
      <c r="E538" s="225" t="s">
        <v>1</v>
      </c>
      <c r="F538" s="226" t="s">
        <v>1818</v>
      </c>
      <c r="G538" s="224"/>
      <c r="H538" s="227">
        <v>13.199999999999999</v>
      </c>
      <c r="I538" s="228"/>
      <c r="J538" s="224"/>
      <c r="K538" s="224"/>
      <c r="L538" s="229"/>
      <c r="M538" s="230"/>
      <c r="N538" s="231"/>
      <c r="O538" s="231"/>
      <c r="P538" s="231"/>
      <c r="Q538" s="231"/>
      <c r="R538" s="231"/>
      <c r="S538" s="231"/>
      <c r="T538" s="232"/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T538" s="233" t="s">
        <v>293</v>
      </c>
      <c r="AU538" s="233" t="s">
        <v>81</v>
      </c>
      <c r="AV538" s="12" t="s">
        <v>83</v>
      </c>
      <c r="AW538" s="12" t="s">
        <v>30</v>
      </c>
      <c r="AX538" s="12" t="s">
        <v>73</v>
      </c>
      <c r="AY538" s="233" t="s">
        <v>291</v>
      </c>
    </row>
    <row r="539" s="13" customFormat="1">
      <c r="A539" s="13"/>
      <c r="B539" s="234"/>
      <c r="C539" s="235"/>
      <c r="D539" s="214" t="s">
        <v>293</v>
      </c>
      <c r="E539" s="236" t="s">
        <v>1</v>
      </c>
      <c r="F539" s="237" t="s">
        <v>297</v>
      </c>
      <c r="G539" s="235"/>
      <c r="H539" s="238">
        <v>26.399999999999999</v>
      </c>
      <c r="I539" s="239"/>
      <c r="J539" s="235"/>
      <c r="K539" s="235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293</v>
      </c>
      <c r="AU539" s="244" t="s">
        <v>81</v>
      </c>
      <c r="AV539" s="13" t="s">
        <v>298</v>
      </c>
      <c r="AW539" s="13" t="s">
        <v>30</v>
      </c>
      <c r="AX539" s="13" t="s">
        <v>81</v>
      </c>
      <c r="AY539" s="244" t="s">
        <v>291</v>
      </c>
    </row>
    <row r="540" s="14" customFormat="1" ht="25.92" customHeight="1">
      <c r="A540" s="14"/>
      <c r="B540" s="245"/>
      <c r="C540" s="246"/>
      <c r="D540" s="247" t="s">
        <v>72</v>
      </c>
      <c r="E540" s="248" t="s">
        <v>1820</v>
      </c>
      <c r="F540" s="248" t="s">
        <v>1821</v>
      </c>
      <c r="G540" s="246"/>
      <c r="H540" s="246"/>
      <c r="I540" s="249"/>
      <c r="J540" s="250">
        <f>BK540</f>
        <v>0</v>
      </c>
      <c r="K540" s="246"/>
      <c r="L540" s="251"/>
      <c r="M540" s="252"/>
      <c r="N540" s="253"/>
      <c r="O540" s="253"/>
      <c r="P540" s="254">
        <f>SUM(P541:P556)</f>
        <v>0</v>
      </c>
      <c r="Q540" s="253"/>
      <c r="R540" s="254">
        <f>SUM(R541:R556)</f>
        <v>0</v>
      </c>
      <c r="S540" s="253"/>
      <c r="T540" s="255">
        <f>SUM(T541:T556)</f>
        <v>0</v>
      </c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R540" s="256" t="s">
        <v>81</v>
      </c>
      <c r="AT540" s="257" t="s">
        <v>72</v>
      </c>
      <c r="AU540" s="257" t="s">
        <v>73</v>
      </c>
      <c r="AY540" s="256" t="s">
        <v>291</v>
      </c>
      <c r="BK540" s="258">
        <f>SUM(BK541:BK556)</f>
        <v>0</v>
      </c>
    </row>
    <row r="541" s="2" customFormat="1" ht="37.8" customHeight="1">
      <c r="A541" s="39"/>
      <c r="B541" s="40"/>
      <c r="C541" s="198" t="s">
        <v>1822</v>
      </c>
      <c r="D541" s="198" t="s">
        <v>286</v>
      </c>
      <c r="E541" s="199" t="s">
        <v>1823</v>
      </c>
      <c r="F541" s="200" t="s">
        <v>1460</v>
      </c>
      <c r="G541" s="201" t="s">
        <v>785</v>
      </c>
      <c r="H541" s="202">
        <v>70.147999999999996</v>
      </c>
      <c r="I541" s="203"/>
      <c r="J541" s="204">
        <f>ROUND(I541*H541,2)</f>
        <v>0</v>
      </c>
      <c r="K541" s="205"/>
      <c r="L541" s="45"/>
      <c r="M541" s="206" t="s">
        <v>1</v>
      </c>
      <c r="N541" s="207" t="s">
        <v>38</v>
      </c>
      <c r="O541" s="92"/>
      <c r="P541" s="208">
        <f>O541*H541</f>
        <v>0</v>
      </c>
      <c r="Q541" s="208">
        <v>0</v>
      </c>
      <c r="R541" s="208">
        <f>Q541*H541</f>
        <v>0</v>
      </c>
      <c r="S541" s="208">
        <v>0</v>
      </c>
      <c r="T541" s="209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10" t="s">
        <v>298</v>
      </c>
      <c r="AT541" s="210" t="s">
        <v>286</v>
      </c>
      <c r="AU541" s="210" t="s">
        <v>81</v>
      </c>
      <c r="AY541" s="18" t="s">
        <v>291</v>
      </c>
      <c r="BE541" s="211">
        <f>IF(N541="základní",J541,0)</f>
        <v>0</v>
      </c>
      <c r="BF541" s="211">
        <f>IF(N541="snížená",J541,0)</f>
        <v>0</v>
      </c>
      <c r="BG541" s="211">
        <f>IF(N541="zákl. přenesená",J541,0)</f>
        <v>0</v>
      </c>
      <c r="BH541" s="211">
        <f>IF(N541="sníž. přenesená",J541,0)</f>
        <v>0</v>
      </c>
      <c r="BI541" s="211">
        <f>IF(N541="nulová",J541,0)</f>
        <v>0</v>
      </c>
      <c r="BJ541" s="18" t="s">
        <v>81</v>
      </c>
      <c r="BK541" s="211">
        <f>ROUND(I541*H541,2)</f>
        <v>0</v>
      </c>
      <c r="BL541" s="18" t="s">
        <v>298</v>
      </c>
      <c r="BM541" s="210" t="s">
        <v>1824</v>
      </c>
    </row>
    <row r="542" s="11" customFormat="1">
      <c r="A542" s="11"/>
      <c r="B542" s="212"/>
      <c r="C542" s="213"/>
      <c r="D542" s="214" t="s">
        <v>293</v>
      </c>
      <c r="E542" s="215" t="s">
        <v>1</v>
      </c>
      <c r="F542" s="216" t="s">
        <v>1825</v>
      </c>
      <c r="G542" s="213"/>
      <c r="H542" s="215" t="s">
        <v>1</v>
      </c>
      <c r="I542" s="217"/>
      <c r="J542" s="213"/>
      <c r="K542" s="213"/>
      <c r="L542" s="218"/>
      <c r="M542" s="219"/>
      <c r="N542" s="220"/>
      <c r="O542" s="220"/>
      <c r="P542" s="220"/>
      <c r="Q542" s="220"/>
      <c r="R542" s="220"/>
      <c r="S542" s="220"/>
      <c r="T542" s="22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T542" s="222" t="s">
        <v>293</v>
      </c>
      <c r="AU542" s="222" t="s">
        <v>81</v>
      </c>
      <c r="AV542" s="11" t="s">
        <v>81</v>
      </c>
      <c r="AW542" s="11" t="s">
        <v>30</v>
      </c>
      <c r="AX542" s="11" t="s">
        <v>73</v>
      </c>
      <c r="AY542" s="222" t="s">
        <v>291</v>
      </c>
    </row>
    <row r="543" s="12" customFormat="1">
      <c r="A543" s="12"/>
      <c r="B543" s="223"/>
      <c r="C543" s="224"/>
      <c r="D543" s="214" t="s">
        <v>293</v>
      </c>
      <c r="E543" s="225" t="s">
        <v>1</v>
      </c>
      <c r="F543" s="226" t="s">
        <v>1826</v>
      </c>
      <c r="G543" s="224"/>
      <c r="H543" s="227">
        <v>70.147999999999996</v>
      </c>
      <c r="I543" s="228"/>
      <c r="J543" s="224"/>
      <c r="K543" s="224"/>
      <c r="L543" s="229"/>
      <c r="M543" s="230"/>
      <c r="N543" s="231"/>
      <c r="O543" s="231"/>
      <c r="P543" s="231"/>
      <c r="Q543" s="231"/>
      <c r="R543" s="231"/>
      <c r="S543" s="231"/>
      <c r="T543" s="23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T543" s="233" t="s">
        <v>293</v>
      </c>
      <c r="AU543" s="233" t="s">
        <v>81</v>
      </c>
      <c r="AV543" s="12" t="s">
        <v>83</v>
      </c>
      <c r="AW543" s="12" t="s">
        <v>30</v>
      </c>
      <c r="AX543" s="12" t="s">
        <v>81</v>
      </c>
      <c r="AY543" s="233" t="s">
        <v>291</v>
      </c>
    </row>
    <row r="544" s="2" customFormat="1" ht="49.05" customHeight="1">
      <c r="A544" s="39"/>
      <c r="B544" s="40"/>
      <c r="C544" s="198" t="s">
        <v>1827</v>
      </c>
      <c r="D544" s="198" t="s">
        <v>286</v>
      </c>
      <c r="E544" s="199" t="s">
        <v>1828</v>
      </c>
      <c r="F544" s="200" t="s">
        <v>1829</v>
      </c>
      <c r="G544" s="201" t="s">
        <v>785</v>
      </c>
      <c r="H544" s="202">
        <v>70.424999999999997</v>
      </c>
      <c r="I544" s="203"/>
      <c r="J544" s="204">
        <f>ROUND(I544*H544,2)</f>
        <v>0</v>
      </c>
      <c r="K544" s="205"/>
      <c r="L544" s="45"/>
      <c r="M544" s="206" t="s">
        <v>1</v>
      </c>
      <c r="N544" s="207" t="s">
        <v>38</v>
      </c>
      <c r="O544" s="92"/>
      <c r="P544" s="208">
        <f>O544*H544</f>
        <v>0</v>
      </c>
      <c r="Q544" s="208">
        <v>0</v>
      </c>
      <c r="R544" s="208">
        <f>Q544*H544</f>
        <v>0</v>
      </c>
      <c r="S544" s="208">
        <v>0</v>
      </c>
      <c r="T544" s="209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10" t="s">
        <v>298</v>
      </c>
      <c r="AT544" s="210" t="s">
        <v>286</v>
      </c>
      <c r="AU544" s="210" t="s">
        <v>81</v>
      </c>
      <c r="AY544" s="18" t="s">
        <v>291</v>
      </c>
      <c r="BE544" s="211">
        <f>IF(N544="základní",J544,0)</f>
        <v>0</v>
      </c>
      <c r="BF544" s="211">
        <f>IF(N544="snížená",J544,0)</f>
        <v>0</v>
      </c>
      <c r="BG544" s="211">
        <f>IF(N544="zákl. přenesená",J544,0)</f>
        <v>0</v>
      </c>
      <c r="BH544" s="211">
        <f>IF(N544="sníž. přenesená",J544,0)</f>
        <v>0</v>
      </c>
      <c r="BI544" s="211">
        <f>IF(N544="nulová",J544,0)</f>
        <v>0</v>
      </c>
      <c r="BJ544" s="18" t="s">
        <v>81</v>
      </c>
      <c r="BK544" s="211">
        <f>ROUND(I544*H544,2)</f>
        <v>0</v>
      </c>
      <c r="BL544" s="18" t="s">
        <v>298</v>
      </c>
      <c r="BM544" s="210" t="s">
        <v>1830</v>
      </c>
    </row>
    <row r="545" s="2" customFormat="1">
      <c r="A545" s="39"/>
      <c r="B545" s="40"/>
      <c r="C545" s="41"/>
      <c r="D545" s="214" t="s">
        <v>942</v>
      </c>
      <c r="E545" s="41"/>
      <c r="F545" s="283" t="s">
        <v>1428</v>
      </c>
      <c r="G545" s="41"/>
      <c r="H545" s="41"/>
      <c r="I545" s="284"/>
      <c r="J545" s="41"/>
      <c r="K545" s="41"/>
      <c r="L545" s="45"/>
      <c r="M545" s="285"/>
      <c r="N545" s="286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942</v>
      </c>
      <c r="AU545" s="18" t="s">
        <v>81</v>
      </c>
    </row>
    <row r="546" s="2" customFormat="1" ht="62.7" customHeight="1">
      <c r="A546" s="39"/>
      <c r="B546" s="40"/>
      <c r="C546" s="198" t="s">
        <v>1831</v>
      </c>
      <c r="D546" s="198" t="s">
        <v>286</v>
      </c>
      <c r="E546" s="199" t="s">
        <v>1832</v>
      </c>
      <c r="F546" s="200" t="s">
        <v>1833</v>
      </c>
      <c r="G546" s="201" t="s">
        <v>785</v>
      </c>
      <c r="H546" s="202">
        <v>70.424999999999997</v>
      </c>
      <c r="I546" s="203"/>
      <c r="J546" s="204">
        <f>ROUND(I546*H546,2)</f>
        <v>0</v>
      </c>
      <c r="K546" s="205"/>
      <c r="L546" s="45"/>
      <c r="M546" s="206" t="s">
        <v>1</v>
      </c>
      <c r="N546" s="207" t="s">
        <v>38</v>
      </c>
      <c r="O546" s="92"/>
      <c r="P546" s="208">
        <f>O546*H546</f>
        <v>0</v>
      </c>
      <c r="Q546" s="208">
        <v>0</v>
      </c>
      <c r="R546" s="208">
        <f>Q546*H546</f>
        <v>0</v>
      </c>
      <c r="S546" s="208">
        <v>0</v>
      </c>
      <c r="T546" s="209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10" t="s">
        <v>298</v>
      </c>
      <c r="AT546" s="210" t="s">
        <v>286</v>
      </c>
      <c r="AU546" s="210" t="s">
        <v>81</v>
      </c>
      <c r="AY546" s="18" t="s">
        <v>291</v>
      </c>
      <c r="BE546" s="211">
        <f>IF(N546="základní",J546,0)</f>
        <v>0</v>
      </c>
      <c r="BF546" s="211">
        <f>IF(N546="snížená",J546,0)</f>
        <v>0</v>
      </c>
      <c r="BG546" s="211">
        <f>IF(N546="zákl. přenesená",J546,0)</f>
        <v>0</v>
      </c>
      <c r="BH546" s="211">
        <f>IF(N546="sníž. přenesená",J546,0)</f>
        <v>0</v>
      </c>
      <c r="BI546" s="211">
        <f>IF(N546="nulová",J546,0)</f>
        <v>0</v>
      </c>
      <c r="BJ546" s="18" t="s">
        <v>81</v>
      </c>
      <c r="BK546" s="211">
        <f>ROUND(I546*H546,2)</f>
        <v>0</v>
      </c>
      <c r="BL546" s="18" t="s">
        <v>298</v>
      </c>
      <c r="BM546" s="210" t="s">
        <v>1834</v>
      </c>
    </row>
    <row r="547" s="2" customFormat="1">
      <c r="A547" s="39"/>
      <c r="B547" s="40"/>
      <c r="C547" s="41"/>
      <c r="D547" s="214" t="s">
        <v>942</v>
      </c>
      <c r="E547" s="41"/>
      <c r="F547" s="283" t="s">
        <v>1835</v>
      </c>
      <c r="G547" s="41"/>
      <c r="H547" s="41"/>
      <c r="I547" s="284"/>
      <c r="J547" s="41"/>
      <c r="K547" s="41"/>
      <c r="L547" s="45"/>
      <c r="M547" s="285"/>
      <c r="N547" s="286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942</v>
      </c>
      <c r="AU547" s="18" t="s">
        <v>81</v>
      </c>
    </row>
    <row r="548" s="2" customFormat="1" ht="37.8" customHeight="1">
      <c r="A548" s="39"/>
      <c r="B548" s="40"/>
      <c r="C548" s="198" t="s">
        <v>1836</v>
      </c>
      <c r="D548" s="198" t="s">
        <v>286</v>
      </c>
      <c r="E548" s="199" t="s">
        <v>1837</v>
      </c>
      <c r="F548" s="200" t="s">
        <v>1838</v>
      </c>
      <c r="G548" s="201" t="s">
        <v>785</v>
      </c>
      <c r="H548" s="202">
        <v>70.424999999999997</v>
      </c>
      <c r="I548" s="203"/>
      <c r="J548" s="204">
        <f>ROUND(I548*H548,2)</f>
        <v>0</v>
      </c>
      <c r="K548" s="205"/>
      <c r="L548" s="45"/>
      <c r="M548" s="206" t="s">
        <v>1</v>
      </c>
      <c r="N548" s="207" t="s">
        <v>38</v>
      </c>
      <c r="O548" s="92"/>
      <c r="P548" s="208">
        <f>O548*H548</f>
        <v>0</v>
      </c>
      <c r="Q548" s="208">
        <v>0</v>
      </c>
      <c r="R548" s="208">
        <f>Q548*H548</f>
        <v>0</v>
      </c>
      <c r="S548" s="208">
        <v>0</v>
      </c>
      <c r="T548" s="209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10" t="s">
        <v>298</v>
      </c>
      <c r="AT548" s="210" t="s">
        <v>286</v>
      </c>
      <c r="AU548" s="210" t="s">
        <v>81</v>
      </c>
      <c r="AY548" s="18" t="s">
        <v>291</v>
      </c>
      <c r="BE548" s="211">
        <f>IF(N548="základní",J548,0)</f>
        <v>0</v>
      </c>
      <c r="BF548" s="211">
        <f>IF(N548="snížená",J548,0)</f>
        <v>0</v>
      </c>
      <c r="BG548" s="211">
        <f>IF(N548="zákl. přenesená",J548,0)</f>
        <v>0</v>
      </c>
      <c r="BH548" s="211">
        <f>IF(N548="sníž. přenesená",J548,0)</f>
        <v>0</v>
      </c>
      <c r="BI548" s="211">
        <f>IF(N548="nulová",J548,0)</f>
        <v>0</v>
      </c>
      <c r="BJ548" s="18" t="s">
        <v>81</v>
      </c>
      <c r="BK548" s="211">
        <f>ROUND(I548*H548,2)</f>
        <v>0</v>
      </c>
      <c r="BL548" s="18" t="s">
        <v>298</v>
      </c>
      <c r="BM548" s="210" t="s">
        <v>1839</v>
      </c>
    </row>
    <row r="549" s="11" customFormat="1">
      <c r="A549" s="11"/>
      <c r="B549" s="212"/>
      <c r="C549" s="213"/>
      <c r="D549" s="214" t="s">
        <v>293</v>
      </c>
      <c r="E549" s="215" t="s">
        <v>1</v>
      </c>
      <c r="F549" s="216" t="s">
        <v>1840</v>
      </c>
      <c r="G549" s="213"/>
      <c r="H549" s="215" t="s">
        <v>1</v>
      </c>
      <c r="I549" s="217"/>
      <c r="J549" s="213"/>
      <c r="K549" s="213"/>
      <c r="L549" s="218"/>
      <c r="M549" s="219"/>
      <c r="N549" s="220"/>
      <c r="O549" s="220"/>
      <c r="P549" s="220"/>
      <c r="Q549" s="220"/>
      <c r="R549" s="220"/>
      <c r="S549" s="220"/>
      <c r="T549" s="22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T549" s="222" t="s">
        <v>293</v>
      </c>
      <c r="AU549" s="222" t="s">
        <v>81</v>
      </c>
      <c r="AV549" s="11" t="s">
        <v>81</v>
      </c>
      <c r="AW549" s="11" t="s">
        <v>30</v>
      </c>
      <c r="AX549" s="11" t="s">
        <v>73</v>
      </c>
      <c r="AY549" s="222" t="s">
        <v>291</v>
      </c>
    </row>
    <row r="550" s="12" customFormat="1">
      <c r="A550" s="12"/>
      <c r="B550" s="223"/>
      <c r="C550" s="224"/>
      <c r="D550" s="214" t="s">
        <v>293</v>
      </c>
      <c r="E550" s="225" t="s">
        <v>1</v>
      </c>
      <c r="F550" s="226" t="s">
        <v>1437</v>
      </c>
      <c r="G550" s="224"/>
      <c r="H550" s="227">
        <v>70.424999999999997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T550" s="233" t="s">
        <v>293</v>
      </c>
      <c r="AU550" s="233" t="s">
        <v>81</v>
      </c>
      <c r="AV550" s="12" t="s">
        <v>83</v>
      </c>
      <c r="AW550" s="12" t="s">
        <v>30</v>
      </c>
      <c r="AX550" s="12" t="s">
        <v>81</v>
      </c>
      <c r="AY550" s="233" t="s">
        <v>291</v>
      </c>
    </row>
    <row r="551" s="2" customFormat="1" ht="49.05" customHeight="1">
      <c r="A551" s="39"/>
      <c r="B551" s="40"/>
      <c r="C551" s="198" t="s">
        <v>1841</v>
      </c>
      <c r="D551" s="198" t="s">
        <v>286</v>
      </c>
      <c r="E551" s="199" t="s">
        <v>1842</v>
      </c>
      <c r="F551" s="200" t="s">
        <v>1843</v>
      </c>
      <c r="G551" s="201" t="s">
        <v>785</v>
      </c>
      <c r="H551" s="202">
        <v>774.67499999999995</v>
      </c>
      <c r="I551" s="203"/>
      <c r="J551" s="204">
        <f>ROUND(I551*H551,2)</f>
        <v>0</v>
      </c>
      <c r="K551" s="205"/>
      <c r="L551" s="45"/>
      <c r="M551" s="206" t="s">
        <v>1</v>
      </c>
      <c r="N551" s="207" t="s">
        <v>38</v>
      </c>
      <c r="O551" s="92"/>
      <c r="P551" s="208">
        <f>O551*H551</f>
        <v>0</v>
      </c>
      <c r="Q551" s="208">
        <v>0</v>
      </c>
      <c r="R551" s="208">
        <f>Q551*H551</f>
        <v>0</v>
      </c>
      <c r="S551" s="208">
        <v>0</v>
      </c>
      <c r="T551" s="209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10" t="s">
        <v>298</v>
      </c>
      <c r="AT551" s="210" t="s">
        <v>286</v>
      </c>
      <c r="AU551" s="210" t="s">
        <v>81</v>
      </c>
      <c r="AY551" s="18" t="s">
        <v>291</v>
      </c>
      <c r="BE551" s="211">
        <f>IF(N551="základní",J551,0)</f>
        <v>0</v>
      </c>
      <c r="BF551" s="211">
        <f>IF(N551="snížená",J551,0)</f>
        <v>0</v>
      </c>
      <c r="BG551" s="211">
        <f>IF(N551="zákl. přenesená",J551,0)</f>
        <v>0</v>
      </c>
      <c r="BH551" s="211">
        <f>IF(N551="sníž. přenesená",J551,0)</f>
        <v>0</v>
      </c>
      <c r="BI551" s="211">
        <f>IF(N551="nulová",J551,0)</f>
        <v>0</v>
      </c>
      <c r="BJ551" s="18" t="s">
        <v>81</v>
      </c>
      <c r="BK551" s="211">
        <f>ROUND(I551*H551,2)</f>
        <v>0</v>
      </c>
      <c r="BL551" s="18" t="s">
        <v>298</v>
      </c>
      <c r="BM551" s="210" t="s">
        <v>1844</v>
      </c>
    </row>
    <row r="552" s="2" customFormat="1">
      <c r="A552" s="39"/>
      <c r="B552" s="40"/>
      <c r="C552" s="41"/>
      <c r="D552" s="214" t="s">
        <v>942</v>
      </c>
      <c r="E552" s="41"/>
      <c r="F552" s="283" t="s">
        <v>1445</v>
      </c>
      <c r="G552" s="41"/>
      <c r="H552" s="41"/>
      <c r="I552" s="284"/>
      <c r="J552" s="41"/>
      <c r="K552" s="41"/>
      <c r="L552" s="45"/>
      <c r="M552" s="285"/>
      <c r="N552" s="286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942</v>
      </c>
      <c r="AU552" s="18" t="s">
        <v>81</v>
      </c>
    </row>
    <row r="553" s="12" customFormat="1">
      <c r="A553" s="12"/>
      <c r="B553" s="223"/>
      <c r="C553" s="224"/>
      <c r="D553" s="214" t="s">
        <v>293</v>
      </c>
      <c r="E553" s="225" t="s">
        <v>1</v>
      </c>
      <c r="F553" s="226" t="s">
        <v>1845</v>
      </c>
      <c r="G553" s="224"/>
      <c r="H553" s="227">
        <v>774.67499999999995</v>
      </c>
      <c r="I553" s="228"/>
      <c r="J553" s="224"/>
      <c r="K553" s="224"/>
      <c r="L553" s="229"/>
      <c r="M553" s="230"/>
      <c r="N553" s="231"/>
      <c r="O553" s="231"/>
      <c r="P553" s="231"/>
      <c r="Q553" s="231"/>
      <c r="R553" s="231"/>
      <c r="S553" s="231"/>
      <c r="T553" s="232"/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T553" s="233" t="s">
        <v>293</v>
      </c>
      <c r="AU553" s="233" t="s">
        <v>81</v>
      </c>
      <c r="AV553" s="12" t="s">
        <v>83</v>
      </c>
      <c r="AW553" s="12" t="s">
        <v>30</v>
      </c>
      <c r="AX553" s="12" t="s">
        <v>81</v>
      </c>
      <c r="AY553" s="233" t="s">
        <v>291</v>
      </c>
    </row>
    <row r="554" s="2" customFormat="1" ht="24.15" customHeight="1">
      <c r="A554" s="39"/>
      <c r="B554" s="40"/>
      <c r="C554" s="198" t="s">
        <v>1846</v>
      </c>
      <c r="D554" s="198" t="s">
        <v>286</v>
      </c>
      <c r="E554" s="199" t="s">
        <v>1847</v>
      </c>
      <c r="F554" s="200" t="s">
        <v>1848</v>
      </c>
      <c r="G554" s="201" t="s">
        <v>785</v>
      </c>
      <c r="H554" s="202">
        <v>140.84999999999999</v>
      </c>
      <c r="I554" s="203"/>
      <c r="J554" s="204">
        <f>ROUND(I554*H554,2)</f>
        <v>0</v>
      </c>
      <c r="K554" s="205"/>
      <c r="L554" s="45"/>
      <c r="M554" s="206" t="s">
        <v>1</v>
      </c>
      <c r="N554" s="207" t="s">
        <v>38</v>
      </c>
      <c r="O554" s="92"/>
      <c r="P554" s="208">
        <f>O554*H554</f>
        <v>0</v>
      </c>
      <c r="Q554" s="208">
        <v>0</v>
      </c>
      <c r="R554" s="208">
        <f>Q554*H554</f>
        <v>0</v>
      </c>
      <c r="S554" s="208">
        <v>0</v>
      </c>
      <c r="T554" s="209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10" t="s">
        <v>298</v>
      </c>
      <c r="AT554" s="210" t="s">
        <v>286</v>
      </c>
      <c r="AU554" s="210" t="s">
        <v>81</v>
      </c>
      <c r="AY554" s="18" t="s">
        <v>291</v>
      </c>
      <c r="BE554" s="211">
        <f>IF(N554="základní",J554,0)</f>
        <v>0</v>
      </c>
      <c r="BF554" s="211">
        <f>IF(N554="snížená",J554,0)</f>
        <v>0</v>
      </c>
      <c r="BG554" s="211">
        <f>IF(N554="zákl. přenesená",J554,0)</f>
        <v>0</v>
      </c>
      <c r="BH554" s="211">
        <f>IF(N554="sníž. přenesená",J554,0)</f>
        <v>0</v>
      </c>
      <c r="BI554" s="211">
        <f>IF(N554="nulová",J554,0)</f>
        <v>0</v>
      </c>
      <c r="BJ554" s="18" t="s">
        <v>81</v>
      </c>
      <c r="BK554" s="211">
        <f>ROUND(I554*H554,2)</f>
        <v>0</v>
      </c>
      <c r="BL554" s="18" t="s">
        <v>298</v>
      </c>
      <c r="BM554" s="210" t="s">
        <v>1849</v>
      </c>
    </row>
    <row r="555" s="11" customFormat="1">
      <c r="A555" s="11"/>
      <c r="B555" s="212"/>
      <c r="C555" s="213"/>
      <c r="D555" s="214" t="s">
        <v>293</v>
      </c>
      <c r="E555" s="215" t="s">
        <v>1</v>
      </c>
      <c r="F555" s="216" t="s">
        <v>1850</v>
      </c>
      <c r="G555" s="213"/>
      <c r="H555" s="215" t="s">
        <v>1</v>
      </c>
      <c r="I555" s="217"/>
      <c r="J555" s="213"/>
      <c r="K555" s="213"/>
      <c r="L555" s="218"/>
      <c r="M555" s="219"/>
      <c r="N555" s="220"/>
      <c r="O555" s="220"/>
      <c r="P555" s="220"/>
      <c r="Q555" s="220"/>
      <c r="R555" s="220"/>
      <c r="S555" s="220"/>
      <c r="T555" s="22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T555" s="222" t="s">
        <v>293</v>
      </c>
      <c r="AU555" s="222" t="s">
        <v>81</v>
      </c>
      <c r="AV555" s="11" t="s">
        <v>81</v>
      </c>
      <c r="AW555" s="11" t="s">
        <v>30</v>
      </c>
      <c r="AX555" s="11" t="s">
        <v>73</v>
      </c>
      <c r="AY555" s="222" t="s">
        <v>291</v>
      </c>
    </row>
    <row r="556" s="12" customFormat="1">
      <c r="A556" s="12"/>
      <c r="B556" s="223"/>
      <c r="C556" s="224"/>
      <c r="D556" s="214" t="s">
        <v>293</v>
      </c>
      <c r="E556" s="225" t="s">
        <v>1</v>
      </c>
      <c r="F556" s="226" t="s">
        <v>1851</v>
      </c>
      <c r="G556" s="224"/>
      <c r="H556" s="227">
        <v>140.84999999999999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T556" s="233" t="s">
        <v>293</v>
      </c>
      <c r="AU556" s="233" t="s">
        <v>81</v>
      </c>
      <c r="AV556" s="12" t="s">
        <v>83</v>
      </c>
      <c r="AW556" s="12" t="s">
        <v>30</v>
      </c>
      <c r="AX556" s="12" t="s">
        <v>81</v>
      </c>
      <c r="AY556" s="233" t="s">
        <v>291</v>
      </c>
    </row>
    <row r="557" s="14" customFormat="1" ht="25.92" customHeight="1">
      <c r="A557" s="14"/>
      <c r="B557" s="245"/>
      <c r="C557" s="246"/>
      <c r="D557" s="247" t="s">
        <v>72</v>
      </c>
      <c r="E557" s="248" t="s">
        <v>1852</v>
      </c>
      <c r="F557" s="248" t="s">
        <v>1853</v>
      </c>
      <c r="G557" s="246"/>
      <c r="H557" s="246"/>
      <c r="I557" s="249"/>
      <c r="J557" s="250">
        <f>BK557</f>
        <v>0</v>
      </c>
      <c r="K557" s="246"/>
      <c r="L557" s="251"/>
      <c r="M557" s="252"/>
      <c r="N557" s="253"/>
      <c r="O557" s="253"/>
      <c r="P557" s="254">
        <f>SUM(P558:P560)</f>
        <v>0</v>
      </c>
      <c r="Q557" s="253"/>
      <c r="R557" s="254">
        <f>SUM(R558:R560)</f>
        <v>0</v>
      </c>
      <c r="S557" s="253"/>
      <c r="T557" s="255">
        <f>SUM(T558:T560)</f>
        <v>0</v>
      </c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R557" s="256" t="s">
        <v>81</v>
      </c>
      <c r="AT557" s="257" t="s">
        <v>72</v>
      </c>
      <c r="AU557" s="257" t="s">
        <v>73</v>
      </c>
      <c r="AY557" s="256" t="s">
        <v>291</v>
      </c>
      <c r="BK557" s="258">
        <f>SUM(BK558:BK560)</f>
        <v>0</v>
      </c>
    </row>
    <row r="558" s="2" customFormat="1" ht="37.8" customHeight="1">
      <c r="A558" s="39"/>
      <c r="B558" s="40"/>
      <c r="C558" s="198" t="s">
        <v>1854</v>
      </c>
      <c r="D558" s="198" t="s">
        <v>286</v>
      </c>
      <c r="E558" s="199" t="s">
        <v>1855</v>
      </c>
      <c r="F558" s="200" t="s">
        <v>1856</v>
      </c>
      <c r="G558" s="201" t="s">
        <v>785</v>
      </c>
      <c r="H558" s="202">
        <v>366.47500000000002</v>
      </c>
      <c r="I558" s="203"/>
      <c r="J558" s="204">
        <f>ROUND(I558*H558,2)</f>
        <v>0</v>
      </c>
      <c r="K558" s="205"/>
      <c r="L558" s="45"/>
      <c r="M558" s="206" t="s">
        <v>1</v>
      </c>
      <c r="N558" s="207" t="s">
        <v>38</v>
      </c>
      <c r="O558" s="92"/>
      <c r="P558" s="208">
        <f>O558*H558</f>
        <v>0</v>
      </c>
      <c r="Q558" s="208">
        <v>0</v>
      </c>
      <c r="R558" s="208">
        <f>Q558*H558</f>
        <v>0</v>
      </c>
      <c r="S558" s="208">
        <v>0</v>
      </c>
      <c r="T558" s="209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10" t="s">
        <v>298</v>
      </c>
      <c r="AT558" s="210" t="s">
        <v>286</v>
      </c>
      <c r="AU558" s="210" t="s">
        <v>81</v>
      </c>
      <c r="AY558" s="18" t="s">
        <v>291</v>
      </c>
      <c r="BE558" s="211">
        <f>IF(N558="základní",J558,0)</f>
        <v>0</v>
      </c>
      <c r="BF558" s="211">
        <f>IF(N558="snížená",J558,0)</f>
        <v>0</v>
      </c>
      <c r="BG558" s="211">
        <f>IF(N558="zákl. přenesená",J558,0)</f>
        <v>0</v>
      </c>
      <c r="BH558" s="211">
        <f>IF(N558="sníž. přenesená",J558,0)</f>
        <v>0</v>
      </c>
      <c r="BI558" s="211">
        <f>IF(N558="nulová",J558,0)</f>
        <v>0</v>
      </c>
      <c r="BJ558" s="18" t="s">
        <v>81</v>
      </c>
      <c r="BK558" s="211">
        <f>ROUND(I558*H558,2)</f>
        <v>0</v>
      </c>
      <c r="BL558" s="18" t="s">
        <v>298</v>
      </c>
      <c r="BM558" s="210" t="s">
        <v>1857</v>
      </c>
    </row>
    <row r="559" s="2" customFormat="1" ht="49.05" customHeight="1">
      <c r="A559" s="39"/>
      <c r="B559" s="40"/>
      <c r="C559" s="198" t="s">
        <v>1858</v>
      </c>
      <c r="D559" s="198" t="s">
        <v>286</v>
      </c>
      <c r="E559" s="199" t="s">
        <v>1859</v>
      </c>
      <c r="F559" s="200" t="s">
        <v>1860</v>
      </c>
      <c r="G559" s="201" t="s">
        <v>785</v>
      </c>
      <c r="H559" s="202">
        <v>366.47500000000002</v>
      </c>
      <c r="I559" s="203"/>
      <c r="J559" s="204">
        <f>ROUND(I559*H559,2)</f>
        <v>0</v>
      </c>
      <c r="K559" s="205"/>
      <c r="L559" s="45"/>
      <c r="M559" s="206" t="s">
        <v>1</v>
      </c>
      <c r="N559" s="207" t="s">
        <v>38</v>
      </c>
      <c r="O559" s="92"/>
      <c r="P559" s="208">
        <f>O559*H559</f>
        <v>0</v>
      </c>
      <c r="Q559" s="208">
        <v>0</v>
      </c>
      <c r="R559" s="208">
        <f>Q559*H559</f>
        <v>0</v>
      </c>
      <c r="S559" s="208">
        <v>0</v>
      </c>
      <c r="T559" s="209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10" t="s">
        <v>298</v>
      </c>
      <c r="AT559" s="210" t="s">
        <v>286</v>
      </c>
      <c r="AU559" s="210" t="s">
        <v>81</v>
      </c>
      <c r="AY559" s="18" t="s">
        <v>291</v>
      </c>
      <c r="BE559" s="211">
        <f>IF(N559="základní",J559,0)</f>
        <v>0</v>
      </c>
      <c r="BF559" s="211">
        <f>IF(N559="snížená",J559,0)</f>
        <v>0</v>
      </c>
      <c r="BG559" s="211">
        <f>IF(N559="zákl. přenesená",J559,0)</f>
        <v>0</v>
      </c>
      <c r="BH559" s="211">
        <f>IF(N559="sníž. přenesená",J559,0)</f>
        <v>0</v>
      </c>
      <c r="BI559" s="211">
        <f>IF(N559="nulová",J559,0)</f>
        <v>0</v>
      </c>
      <c r="BJ559" s="18" t="s">
        <v>81</v>
      </c>
      <c r="BK559" s="211">
        <f>ROUND(I559*H559,2)</f>
        <v>0</v>
      </c>
      <c r="BL559" s="18" t="s">
        <v>298</v>
      </c>
      <c r="BM559" s="210" t="s">
        <v>1861</v>
      </c>
    </row>
    <row r="560" s="2" customFormat="1">
      <c r="A560" s="39"/>
      <c r="B560" s="40"/>
      <c r="C560" s="41"/>
      <c r="D560" s="214" t="s">
        <v>942</v>
      </c>
      <c r="E560" s="41"/>
      <c r="F560" s="283" t="s">
        <v>1862</v>
      </c>
      <c r="G560" s="41"/>
      <c r="H560" s="41"/>
      <c r="I560" s="284"/>
      <c r="J560" s="41"/>
      <c r="K560" s="41"/>
      <c r="L560" s="45"/>
      <c r="M560" s="285"/>
      <c r="N560" s="286"/>
      <c r="O560" s="92"/>
      <c r="P560" s="92"/>
      <c r="Q560" s="92"/>
      <c r="R560" s="92"/>
      <c r="S560" s="92"/>
      <c r="T560" s="93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942</v>
      </c>
      <c r="AU560" s="18" t="s">
        <v>81</v>
      </c>
    </row>
    <row r="561" s="14" customFormat="1" ht="25.92" customHeight="1">
      <c r="A561" s="14"/>
      <c r="B561" s="245"/>
      <c r="C561" s="246"/>
      <c r="D561" s="247" t="s">
        <v>72</v>
      </c>
      <c r="E561" s="248" t="s">
        <v>1863</v>
      </c>
      <c r="F561" s="248" t="s">
        <v>1864</v>
      </c>
      <c r="G561" s="246"/>
      <c r="H561" s="246"/>
      <c r="I561" s="249"/>
      <c r="J561" s="250">
        <f>BK561</f>
        <v>0</v>
      </c>
      <c r="K561" s="246"/>
      <c r="L561" s="251"/>
      <c r="M561" s="252"/>
      <c r="N561" s="253"/>
      <c r="O561" s="253"/>
      <c r="P561" s="254">
        <f>P562</f>
        <v>0</v>
      </c>
      <c r="Q561" s="253"/>
      <c r="R561" s="254">
        <f>R562</f>
        <v>0.076999999999999999</v>
      </c>
      <c r="S561" s="253"/>
      <c r="T561" s="255">
        <f>T562</f>
        <v>0</v>
      </c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R561" s="256" t="s">
        <v>83</v>
      </c>
      <c r="AT561" s="257" t="s">
        <v>72</v>
      </c>
      <c r="AU561" s="257" t="s">
        <v>73</v>
      </c>
      <c r="AY561" s="256" t="s">
        <v>291</v>
      </c>
      <c r="BK561" s="258">
        <f>BK562</f>
        <v>0</v>
      </c>
    </row>
    <row r="562" s="14" customFormat="1" ht="22.8" customHeight="1">
      <c r="A562" s="14"/>
      <c r="B562" s="245"/>
      <c r="C562" s="246"/>
      <c r="D562" s="247" t="s">
        <v>72</v>
      </c>
      <c r="E562" s="281" t="s">
        <v>1865</v>
      </c>
      <c r="F562" s="281" t="s">
        <v>1866</v>
      </c>
      <c r="G562" s="246"/>
      <c r="H562" s="246"/>
      <c r="I562" s="249"/>
      <c r="J562" s="282">
        <f>BK562</f>
        <v>0</v>
      </c>
      <c r="K562" s="246"/>
      <c r="L562" s="251"/>
      <c r="M562" s="252"/>
      <c r="N562" s="253"/>
      <c r="O562" s="253"/>
      <c r="P562" s="254">
        <f>SUM(P563:P591)</f>
        <v>0</v>
      </c>
      <c r="Q562" s="253"/>
      <c r="R562" s="254">
        <f>SUM(R563:R591)</f>
        <v>0.076999999999999999</v>
      </c>
      <c r="S562" s="253"/>
      <c r="T562" s="255">
        <f>SUM(T563:T591)</f>
        <v>0</v>
      </c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R562" s="256" t="s">
        <v>83</v>
      </c>
      <c r="AT562" s="257" t="s">
        <v>72</v>
      </c>
      <c r="AU562" s="257" t="s">
        <v>81</v>
      </c>
      <c r="AY562" s="256" t="s">
        <v>291</v>
      </c>
      <c r="BK562" s="258">
        <f>SUM(BK563:BK591)</f>
        <v>0</v>
      </c>
    </row>
    <row r="563" s="2" customFormat="1" ht="24.15" customHeight="1">
      <c r="A563" s="39"/>
      <c r="B563" s="40"/>
      <c r="C563" s="198" t="s">
        <v>1867</v>
      </c>
      <c r="D563" s="198" t="s">
        <v>286</v>
      </c>
      <c r="E563" s="199" t="s">
        <v>1868</v>
      </c>
      <c r="F563" s="200" t="s">
        <v>1869</v>
      </c>
      <c r="G563" s="201" t="s">
        <v>370</v>
      </c>
      <c r="H563" s="202">
        <v>54.936999999999998</v>
      </c>
      <c r="I563" s="203"/>
      <c r="J563" s="204">
        <f>ROUND(I563*H563,2)</f>
        <v>0</v>
      </c>
      <c r="K563" s="205"/>
      <c r="L563" s="45"/>
      <c r="M563" s="206" t="s">
        <v>1</v>
      </c>
      <c r="N563" s="207" t="s">
        <v>38</v>
      </c>
      <c r="O563" s="92"/>
      <c r="P563" s="208">
        <f>O563*H563</f>
        <v>0</v>
      </c>
      <c r="Q563" s="208">
        <v>0</v>
      </c>
      <c r="R563" s="208">
        <f>Q563*H563</f>
        <v>0</v>
      </c>
      <c r="S563" s="208">
        <v>0</v>
      </c>
      <c r="T563" s="209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10" t="s">
        <v>430</v>
      </c>
      <c r="AT563" s="210" t="s">
        <v>286</v>
      </c>
      <c r="AU563" s="210" t="s">
        <v>83</v>
      </c>
      <c r="AY563" s="18" t="s">
        <v>291</v>
      </c>
      <c r="BE563" s="211">
        <f>IF(N563="základní",J563,0)</f>
        <v>0</v>
      </c>
      <c r="BF563" s="211">
        <f>IF(N563="snížená",J563,0)</f>
        <v>0</v>
      </c>
      <c r="BG563" s="211">
        <f>IF(N563="zákl. přenesená",J563,0)</f>
        <v>0</v>
      </c>
      <c r="BH563" s="211">
        <f>IF(N563="sníž. přenesená",J563,0)</f>
        <v>0</v>
      </c>
      <c r="BI563" s="211">
        <f>IF(N563="nulová",J563,0)</f>
        <v>0</v>
      </c>
      <c r="BJ563" s="18" t="s">
        <v>81</v>
      </c>
      <c r="BK563" s="211">
        <f>ROUND(I563*H563,2)</f>
        <v>0</v>
      </c>
      <c r="BL563" s="18" t="s">
        <v>430</v>
      </c>
      <c r="BM563" s="210" t="s">
        <v>1870</v>
      </c>
    </row>
    <row r="564" s="11" customFormat="1">
      <c r="A564" s="11"/>
      <c r="B564" s="212"/>
      <c r="C564" s="213"/>
      <c r="D564" s="214" t="s">
        <v>293</v>
      </c>
      <c r="E564" s="215" t="s">
        <v>1</v>
      </c>
      <c r="F564" s="216" t="s">
        <v>1871</v>
      </c>
      <c r="G564" s="213"/>
      <c r="H564" s="215" t="s">
        <v>1</v>
      </c>
      <c r="I564" s="217"/>
      <c r="J564" s="213"/>
      <c r="K564" s="213"/>
      <c r="L564" s="218"/>
      <c r="M564" s="219"/>
      <c r="N564" s="220"/>
      <c r="O564" s="220"/>
      <c r="P564" s="220"/>
      <c r="Q564" s="220"/>
      <c r="R564" s="220"/>
      <c r="S564" s="220"/>
      <c r="T564" s="22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T564" s="222" t="s">
        <v>293</v>
      </c>
      <c r="AU564" s="222" t="s">
        <v>83</v>
      </c>
      <c r="AV564" s="11" t="s">
        <v>81</v>
      </c>
      <c r="AW564" s="11" t="s">
        <v>30</v>
      </c>
      <c r="AX564" s="11" t="s">
        <v>73</v>
      </c>
      <c r="AY564" s="222" t="s">
        <v>291</v>
      </c>
    </row>
    <row r="565" s="12" customFormat="1">
      <c r="A565" s="12"/>
      <c r="B565" s="223"/>
      <c r="C565" s="224"/>
      <c r="D565" s="214" t="s">
        <v>293</v>
      </c>
      <c r="E565" s="225" t="s">
        <v>1</v>
      </c>
      <c r="F565" s="226" t="s">
        <v>1872</v>
      </c>
      <c r="G565" s="224"/>
      <c r="H565" s="227">
        <v>19.654</v>
      </c>
      <c r="I565" s="228"/>
      <c r="J565" s="224"/>
      <c r="K565" s="224"/>
      <c r="L565" s="229"/>
      <c r="M565" s="230"/>
      <c r="N565" s="231"/>
      <c r="O565" s="231"/>
      <c r="P565" s="231"/>
      <c r="Q565" s="231"/>
      <c r="R565" s="231"/>
      <c r="S565" s="231"/>
      <c r="T565" s="232"/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T565" s="233" t="s">
        <v>293</v>
      </c>
      <c r="AU565" s="233" t="s">
        <v>83</v>
      </c>
      <c r="AV565" s="12" t="s">
        <v>83</v>
      </c>
      <c r="AW565" s="12" t="s">
        <v>30</v>
      </c>
      <c r="AX565" s="12" t="s">
        <v>73</v>
      </c>
      <c r="AY565" s="233" t="s">
        <v>291</v>
      </c>
    </row>
    <row r="566" s="12" customFormat="1">
      <c r="A566" s="12"/>
      <c r="B566" s="223"/>
      <c r="C566" s="224"/>
      <c r="D566" s="214" t="s">
        <v>293</v>
      </c>
      <c r="E566" s="225" t="s">
        <v>1</v>
      </c>
      <c r="F566" s="226" t="s">
        <v>1873</v>
      </c>
      <c r="G566" s="224"/>
      <c r="H566" s="227">
        <v>35.283000000000001</v>
      </c>
      <c r="I566" s="228"/>
      <c r="J566" s="224"/>
      <c r="K566" s="224"/>
      <c r="L566" s="229"/>
      <c r="M566" s="230"/>
      <c r="N566" s="231"/>
      <c r="O566" s="231"/>
      <c r="P566" s="231"/>
      <c r="Q566" s="231"/>
      <c r="R566" s="231"/>
      <c r="S566" s="231"/>
      <c r="T566" s="232"/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T566" s="233" t="s">
        <v>293</v>
      </c>
      <c r="AU566" s="233" t="s">
        <v>83</v>
      </c>
      <c r="AV566" s="12" t="s">
        <v>83</v>
      </c>
      <c r="AW566" s="12" t="s">
        <v>30</v>
      </c>
      <c r="AX566" s="12" t="s">
        <v>73</v>
      </c>
      <c r="AY566" s="233" t="s">
        <v>291</v>
      </c>
    </row>
    <row r="567" s="13" customFormat="1">
      <c r="A567" s="13"/>
      <c r="B567" s="234"/>
      <c r="C567" s="235"/>
      <c r="D567" s="214" t="s">
        <v>293</v>
      </c>
      <c r="E567" s="236" t="s">
        <v>1</v>
      </c>
      <c r="F567" s="237" t="s">
        <v>297</v>
      </c>
      <c r="G567" s="235"/>
      <c r="H567" s="238">
        <v>54.936999999999998</v>
      </c>
      <c r="I567" s="239"/>
      <c r="J567" s="235"/>
      <c r="K567" s="235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293</v>
      </c>
      <c r="AU567" s="244" t="s">
        <v>83</v>
      </c>
      <c r="AV567" s="13" t="s">
        <v>298</v>
      </c>
      <c r="AW567" s="13" t="s">
        <v>30</v>
      </c>
      <c r="AX567" s="13" t="s">
        <v>81</v>
      </c>
      <c r="AY567" s="244" t="s">
        <v>291</v>
      </c>
    </row>
    <row r="568" s="2" customFormat="1" ht="14.4" customHeight="1">
      <c r="A568" s="39"/>
      <c r="B568" s="40"/>
      <c r="C568" s="259" t="s">
        <v>1874</v>
      </c>
      <c r="D568" s="259" t="s">
        <v>410</v>
      </c>
      <c r="E568" s="260" t="s">
        <v>1875</v>
      </c>
      <c r="F568" s="261" t="s">
        <v>1876</v>
      </c>
      <c r="G568" s="262" t="s">
        <v>785</v>
      </c>
      <c r="H568" s="263">
        <v>0.021999999999999999</v>
      </c>
      <c r="I568" s="264"/>
      <c r="J568" s="265">
        <f>ROUND(I568*H568,2)</f>
        <v>0</v>
      </c>
      <c r="K568" s="266"/>
      <c r="L568" s="267"/>
      <c r="M568" s="268" t="s">
        <v>1</v>
      </c>
      <c r="N568" s="269" t="s">
        <v>38</v>
      </c>
      <c r="O568" s="92"/>
      <c r="P568" s="208">
        <f>O568*H568</f>
        <v>0</v>
      </c>
      <c r="Q568" s="208">
        <v>1</v>
      </c>
      <c r="R568" s="208">
        <f>Q568*H568</f>
        <v>0.021999999999999999</v>
      </c>
      <c r="S568" s="208">
        <v>0</v>
      </c>
      <c r="T568" s="209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10" t="s">
        <v>519</v>
      </c>
      <c r="AT568" s="210" t="s">
        <v>410</v>
      </c>
      <c r="AU568" s="210" t="s">
        <v>83</v>
      </c>
      <c r="AY568" s="18" t="s">
        <v>291</v>
      </c>
      <c r="BE568" s="211">
        <f>IF(N568="základní",J568,0)</f>
        <v>0</v>
      </c>
      <c r="BF568" s="211">
        <f>IF(N568="snížená",J568,0)</f>
        <v>0</v>
      </c>
      <c r="BG568" s="211">
        <f>IF(N568="zákl. přenesená",J568,0)</f>
        <v>0</v>
      </c>
      <c r="BH568" s="211">
        <f>IF(N568="sníž. přenesená",J568,0)</f>
        <v>0</v>
      </c>
      <c r="BI568" s="211">
        <f>IF(N568="nulová",J568,0)</f>
        <v>0</v>
      </c>
      <c r="BJ568" s="18" t="s">
        <v>81</v>
      </c>
      <c r="BK568" s="211">
        <f>ROUND(I568*H568,2)</f>
        <v>0</v>
      </c>
      <c r="BL568" s="18" t="s">
        <v>430</v>
      </c>
      <c r="BM568" s="210" t="s">
        <v>1877</v>
      </c>
    </row>
    <row r="569" s="2" customFormat="1">
      <c r="A569" s="39"/>
      <c r="B569" s="40"/>
      <c r="C569" s="41"/>
      <c r="D569" s="214" t="s">
        <v>942</v>
      </c>
      <c r="E569" s="41"/>
      <c r="F569" s="283" t="s">
        <v>1878</v>
      </c>
      <c r="G569" s="41"/>
      <c r="H569" s="41"/>
      <c r="I569" s="284"/>
      <c r="J569" s="41"/>
      <c r="K569" s="41"/>
      <c r="L569" s="45"/>
      <c r="M569" s="285"/>
      <c r="N569" s="286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942</v>
      </c>
      <c r="AU569" s="18" t="s">
        <v>83</v>
      </c>
    </row>
    <row r="570" s="12" customFormat="1">
      <c r="A570" s="12"/>
      <c r="B570" s="223"/>
      <c r="C570" s="224"/>
      <c r="D570" s="214" t="s">
        <v>293</v>
      </c>
      <c r="E570" s="225" t="s">
        <v>1</v>
      </c>
      <c r="F570" s="226" t="s">
        <v>1879</v>
      </c>
      <c r="G570" s="224"/>
      <c r="H570" s="227">
        <v>0.021999999999999999</v>
      </c>
      <c r="I570" s="228"/>
      <c r="J570" s="224"/>
      <c r="K570" s="224"/>
      <c r="L570" s="229"/>
      <c r="M570" s="230"/>
      <c r="N570" s="231"/>
      <c r="O570" s="231"/>
      <c r="P570" s="231"/>
      <c r="Q570" s="231"/>
      <c r="R570" s="231"/>
      <c r="S570" s="231"/>
      <c r="T570" s="232"/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2"/>
      <c r="AT570" s="233" t="s">
        <v>293</v>
      </c>
      <c r="AU570" s="233" t="s">
        <v>83</v>
      </c>
      <c r="AV570" s="12" t="s">
        <v>83</v>
      </c>
      <c r="AW570" s="12" t="s">
        <v>30</v>
      </c>
      <c r="AX570" s="12" t="s">
        <v>81</v>
      </c>
      <c r="AY570" s="233" t="s">
        <v>291</v>
      </c>
    </row>
    <row r="571" s="2" customFormat="1" ht="37.8" customHeight="1">
      <c r="A571" s="39"/>
      <c r="B571" s="40"/>
      <c r="C571" s="198" t="s">
        <v>632</v>
      </c>
      <c r="D571" s="198" t="s">
        <v>286</v>
      </c>
      <c r="E571" s="199" t="s">
        <v>1880</v>
      </c>
      <c r="F571" s="200" t="s">
        <v>1881</v>
      </c>
      <c r="G571" s="201" t="s">
        <v>370</v>
      </c>
      <c r="H571" s="202">
        <v>109.974</v>
      </c>
      <c r="I571" s="203"/>
      <c r="J571" s="204">
        <f>ROUND(I571*H571,2)</f>
        <v>0</v>
      </c>
      <c r="K571" s="205"/>
      <c r="L571" s="45"/>
      <c r="M571" s="206" t="s">
        <v>1</v>
      </c>
      <c r="N571" s="207" t="s">
        <v>38</v>
      </c>
      <c r="O571" s="92"/>
      <c r="P571" s="208">
        <f>O571*H571</f>
        <v>0</v>
      </c>
      <c r="Q571" s="208">
        <v>0</v>
      </c>
      <c r="R571" s="208">
        <f>Q571*H571</f>
        <v>0</v>
      </c>
      <c r="S571" s="208">
        <v>0</v>
      </c>
      <c r="T571" s="209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10" t="s">
        <v>430</v>
      </c>
      <c r="AT571" s="210" t="s">
        <v>286</v>
      </c>
      <c r="AU571" s="210" t="s">
        <v>83</v>
      </c>
      <c r="AY571" s="18" t="s">
        <v>291</v>
      </c>
      <c r="BE571" s="211">
        <f>IF(N571="základní",J571,0)</f>
        <v>0</v>
      </c>
      <c r="BF571" s="211">
        <f>IF(N571="snížená",J571,0)</f>
        <v>0</v>
      </c>
      <c r="BG571" s="211">
        <f>IF(N571="zákl. přenesená",J571,0)</f>
        <v>0</v>
      </c>
      <c r="BH571" s="211">
        <f>IF(N571="sníž. přenesená",J571,0)</f>
        <v>0</v>
      </c>
      <c r="BI571" s="211">
        <f>IF(N571="nulová",J571,0)</f>
        <v>0</v>
      </c>
      <c r="BJ571" s="18" t="s">
        <v>81</v>
      </c>
      <c r="BK571" s="211">
        <f>ROUND(I571*H571,2)</f>
        <v>0</v>
      </c>
      <c r="BL571" s="18" t="s">
        <v>430</v>
      </c>
      <c r="BM571" s="210" t="s">
        <v>1882</v>
      </c>
    </row>
    <row r="572" s="11" customFormat="1">
      <c r="A572" s="11"/>
      <c r="B572" s="212"/>
      <c r="C572" s="213"/>
      <c r="D572" s="214" t="s">
        <v>293</v>
      </c>
      <c r="E572" s="215" t="s">
        <v>1</v>
      </c>
      <c r="F572" s="216" t="s">
        <v>1871</v>
      </c>
      <c r="G572" s="213"/>
      <c r="H572" s="215" t="s">
        <v>1</v>
      </c>
      <c r="I572" s="217"/>
      <c r="J572" s="213"/>
      <c r="K572" s="213"/>
      <c r="L572" s="218"/>
      <c r="M572" s="219"/>
      <c r="N572" s="220"/>
      <c r="O572" s="220"/>
      <c r="P572" s="220"/>
      <c r="Q572" s="220"/>
      <c r="R572" s="220"/>
      <c r="S572" s="220"/>
      <c r="T572" s="22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T572" s="222" t="s">
        <v>293</v>
      </c>
      <c r="AU572" s="222" t="s">
        <v>83</v>
      </c>
      <c r="AV572" s="11" t="s">
        <v>81</v>
      </c>
      <c r="AW572" s="11" t="s">
        <v>30</v>
      </c>
      <c r="AX572" s="11" t="s">
        <v>73</v>
      </c>
      <c r="AY572" s="222" t="s">
        <v>291</v>
      </c>
    </row>
    <row r="573" s="12" customFormat="1">
      <c r="A573" s="12"/>
      <c r="B573" s="223"/>
      <c r="C573" s="224"/>
      <c r="D573" s="214" t="s">
        <v>293</v>
      </c>
      <c r="E573" s="225" t="s">
        <v>1</v>
      </c>
      <c r="F573" s="226" t="s">
        <v>1883</v>
      </c>
      <c r="G573" s="224"/>
      <c r="H573" s="227">
        <v>109.974</v>
      </c>
      <c r="I573" s="228"/>
      <c r="J573" s="224"/>
      <c r="K573" s="224"/>
      <c r="L573" s="229"/>
      <c r="M573" s="230"/>
      <c r="N573" s="231"/>
      <c r="O573" s="231"/>
      <c r="P573" s="231"/>
      <c r="Q573" s="231"/>
      <c r="R573" s="231"/>
      <c r="S573" s="231"/>
      <c r="T573" s="232"/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  <c r="AT573" s="233" t="s">
        <v>293</v>
      </c>
      <c r="AU573" s="233" t="s">
        <v>83</v>
      </c>
      <c r="AV573" s="12" t="s">
        <v>83</v>
      </c>
      <c r="AW573" s="12" t="s">
        <v>30</v>
      </c>
      <c r="AX573" s="12" t="s">
        <v>73</v>
      </c>
      <c r="AY573" s="233" t="s">
        <v>291</v>
      </c>
    </row>
    <row r="574" s="13" customFormat="1">
      <c r="A574" s="13"/>
      <c r="B574" s="234"/>
      <c r="C574" s="235"/>
      <c r="D574" s="214" t="s">
        <v>293</v>
      </c>
      <c r="E574" s="236" t="s">
        <v>1</v>
      </c>
      <c r="F574" s="237" t="s">
        <v>297</v>
      </c>
      <c r="G574" s="235"/>
      <c r="H574" s="238">
        <v>109.974</v>
      </c>
      <c r="I574" s="239"/>
      <c r="J574" s="235"/>
      <c r="K574" s="235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293</v>
      </c>
      <c r="AU574" s="244" t="s">
        <v>83</v>
      </c>
      <c r="AV574" s="13" t="s">
        <v>298</v>
      </c>
      <c r="AW574" s="13" t="s">
        <v>30</v>
      </c>
      <c r="AX574" s="13" t="s">
        <v>81</v>
      </c>
      <c r="AY574" s="244" t="s">
        <v>291</v>
      </c>
    </row>
    <row r="575" s="2" customFormat="1" ht="14.4" customHeight="1">
      <c r="A575" s="39"/>
      <c r="B575" s="40"/>
      <c r="C575" s="259" t="s">
        <v>1884</v>
      </c>
      <c r="D575" s="259" t="s">
        <v>410</v>
      </c>
      <c r="E575" s="260" t="s">
        <v>1885</v>
      </c>
      <c r="F575" s="261" t="s">
        <v>1886</v>
      </c>
      <c r="G575" s="262" t="s">
        <v>785</v>
      </c>
      <c r="H575" s="263">
        <v>0.055</v>
      </c>
      <c r="I575" s="264"/>
      <c r="J575" s="265">
        <f>ROUND(I575*H575,2)</f>
        <v>0</v>
      </c>
      <c r="K575" s="266"/>
      <c r="L575" s="267"/>
      <c r="M575" s="268" t="s">
        <v>1</v>
      </c>
      <c r="N575" s="269" t="s">
        <v>38</v>
      </c>
      <c r="O575" s="92"/>
      <c r="P575" s="208">
        <f>O575*H575</f>
        <v>0</v>
      </c>
      <c r="Q575" s="208">
        <v>1</v>
      </c>
      <c r="R575" s="208">
        <f>Q575*H575</f>
        <v>0.055</v>
      </c>
      <c r="S575" s="208">
        <v>0</v>
      </c>
      <c r="T575" s="209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10" t="s">
        <v>519</v>
      </c>
      <c r="AT575" s="210" t="s">
        <v>410</v>
      </c>
      <c r="AU575" s="210" t="s">
        <v>83</v>
      </c>
      <c r="AY575" s="18" t="s">
        <v>291</v>
      </c>
      <c r="BE575" s="211">
        <f>IF(N575="základní",J575,0)</f>
        <v>0</v>
      </c>
      <c r="BF575" s="211">
        <f>IF(N575="snížená",J575,0)</f>
        <v>0</v>
      </c>
      <c r="BG575" s="211">
        <f>IF(N575="zákl. přenesená",J575,0)</f>
        <v>0</v>
      </c>
      <c r="BH575" s="211">
        <f>IF(N575="sníž. přenesená",J575,0)</f>
        <v>0</v>
      </c>
      <c r="BI575" s="211">
        <f>IF(N575="nulová",J575,0)</f>
        <v>0</v>
      </c>
      <c r="BJ575" s="18" t="s">
        <v>81</v>
      </c>
      <c r="BK575" s="211">
        <f>ROUND(I575*H575,2)</f>
        <v>0</v>
      </c>
      <c r="BL575" s="18" t="s">
        <v>430</v>
      </c>
      <c r="BM575" s="210" t="s">
        <v>1887</v>
      </c>
    </row>
    <row r="576" s="2" customFormat="1">
      <c r="A576" s="39"/>
      <c r="B576" s="40"/>
      <c r="C576" s="41"/>
      <c r="D576" s="214" t="s">
        <v>942</v>
      </c>
      <c r="E576" s="41"/>
      <c r="F576" s="283" t="s">
        <v>1888</v>
      </c>
      <c r="G576" s="41"/>
      <c r="H576" s="41"/>
      <c r="I576" s="284"/>
      <c r="J576" s="41"/>
      <c r="K576" s="41"/>
      <c r="L576" s="45"/>
      <c r="M576" s="285"/>
      <c r="N576" s="286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942</v>
      </c>
      <c r="AU576" s="18" t="s">
        <v>83</v>
      </c>
    </row>
    <row r="577" s="12" customFormat="1">
      <c r="A577" s="12"/>
      <c r="B577" s="223"/>
      <c r="C577" s="224"/>
      <c r="D577" s="214" t="s">
        <v>293</v>
      </c>
      <c r="E577" s="225" t="s">
        <v>1</v>
      </c>
      <c r="F577" s="226" t="s">
        <v>1889</v>
      </c>
      <c r="G577" s="224"/>
      <c r="H577" s="227">
        <v>0.055</v>
      </c>
      <c r="I577" s="228"/>
      <c r="J577" s="224"/>
      <c r="K577" s="224"/>
      <c r="L577" s="229"/>
      <c r="M577" s="230"/>
      <c r="N577" s="231"/>
      <c r="O577" s="231"/>
      <c r="P577" s="231"/>
      <c r="Q577" s="231"/>
      <c r="R577" s="231"/>
      <c r="S577" s="231"/>
      <c r="T577" s="232"/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T577" s="233" t="s">
        <v>293</v>
      </c>
      <c r="AU577" s="233" t="s">
        <v>83</v>
      </c>
      <c r="AV577" s="12" t="s">
        <v>83</v>
      </c>
      <c r="AW577" s="12" t="s">
        <v>30</v>
      </c>
      <c r="AX577" s="12" t="s">
        <v>81</v>
      </c>
      <c r="AY577" s="233" t="s">
        <v>291</v>
      </c>
    </row>
    <row r="578" s="2" customFormat="1" ht="37.8" customHeight="1">
      <c r="A578" s="39"/>
      <c r="B578" s="40"/>
      <c r="C578" s="198" t="s">
        <v>1890</v>
      </c>
      <c r="D578" s="198" t="s">
        <v>286</v>
      </c>
      <c r="E578" s="199" t="s">
        <v>1891</v>
      </c>
      <c r="F578" s="200" t="s">
        <v>1892</v>
      </c>
      <c r="G578" s="201" t="s">
        <v>370</v>
      </c>
      <c r="H578" s="202">
        <v>150.75</v>
      </c>
      <c r="I578" s="203"/>
      <c r="J578" s="204">
        <f>ROUND(I578*H578,2)</f>
        <v>0</v>
      </c>
      <c r="K578" s="205"/>
      <c r="L578" s="45"/>
      <c r="M578" s="206" t="s">
        <v>1</v>
      </c>
      <c r="N578" s="207" t="s">
        <v>38</v>
      </c>
      <c r="O578" s="92"/>
      <c r="P578" s="208">
        <f>O578*H578</f>
        <v>0</v>
      </c>
      <c r="Q578" s="208">
        <v>0</v>
      </c>
      <c r="R578" s="208">
        <f>Q578*H578</f>
        <v>0</v>
      </c>
      <c r="S578" s="208">
        <v>0</v>
      </c>
      <c r="T578" s="209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10" t="s">
        <v>298</v>
      </c>
      <c r="AT578" s="210" t="s">
        <v>286</v>
      </c>
      <c r="AU578" s="210" t="s">
        <v>83</v>
      </c>
      <c r="AY578" s="18" t="s">
        <v>291</v>
      </c>
      <c r="BE578" s="211">
        <f>IF(N578="základní",J578,0)</f>
        <v>0</v>
      </c>
      <c r="BF578" s="211">
        <f>IF(N578="snížená",J578,0)</f>
        <v>0</v>
      </c>
      <c r="BG578" s="211">
        <f>IF(N578="zákl. přenesená",J578,0)</f>
        <v>0</v>
      </c>
      <c r="BH578" s="211">
        <f>IF(N578="sníž. přenesená",J578,0)</f>
        <v>0</v>
      </c>
      <c r="BI578" s="211">
        <f>IF(N578="nulová",J578,0)</f>
        <v>0</v>
      </c>
      <c r="BJ578" s="18" t="s">
        <v>81</v>
      </c>
      <c r="BK578" s="211">
        <f>ROUND(I578*H578,2)</f>
        <v>0</v>
      </c>
      <c r="BL578" s="18" t="s">
        <v>298</v>
      </c>
      <c r="BM578" s="210" t="s">
        <v>1893</v>
      </c>
    </row>
    <row r="579" s="11" customFormat="1">
      <c r="A579" s="11"/>
      <c r="B579" s="212"/>
      <c r="C579" s="213"/>
      <c r="D579" s="214" t="s">
        <v>293</v>
      </c>
      <c r="E579" s="215" t="s">
        <v>1</v>
      </c>
      <c r="F579" s="216" t="s">
        <v>1894</v>
      </c>
      <c r="G579" s="213"/>
      <c r="H579" s="215" t="s">
        <v>1</v>
      </c>
      <c r="I579" s="217"/>
      <c r="J579" s="213"/>
      <c r="K579" s="213"/>
      <c r="L579" s="218"/>
      <c r="M579" s="219"/>
      <c r="N579" s="220"/>
      <c r="O579" s="220"/>
      <c r="P579" s="220"/>
      <c r="Q579" s="220"/>
      <c r="R579" s="220"/>
      <c r="S579" s="220"/>
      <c r="T579" s="22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T579" s="222" t="s">
        <v>293</v>
      </c>
      <c r="AU579" s="222" t="s">
        <v>83</v>
      </c>
      <c r="AV579" s="11" t="s">
        <v>81</v>
      </c>
      <c r="AW579" s="11" t="s">
        <v>30</v>
      </c>
      <c r="AX579" s="11" t="s">
        <v>73</v>
      </c>
      <c r="AY579" s="222" t="s">
        <v>291</v>
      </c>
    </row>
    <row r="580" s="12" customFormat="1">
      <c r="A580" s="12"/>
      <c r="B580" s="223"/>
      <c r="C580" s="224"/>
      <c r="D580" s="214" t="s">
        <v>293</v>
      </c>
      <c r="E580" s="225" t="s">
        <v>1</v>
      </c>
      <c r="F580" s="226" t="s">
        <v>1895</v>
      </c>
      <c r="G580" s="224"/>
      <c r="H580" s="227">
        <v>46.75</v>
      </c>
      <c r="I580" s="228"/>
      <c r="J580" s="224"/>
      <c r="K580" s="224"/>
      <c r="L580" s="229"/>
      <c r="M580" s="230"/>
      <c r="N580" s="231"/>
      <c r="O580" s="231"/>
      <c r="P580" s="231"/>
      <c r="Q580" s="231"/>
      <c r="R580" s="231"/>
      <c r="S580" s="231"/>
      <c r="T580" s="232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T580" s="233" t="s">
        <v>293</v>
      </c>
      <c r="AU580" s="233" t="s">
        <v>83</v>
      </c>
      <c r="AV580" s="12" t="s">
        <v>83</v>
      </c>
      <c r="AW580" s="12" t="s">
        <v>30</v>
      </c>
      <c r="AX580" s="12" t="s">
        <v>73</v>
      </c>
      <c r="AY580" s="233" t="s">
        <v>291</v>
      </c>
    </row>
    <row r="581" s="11" customFormat="1">
      <c r="A581" s="11"/>
      <c r="B581" s="212"/>
      <c r="C581" s="213"/>
      <c r="D581" s="214" t="s">
        <v>293</v>
      </c>
      <c r="E581" s="215" t="s">
        <v>1</v>
      </c>
      <c r="F581" s="216" t="s">
        <v>1896</v>
      </c>
      <c r="G581" s="213"/>
      <c r="H581" s="215" t="s">
        <v>1</v>
      </c>
      <c r="I581" s="217"/>
      <c r="J581" s="213"/>
      <c r="K581" s="213"/>
      <c r="L581" s="218"/>
      <c r="M581" s="219"/>
      <c r="N581" s="220"/>
      <c r="O581" s="220"/>
      <c r="P581" s="220"/>
      <c r="Q581" s="220"/>
      <c r="R581" s="220"/>
      <c r="S581" s="220"/>
      <c r="T581" s="22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T581" s="222" t="s">
        <v>293</v>
      </c>
      <c r="AU581" s="222" t="s">
        <v>83</v>
      </c>
      <c r="AV581" s="11" t="s">
        <v>81</v>
      </c>
      <c r="AW581" s="11" t="s">
        <v>30</v>
      </c>
      <c r="AX581" s="11" t="s">
        <v>73</v>
      </c>
      <c r="AY581" s="222" t="s">
        <v>291</v>
      </c>
    </row>
    <row r="582" s="12" customFormat="1">
      <c r="A582" s="12"/>
      <c r="B582" s="223"/>
      <c r="C582" s="224"/>
      <c r="D582" s="214" t="s">
        <v>293</v>
      </c>
      <c r="E582" s="225" t="s">
        <v>1</v>
      </c>
      <c r="F582" s="226" t="s">
        <v>1897</v>
      </c>
      <c r="G582" s="224"/>
      <c r="H582" s="227">
        <v>104</v>
      </c>
      <c r="I582" s="228"/>
      <c r="J582" s="224"/>
      <c r="K582" s="224"/>
      <c r="L582" s="229"/>
      <c r="M582" s="230"/>
      <c r="N582" s="231"/>
      <c r="O582" s="231"/>
      <c r="P582" s="231"/>
      <c r="Q582" s="231"/>
      <c r="R582" s="231"/>
      <c r="S582" s="231"/>
      <c r="T582" s="232"/>
      <c r="U582" s="12"/>
      <c r="V582" s="12"/>
      <c r="W582" s="12"/>
      <c r="X582" s="12"/>
      <c r="Y582" s="12"/>
      <c r="Z582" s="12"/>
      <c r="AA582" s="12"/>
      <c r="AB582" s="12"/>
      <c r="AC582" s="12"/>
      <c r="AD582" s="12"/>
      <c r="AE582" s="12"/>
      <c r="AT582" s="233" t="s">
        <v>293</v>
      </c>
      <c r="AU582" s="233" t="s">
        <v>83</v>
      </c>
      <c r="AV582" s="12" t="s">
        <v>83</v>
      </c>
      <c r="AW582" s="12" t="s">
        <v>30</v>
      </c>
      <c r="AX582" s="12" t="s">
        <v>73</v>
      </c>
      <c r="AY582" s="233" t="s">
        <v>291</v>
      </c>
    </row>
    <row r="583" s="13" customFormat="1">
      <c r="A583" s="13"/>
      <c r="B583" s="234"/>
      <c r="C583" s="235"/>
      <c r="D583" s="214" t="s">
        <v>293</v>
      </c>
      <c r="E583" s="236" t="s">
        <v>1</v>
      </c>
      <c r="F583" s="237" t="s">
        <v>297</v>
      </c>
      <c r="G583" s="235"/>
      <c r="H583" s="238">
        <v>150.75</v>
      </c>
      <c r="I583" s="239"/>
      <c r="J583" s="235"/>
      <c r="K583" s="235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293</v>
      </c>
      <c r="AU583" s="244" t="s">
        <v>83</v>
      </c>
      <c r="AV583" s="13" t="s">
        <v>298</v>
      </c>
      <c r="AW583" s="13" t="s">
        <v>30</v>
      </c>
      <c r="AX583" s="13" t="s">
        <v>81</v>
      </c>
      <c r="AY583" s="244" t="s">
        <v>291</v>
      </c>
    </row>
    <row r="584" s="2" customFormat="1" ht="24.15" customHeight="1">
      <c r="A584" s="39"/>
      <c r="B584" s="40"/>
      <c r="C584" s="198" t="s">
        <v>1898</v>
      </c>
      <c r="D584" s="198" t="s">
        <v>286</v>
      </c>
      <c r="E584" s="199" t="s">
        <v>1899</v>
      </c>
      <c r="F584" s="200" t="s">
        <v>1900</v>
      </c>
      <c r="G584" s="201" t="s">
        <v>307</v>
      </c>
      <c r="H584" s="202">
        <v>29</v>
      </c>
      <c r="I584" s="203"/>
      <c r="J584" s="204">
        <f>ROUND(I584*H584,2)</f>
        <v>0</v>
      </c>
      <c r="K584" s="205"/>
      <c r="L584" s="45"/>
      <c r="M584" s="206" t="s">
        <v>1</v>
      </c>
      <c r="N584" s="207" t="s">
        <v>38</v>
      </c>
      <c r="O584" s="92"/>
      <c r="P584" s="208">
        <f>O584*H584</f>
        <v>0</v>
      </c>
      <c r="Q584" s="208">
        <v>0</v>
      </c>
      <c r="R584" s="208">
        <f>Q584*H584</f>
        <v>0</v>
      </c>
      <c r="S584" s="208">
        <v>0</v>
      </c>
      <c r="T584" s="209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10" t="s">
        <v>298</v>
      </c>
      <c r="AT584" s="210" t="s">
        <v>286</v>
      </c>
      <c r="AU584" s="210" t="s">
        <v>83</v>
      </c>
      <c r="AY584" s="18" t="s">
        <v>291</v>
      </c>
      <c r="BE584" s="211">
        <f>IF(N584="základní",J584,0)</f>
        <v>0</v>
      </c>
      <c r="BF584" s="211">
        <f>IF(N584="snížená",J584,0)</f>
        <v>0</v>
      </c>
      <c r="BG584" s="211">
        <f>IF(N584="zákl. přenesená",J584,0)</f>
        <v>0</v>
      </c>
      <c r="BH584" s="211">
        <f>IF(N584="sníž. přenesená",J584,0)</f>
        <v>0</v>
      </c>
      <c r="BI584" s="211">
        <f>IF(N584="nulová",J584,0)</f>
        <v>0</v>
      </c>
      <c r="BJ584" s="18" t="s">
        <v>81</v>
      </c>
      <c r="BK584" s="211">
        <f>ROUND(I584*H584,2)</f>
        <v>0</v>
      </c>
      <c r="BL584" s="18" t="s">
        <v>298</v>
      </c>
      <c r="BM584" s="210" t="s">
        <v>1901</v>
      </c>
    </row>
    <row r="585" s="2" customFormat="1">
      <c r="A585" s="39"/>
      <c r="B585" s="40"/>
      <c r="C585" s="41"/>
      <c r="D585" s="214" t="s">
        <v>942</v>
      </c>
      <c r="E585" s="41"/>
      <c r="F585" s="283" t="s">
        <v>1902</v>
      </c>
      <c r="G585" s="41"/>
      <c r="H585" s="41"/>
      <c r="I585" s="284"/>
      <c r="J585" s="41"/>
      <c r="K585" s="41"/>
      <c r="L585" s="45"/>
      <c r="M585" s="285"/>
      <c r="N585" s="286"/>
      <c r="O585" s="92"/>
      <c r="P585" s="92"/>
      <c r="Q585" s="92"/>
      <c r="R585" s="92"/>
      <c r="S585" s="92"/>
      <c r="T585" s="93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942</v>
      </c>
      <c r="AU585" s="18" t="s">
        <v>83</v>
      </c>
    </row>
    <row r="586" s="12" customFormat="1">
      <c r="A586" s="12"/>
      <c r="B586" s="223"/>
      <c r="C586" s="224"/>
      <c r="D586" s="214" t="s">
        <v>293</v>
      </c>
      <c r="E586" s="225" t="s">
        <v>1</v>
      </c>
      <c r="F586" s="226" t="s">
        <v>1903</v>
      </c>
      <c r="G586" s="224"/>
      <c r="H586" s="227">
        <v>17</v>
      </c>
      <c r="I586" s="228"/>
      <c r="J586" s="224"/>
      <c r="K586" s="224"/>
      <c r="L586" s="229"/>
      <c r="M586" s="230"/>
      <c r="N586" s="231"/>
      <c r="O586" s="231"/>
      <c r="P586" s="231"/>
      <c r="Q586" s="231"/>
      <c r="R586" s="231"/>
      <c r="S586" s="231"/>
      <c r="T586" s="232"/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  <c r="AT586" s="233" t="s">
        <v>293</v>
      </c>
      <c r="AU586" s="233" t="s">
        <v>83</v>
      </c>
      <c r="AV586" s="12" t="s">
        <v>83</v>
      </c>
      <c r="AW586" s="12" t="s">
        <v>30</v>
      </c>
      <c r="AX586" s="12" t="s">
        <v>73</v>
      </c>
      <c r="AY586" s="233" t="s">
        <v>291</v>
      </c>
    </row>
    <row r="587" s="12" customFormat="1">
      <c r="A587" s="12"/>
      <c r="B587" s="223"/>
      <c r="C587" s="224"/>
      <c r="D587" s="214" t="s">
        <v>293</v>
      </c>
      <c r="E587" s="225" t="s">
        <v>1</v>
      </c>
      <c r="F587" s="226" t="s">
        <v>1904</v>
      </c>
      <c r="G587" s="224"/>
      <c r="H587" s="227">
        <v>12</v>
      </c>
      <c r="I587" s="228"/>
      <c r="J587" s="224"/>
      <c r="K587" s="224"/>
      <c r="L587" s="229"/>
      <c r="M587" s="230"/>
      <c r="N587" s="231"/>
      <c r="O587" s="231"/>
      <c r="P587" s="231"/>
      <c r="Q587" s="231"/>
      <c r="R587" s="231"/>
      <c r="S587" s="231"/>
      <c r="T587" s="232"/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T587" s="233" t="s">
        <v>293</v>
      </c>
      <c r="AU587" s="233" t="s">
        <v>83</v>
      </c>
      <c r="AV587" s="12" t="s">
        <v>83</v>
      </c>
      <c r="AW587" s="12" t="s">
        <v>30</v>
      </c>
      <c r="AX587" s="12" t="s">
        <v>73</v>
      </c>
      <c r="AY587" s="233" t="s">
        <v>291</v>
      </c>
    </row>
    <row r="588" s="13" customFormat="1">
      <c r="A588" s="13"/>
      <c r="B588" s="234"/>
      <c r="C588" s="235"/>
      <c r="D588" s="214" t="s">
        <v>293</v>
      </c>
      <c r="E588" s="236" t="s">
        <v>1</v>
      </c>
      <c r="F588" s="237" t="s">
        <v>297</v>
      </c>
      <c r="G588" s="235"/>
      <c r="H588" s="238">
        <v>29</v>
      </c>
      <c r="I588" s="239"/>
      <c r="J588" s="235"/>
      <c r="K588" s="235"/>
      <c r="L588" s="240"/>
      <c r="M588" s="241"/>
      <c r="N588" s="242"/>
      <c r="O588" s="242"/>
      <c r="P588" s="242"/>
      <c r="Q588" s="242"/>
      <c r="R588" s="242"/>
      <c r="S588" s="242"/>
      <c r="T588" s="24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4" t="s">
        <v>293</v>
      </c>
      <c r="AU588" s="244" t="s">
        <v>83</v>
      </c>
      <c r="AV588" s="13" t="s">
        <v>298</v>
      </c>
      <c r="AW588" s="13" t="s">
        <v>30</v>
      </c>
      <c r="AX588" s="13" t="s">
        <v>81</v>
      </c>
      <c r="AY588" s="244" t="s">
        <v>291</v>
      </c>
    </row>
    <row r="589" s="2" customFormat="1" ht="37.8" customHeight="1">
      <c r="A589" s="39"/>
      <c r="B589" s="40"/>
      <c r="C589" s="198" t="s">
        <v>1905</v>
      </c>
      <c r="D589" s="198" t="s">
        <v>286</v>
      </c>
      <c r="E589" s="199" t="s">
        <v>1906</v>
      </c>
      <c r="F589" s="200" t="s">
        <v>1907</v>
      </c>
      <c r="G589" s="201" t="s">
        <v>1908</v>
      </c>
      <c r="H589" s="293"/>
      <c r="I589" s="203"/>
      <c r="J589" s="204">
        <f>ROUND(I589*H589,2)</f>
        <v>0</v>
      </c>
      <c r="K589" s="205"/>
      <c r="L589" s="45"/>
      <c r="M589" s="206" t="s">
        <v>1</v>
      </c>
      <c r="N589" s="207" t="s">
        <v>38</v>
      </c>
      <c r="O589" s="92"/>
      <c r="P589" s="208">
        <f>O589*H589</f>
        <v>0</v>
      </c>
      <c r="Q589" s="208">
        <v>0</v>
      </c>
      <c r="R589" s="208">
        <f>Q589*H589</f>
        <v>0</v>
      </c>
      <c r="S589" s="208">
        <v>0</v>
      </c>
      <c r="T589" s="209">
        <f>S589*H589</f>
        <v>0</v>
      </c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R589" s="210" t="s">
        <v>430</v>
      </c>
      <c r="AT589" s="210" t="s">
        <v>286</v>
      </c>
      <c r="AU589" s="210" t="s">
        <v>83</v>
      </c>
      <c r="AY589" s="18" t="s">
        <v>291</v>
      </c>
      <c r="BE589" s="211">
        <f>IF(N589="základní",J589,0)</f>
        <v>0</v>
      </c>
      <c r="BF589" s="211">
        <f>IF(N589="snížená",J589,0)</f>
        <v>0</v>
      </c>
      <c r="BG589" s="211">
        <f>IF(N589="zákl. přenesená",J589,0)</f>
        <v>0</v>
      </c>
      <c r="BH589" s="211">
        <f>IF(N589="sníž. přenesená",J589,0)</f>
        <v>0</v>
      </c>
      <c r="BI589" s="211">
        <f>IF(N589="nulová",J589,0)</f>
        <v>0</v>
      </c>
      <c r="BJ589" s="18" t="s">
        <v>81</v>
      </c>
      <c r="BK589" s="211">
        <f>ROUND(I589*H589,2)</f>
        <v>0</v>
      </c>
      <c r="BL589" s="18" t="s">
        <v>430</v>
      </c>
      <c r="BM589" s="210" t="s">
        <v>1909</v>
      </c>
    </row>
    <row r="590" s="2" customFormat="1" ht="49.05" customHeight="1">
      <c r="A590" s="39"/>
      <c r="B590" s="40"/>
      <c r="C590" s="198" t="s">
        <v>326</v>
      </c>
      <c r="D590" s="198" t="s">
        <v>286</v>
      </c>
      <c r="E590" s="199" t="s">
        <v>1910</v>
      </c>
      <c r="F590" s="200" t="s">
        <v>1911</v>
      </c>
      <c r="G590" s="201" t="s">
        <v>1908</v>
      </c>
      <c r="H590" s="293"/>
      <c r="I590" s="203"/>
      <c r="J590" s="204">
        <f>ROUND(I590*H590,2)</f>
        <v>0</v>
      </c>
      <c r="K590" s="205"/>
      <c r="L590" s="45"/>
      <c r="M590" s="206" t="s">
        <v>1</v>
      </c>
      <c r="N590" s="207" t="s">
        <v>38</v>
      </c>
      <c r="O590" s="92"/>
      <c r="P590" s="208">
        <f>O590*H590</f>
        <v>0</v>
      </c>
      <c r="Q590" s="208">
        <v>0</v>
      </c>
      <c r="R590" s="208">
        <f>Q590*H590</f>
        <v>0</v>
      </c>
      <c r="S590" s="208">
        <v>0</v>
      </c>
      <c r="T590" s="209">
        <f>S590*H590</f>
        <v>0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10" t="s">
        <v>430</v>
      </c>
      <c r="AT590" s="210" t="s">
        <v>286</v>
      </c>
      <c r="AU590" s="210" t="s">
        <v>83</v>
      </c>
      <c r="AY590" s="18" t="s">
        <v>291</v>
      </c>
      <c r="BE590" s="211">
        <f>IF(N590="základní",J590,0)</f>
        <v>0</v>
      </c>
      <c r="BF590" s="211">
        <f>IF(N590="snížená",J590,0)</f>
        <v>0</v>
      </c>
      <c r="BG590" s="211">
        <f>IF(N590="zákl. přenesená",J590,0)</f>
        <v>0</v>
      </c>
      <c r="BH590" s="211">
        <f>IF(N590="sníž. přenesená",J590,0)</f>
        <v>0</v>
      </c>
      <c r="BI590" s="211">
        <f>IF(N590="nulová",J590,0)</f>
        <v>0</v>
      </c>
      <c r="BJ590" s="18" t="s">
        <v>81</v>
      </c>
      <c r="BK590" s="211">
        <f>ROUND(I590*H590,2)</f>
        <v>0</v>
      </c>
      <c r="BL590" s="18" t="s">
        <v>430</v>
      </c>
      <c r="BM590" s="210" t="s">
        <v>1912</v>
      </c>
    </row>
    <row r="591" s="2" customFormat="1">
      <c r="A591" s="39"/>
      <c r="B591" s="40"/>
      <c r="C591" s="41"/>
      <c r="D591" s="214" t="s">
        <v>942</v>
      </c>
      <c r="E591" s="41"/>
      <c r="F591" s="283" t="s">
        <v>1862</v>
      </c>
      <c r="G591" s="41"/>
      <c r="H591" s="41"/>
      <c r="I591" s="284"/>
      <c r="J591" s="41"/>
      <c r="K591" s="41"/>
      <c r="L591" s="45"/>
      <c r="M591" s="285"/>
      <c r="N591" s="286"/>
      <c r="O591" s="92"/>
      <c r="P591" s="92"/>
      <c r="Q591" s="92"/>
      <c r="R591" s="92"/>
      <c r="S591" s="92"/>
      <c r="T591" s="93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942</v>
      </c>
      <c r="AU591" s="18" t="s">
        <v>83</v>
      </c>
    </row>
    <row r="592" s="14" customFormat="1" ht="25.92" customHeight="1">
      <c r="A592" s="14"/>
      <c r="B592" s="245"/>
      <c r="C592" s="246"/>
      <c r="D592" s="247" t="s">
        <v>72</v>
      </c>
      <c r="E592" s="248" t="s">
        <v>759</v>
      </c>
      <c r="F592" s="248" t="s">
        <v>760</v>
      </c>
      <c r="G592" s="246"/>
      <c r="H592" s="246"/>
      <c r="I592" s="249"/>
      <c r="J592" s="250">
        <f>BK592</f>
        <v>0</v>
      </c>
      <c r="K592" s="246"/>
      <c r="L592" s="251"/>
      <c r="M592" s="252"/>
      <c r="N592" s="253"/>
      <c r="O592" s="253"/>
      <c r="P592" s="254">
        <f>P593</f>
        <v>0</v>
      </c>
      <c r="Q592" s="253"/>
      <c r="R592" s="254">
        <f>R593</f>
        <v>0</v>
      </c>
      <c r="S592" s="253"/>
      <c r="T592" s="255">
        <f>T593</f>
        <v>0</v>
      </c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R592" s="256" t="s">
        <v>352</v>
      </c>
      <c r="AT592" s="257" t="s">
        <v>72</v>
      </c>
      <c r="AU592" s="257" t="s">
        <v>73</v>
      </c>
      <c r="AY592" s="256" t="s">
        <v>291</v>
      </c>
      <c r="BK592" s="258">
        <f>BK593</f>
        <v>0</v>
      </c>
    </row>
    <row r="593" s="14" customFormat="1" ht="22.8" customHeight="1">
      <c r="A593" s="14"/>
      <c r="B593" s="245"/>
      <c r="C593" s="246"/>
      <c r="D593" s="247" t="s">
        <v>72</v>
      </c>
      <c r="E593" s="281" t="s">
        <v>1913</v>
      </c>
      <c r="F593" s="281" t="s">
        <v>1914</v>
      </c>
      <c r="G593" s="246"/>
      <c r="H593" s="246"/>
      <c r="I593" s="249"/>
      <c r="J593" s="282">
        <f>BK593</f>
        <v>0</v>
      </c>
      <c r="K593" s="246"/>
      <c r="L593" s="251"/>
      <c r="M593" s="252"/>
      <c r="N593" s="253"/>
      <c r="O593" s="253"/>
      <c r="P593" s="254">
        <f>SUM(P594:P597)</f>
        <v>0</v>
      </c>
      <c r="Q593" s="253"/>
      <c r="R593" s="254">
        <f>SUM(R594:R597)</f>
        <v>0</v>
      </c>
      <c r="S593" s="253"/>
      <c r="T593" s="255">
        <f>SUM(T594:T597)</f>
        <v>0</v>
      </c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R593" s="256" t="s">
        <v>352</v>
      </c>
      <c r="AT593" s="257" t="s">
        <v>72</v>
      </c>
      <c r="AU593" s="257" t="s">
        <v>81</v>
      </c>
      <c r="AY593" s="256" t="s">
        <v>291</v>
      </c>
      <c r="BK593" s="258">
        <f>SUM(BK594:BK597)</f>
        <v>0</v>
      </c>
    </row>
    <row r="594" s="2" customFormat="1" ht="14.4" customHeight="1">
      <c r="A594" s="39"/>
      <c r="B594" s="40"/>
      <c r="C594" s="198" t="s">
        <v>1915</v>
      </c>
      <c r="D594" s="198" t="s">
        <v>286</v>
      </c>
      <c r="E594" s="199" t="s">
        <v>1916</v>
      </c>
      <c r="F594" s="200" t="s">
        <v>1917</v>
      </c>
      <c r="G594" s="201" t="s">
        <v>1918</v>
      </c>
      <c r="H594" s="202">
        <v>1</v>
      </c>
      <c r="I594" s="203"/>
      <c r="J594" s="204">
        <f>ROUND(I594*H594,2)</f>
        <v>0</v>
      </c>
      <c r="K594" s="205"/>
      <c r="L594" s="45"/>
      <c r="M594" s="206" t="s">
        <v>1</v>
      </c>
      <c r="N594" s="207" t="s">
        <v>38</v>
      </c>
      <c r="O594" s="92"/>
      <c r="P594" s="208">
        <f>O594*H594</f>
        <v>0</v>
      </c>
      <c r="Q594" s="208">
        <v>0</v>
      </c>
      <c r="R594" s="208">
        <f>Q594*H594</f>
        <v>0</v>
      </c>
      <c r="S594" s="208">
        <v>0</v>
      </c>
      <c r="T594" s="209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10" t="s">
        <v>1919</v>
      </c>
      <c r="AT594" s="210" t="s">
        <v>286</v>
      </c>
      <c r="AU594" s="210" t="s">
        <v>83</v>
      </c>
      <c r="AY594" s="18" t="s">
        <v>291</v>
      </c>
      <c r="BE594" s="211">
        <f>IF(N594="základní",J594,0)</f>
        <v>0</v>
      </c>
      <c r="BF594" s="211">
        <f>IF(N594="snížená",J594,0)</f>
        <v>0</v>
      </c>
      <c r="BG594" s="211">
        <f>IF(N594="zákl. přenesená",J594,0)</f>
        <v>0</v>
      </c>
      <c r="BH594" s="211">
        <f>IF(N594="sníž. přenesená",J594,0)</f>
        <v>0</v>
      </c>
      <c r="BI594" s="211">
        <f>IF(N594="nulová",J594,0)</f>
        <v>0</v>
      </c>
      <c r="BJ594" s="18" t="s">
        <v>81</v>
      </c>
      <c r="BK594" s="211">
        <f>ROUND(I594*H594,2)</f>
        <v>0</v>
      </c>
      <c r="BL594" s="18" t="s">
        <v>1919</v>
      </c>
      <c r="BM594" s="210" t="s">
        <v>1920</v>
      </c>
    </row>
    <row r="595" s="2" customFormat="1">
      <c r="A595" s="39"/>
      <c r="B595" s="40"/>
      <c r="C595" s="41"/>
      <c r="D595" s="214" t="s">
        <v>942</v>
      </c>
      <c r="E595" s="41"/>
      <c r="F595" s="283" t="s">
        <v>1921</v>
      </c>
      <c r="G595" s="41"/>
      <c r="H595" s="41"/>
      <c r="I595" s="284"/>
      <c r="J595" s="41"/>
      <c r="K595" s="41"/>
      <c r="L595" s="45"/>
      <c r="M595" s="285"/>
      <c r="N595" s="286"/>
      <c r="O595" s="92"/>
      <c r="P595" s="92"/>
      <c r="Q595" s="92"/>
      <c r="R595" s="92"/>
      <c r="S595" s="92"/>
      <c r="T595" s="93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942</v>
      </c>
      <c r="AU595" s="18" t="s">
        <v>83</v>
      </c>
    </row>
    <row r="596" s="2" customFormat="1" ht="14.4" customHeight="1">
      <c r="A596" s="39"/>
      <c r="B596" s="40"/>
      <c r="C596" s="198" t="s">
        <v>1922</v>
      </c>
      <c r="D596" s="198" t="s">
        <v>286</v>
      </c>
      <c r="E596" s="199" t="s">
        <v>1923</v>
      </c>
      <c r="F596" s="200" t="s">
        <v>1924</v>
      </c>
      <c r="G596" s="201" t="s">
        <v>1918</v>
      </c>
      <c r="H596" s="202">
        <v>1</v>
      </c>
      <c r="I596" s="203"/>
      <c r="J596" s="204">
        <f>ROUND(I596*H596,2)</f>
        <v>0</v>
      </c>
      <c r="K596" s="205"/>
      <c r="L596" s="45"/>
      <c r="M596" s="206" t="s">
        <v>1</v>
      </c>
      <c r="N596" s="207" t="s">
        <v>38</v>
      </c>
      <c r="O596" s="92"/>
      <c r="P596" s="208">
        <f>O596*H596</f>
        <v>0</v>
      </c>
      <c r="Q596" s="208">
        <v>0</v>
      </c>
      <c r="R596" s="208">
        <f>Q596*H596</f>
        <v>0</v>
      </c>
      <c r="S596" s="208">
        <v>0</v>
      </c>
      <c r="T596" s="209">
        <f>S596*H596</f>
        <v>0</v>
      </c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R596" s="210" t="s">
        <v>1919</v>
      </c>
      <c r="AT596" s="210" t="s">
        <v>286</v>
      </c>
      <c r="AU596" s="210" t="s">
        <v>83</v>
      </c>
      <c r="AY596" s="18" t="s">
        <v>291</v>
      </c>
      <c r="BE596" s="211">
        <f>IF(N596="základní",J596,0)</f>
        <v>0</v>
      </c>
      <c r="BF596" s="211">
        <f>IF(N596="snížená",J596,0)</f>
        <v>0</v>
      </c>
      <c r="BG596" s="211">
        <f>IF(N596="zákl. přenesená",J596,0)</f>
        <v>0</v>
      </c>
      <c r="BH596" s="211">
        <f>IF(N596="sníž. přenesená",J596,0)</f>
        <v>0</v>
      </c>
      <c r="BI596" s="211">
        <f>IF(N596="nulová",J596,0)</f>
        <v>0</v>
      </c>
      <c r="BJ596" s="18" t="s">
        <v>81</v>
      </c>
      <c r="BK596" s="211">
        <f>ROUND(I596*H596,2)</f>
        <v>0</v>
      </c>
      <c r="BL596" s="18" t="s">
        <v>1919</v>
      </c>
      <c r="BM596" s="210" t="s">
        <v>1925</v>
      </c>
    </row>
    <row r="597" s="2" customFormat="1">
      <c r="A597" s="39"/>
      <c r="B597" s="40"/>
      <c r="C597" s="41"/>
      <c r="D597" s="214" t="s">
        <v>942</v>
      </c>
      <c r="E597" s="41"/>
      <c r="F597" s="283" t="s">
        <v>1926</v>
      </c>
      <c r="G597" s="41"/>
      <c r="H597" s="41"/>
      <c r="I597" s="284"/>
      <c r="J597" s="41"/>
      <c r="K597" s="41"/>
      <c r="L597" s="45"/>
      <c r="M597" s="294"/>
      <c r="N597" s="295"/>
      <c r="O597" s="272"/>
      <c r="P597" s="272"/>
      <c r="Q597" s="272"/>
      <c r="R597" s="272"/>
      <c r="S597" s="272"/>
      <c r="T597" s="296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942</v>
      </c>
      <c r="AU597" s="18" t="s">
        <v>83</v>
      </c>
    </row>
    <row r="598" s="2" customFormat="1" ht="6.96" customHeight="1">
      <c r="A598" s="39"/>
      <c r="B598" s="67"/>
      <c r="C598" s="68"/>
      <c r="D598" s="68"/>
      <c r="E598" s="68"/>
      <c r="F598" s="68"/>
      <c r="G598" s="68"/>
      <c r="H598" s="68"/>
      <c r="I598" s="68"/>
      <c r="J598" s="68"/>
      <c r="K598" s="68"/>
      <c r="L598" s="45"/>
      <c r="M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</row>
  </sheetData>
  <sheetProtection sheet="1" autoFilter="0" formatColumns="0" formatRows="0" objects="1" scenarios="1" spinCount="100000" saltValue="ptfc0x1trBeQq9yt1oGCJhtGK4XDsiC8ILPkbAWF3+SXkN1avkRHlmL8GOUgz0byEvy6Yahkaubm0xDo3nPA8g==" hashValue="G7ntlSJtZQGiCAzFsorsQKtuqbeEJQNbzSUzXQyZ8MmVprvik/md9ET0e/jv6o9KgwFPKKUeiHfwEKd9wfWikg==" algorithmName="SHA-512" password="CC35"/>
  <autoFilter ref="C128:K597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1927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ROUND((SUM(BE128:BE643)),  2)</f>
        <v>0</v>
      </c>
      <c r="G33" s="39"/>
      <c r="H33" s="39"/>
      <c r="I33" s="156">
        <v>0.20999999999999999</v>
      </c>
      <c r="J33" s="155">
        <f>ROUND(((SUM(BE128:BE643))*I33),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ROUND((SUM(BF128:BF643)),  2)</f>
        <v>0</v>
      </c>
      <c r="G34" s="39"/>
      <c r="H34" s="39"/>
      <c r="I34" s="156">
        <v>0.14999999999999999</v>
      </c>
      <c r="J34" s="155">
        <f>ROUND(((SUM(BF128:BF643))*I34),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ROUND((SUM(BG128:BG643)),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ROUND((SUM(BH128:BH643)),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ROUND((SUM(BI128:BI643)),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10-05-02 - Most km 1,271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1368</v>
      </c>
      <c r="E98" s="183"/>
      <c r="F98" s="183"/>
      <c r="G98" s="183"/>
      <c r="H98" s="183"/>
      <c r="I98" s="183"/>
      <c r="J98" s="184">
        <f>J252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1369</v>
      </c>
      <c r="E99" s="183"/>
      <c r="F99" s="183"/>
      <c r="G99" s="183"/>
      <c r="H99" s="183"/>
      <c r="I99" s="183"/>
      <c r="J99" s="184">
        <f>J272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1370</v>
      </c>
      <c r="E100" s="183"/>
      <c r="F100" s="183"/>
      <c r="G100" s="183"/>
      <c r="H100" s="183"/>
      <c r="I100" s="183"/>
      <c r="J100" s="184">
        <f>J309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1371</v>
      </c>
      <c r="E101" s="183"/>
      <c r="F101" s="183"/>
      <c r="G101" s="183"/>
      <c r="H101" s="183"/>
      <c r="I101" s="183"/>
      <c r="J101" s="184">
        <f>J417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1372</v>
      </c>
      <c r="E102" s="183"/>
      <c r="F102" s="183"/>
      <c r="G102" s="183"/>
      <c r="H102" s="183"/>
      <c r="I102" s="183"/>
      <c r="J102" s="184">
        <f>J436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1373</v>
      </c>
      <c r="E103" s="183"/>
      <c r="F103" s="183"/>
      <c r="G103" s="183"/>
      <c r="H103" s="183"/>
      <c r="I103" s="183"/>
      <c r="J103" s="184">
        <f>J583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1374</v>
      </c>
      <c r="E104" s="183"/>
      <c r="F104" s="183"/>
      <c r="G104" s="183"/>
      <c r="H104" s="183"/>
      <c r="I104" s="183"/>
      <c r="J104" s="184">
        <f>J603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1375</v>
      </c>
      <c r="E105" s="183"/>
      <c r="F105" s="183"/>
      <c r="G105" s="183"/>
      <c r="H105" s="183"/>
      <c r="I105" s="183"/>
      <c r="J105" s="184">
        <f>J607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1376</v>
      </c>
      <c r="E106" s="278"/>
      <c r="F106" s="278"/>
      <c r="G106" s="278"/>
      <c r="H106" s="278"/>
      <c r="I106" s="278"/>
      <c r="J106" s="279">
        <f>J608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9" customFormat="1" ht="24.96" customHeight="1">
      <c r="A107" s="9"/>
      <c r="B107" s="180"/>
      <c r="C107" s="181"/>
      <c r="D107" s="182" t="s">
        <v>712</v>
      </c>
      <c r="E107" s="183"/>
      <c r="F107" s="183"/>
      <c r="G107" s="183"/>
      <c r="H107" s="183"/>
      <c r="I107" s="183"/>
      <c r="J107" s="184">
        <f>J638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1377</v>
      </c>
      <c r="E108" s="278"/>
      <c r="F108" s="278"/>
      <c r="G108" s="278"/>
      <c r="H108" s="278"/>
      <c r="I108" s="278"/>
      <c r="J108" s="279">
        <f>J639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hidden="1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/>
    <row r="112" hidden="1"/>
    <row r="113" hidden="1"/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273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75" t="str">
        <f>E7</f>
        <v>Oprava úseku Rumburk - Velký Šenov_OPRAVA č. 3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265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SO 10-05-02 - Most km 1,271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 xml:space="preserve"> </v>
      </c>
      <c r="G122" s="41"/>
      <c r="H122" s="41"/>
      <c r="I122" s="33" t="s">
        <v>22</v>
      </c>
      <c r="J122" s="80" t="str">
        <f>IF(J12="","",J12)</f>
        <v>4. 9. 2020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0" customFormat="1" ht="29.28" customHeight="1">
      <c r="A127" s="186"/>
      <c r="B127" s="187"/>
      <c r="C127" s="188" t="s">
        <v>274</v>
      </c>
      <c r="D127" s="189" t="s">
        <v>58</v>
      </c>
      <c r="E127" s="189" t="s">
        <v>54</v>
      </c>
      <c r="F127" s="189" t="s">
        <v>55</v>
      </c>
      <c r="G127" s="189" t="s">
        <v>275</v>
      </c>
      <c r="H127" s="189" t="s">
        <v>276</v>
      </c>
      <c r="I127" s="189" t="s">
        <v>277</v>
      </c>
      <c r="J127" s="190" t="s">
        <v>269</v>
      </c>
      <c r="K127" s="191" t="s">
        <v>278</v>
      </c>
      <c r="L127" s="192"/>
      <c r="M127" s="101" t="s">
        <v>1</v>
      </c>
      <c r="N127" s="102" t="s">
        <v>37</v>
      </c>
      <c r="O127" s="102" t="s">
        <v>279</v>
      </c>
      <c r="P127" s="102" t="s">
        <v>280</v>
      </c>
      <c r="Q127" s="102" t="s">
        <v>281</v>
      </c>
      <c r="R127" s="102" t="s">
        <v>282</v>
      </c>
      <c r="S127" s="102" t="s">
        <v>283</v>
      </c>
      <c r="T127" s="103" t="s">
        <v>284</v>
      </c>
      <c r="U127" s="186"/>
      <c r="V127" s="186"/>
      <c r="W127" s="186"/>
      <c r="X127" s="186"/>
      <c r="Y127" s="186"/>
      <c r="Z127" s="186"/>
      <c r="AA127" s="186"/>
      <c r="AB127" s="186"/>
      <c r="AC127" s="186"/>
      <c r="AD127" s="186"/>
      <c r="AE127" s="186"/>
    </row>
    <row r="128" s="2" customFormat="1" ht="22.8" customHeight="1">
      <c r="A128" s="39"/>
      <c r="B128" s="40"/>
      <c r="C128" s="108" t="s">
        <v>285</v>
      </c>
      <c r="D128" s="41"/>
      <c r="E128" s="41"/>
      <c r="F128" s="41"/>
      <c r="G128" s="41"/>
      <c r="H128" s="41"/>
      <c r="I128" s="41"/>
      <c r="J128" s="193">
        <f>BK128</f>
        <v>0</v>
      </c>
      <c r="K128" s="41"/>
      <c r="L128" s="45"/>
      <c r="M128" s="104"/>
      <c r="N128" s="194"/>
      <c r="O128" s="105"/>
      <c r="P128" s="195">
        <f>P129+P252+P272+P309+P417+P436+P583+P603+P607+P638</f>
        <v>0</v>
      </c>
      <c r="Q128" s="105"/>
      <c r="R128" s="195">
        <f>R129+R252+R272+R309+R417+R436+R583+R603+R607+R638</f>
        <v>411.57233572084493</v>
      </c>
      <c r="S128" s="105"/>
      <c r="T128" s="196">
        <f>T129+T252+T272+T309+T417+T436+T583+T603+T607+T638</f>
        <v>59.376675400000011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271</v>
      </c>
      <c r="BK128" s="197">
        <f>BK129+BK252+BK272+BK309+BK417+BK436+BK583+BK603+BK607+BK638</f>
        <v>0</v>
      </c>
    </row>
    <row r="129" s="14" customFormat="1" ht="25.92" customHeight="1">
      <c r="A129" s="14"/>
      <c r="B129" s="245"/>
      <c r="C129" s="246"/>
      <c r="D129" s="247" t="s">
        <v>72</v>
      </c>
      <c r="E129" s="248" t="s">
        <v>81</v>
      </c>
      <c r="F129" s="248" t="s">
        <v>1378</v>
      </c>
      <c r="G129" s="246"/>
      <c r="H129" s="246"/>
      <c r="I129" s="249"/>
      <c r="J129" s="250">
        <f>BK129</f>
        <v>0</v>
      </c>
      <c r="K129" s="246"/>
      <c r="L129" s="251"/>
      <c r="M129" s="252"/>
      <c r="N129" s="253"/>
      <c r="O129" s="253"/>
      <c r="P129" s="254">
        <f>SUM(P130:P251)</f>
        <v>0</v>
      </c>
      <c r="Q129" s="253"/>
      <c r="R129" s="254">
        <f>SUM(R130:R251)</f>
        <v>119.2254963056</v>
      </c>
      <c r="S129" s="253"/>
      <c r="T129" s="255">
        <f>SUM(T130:T251)</f>
        <v>0</v>
      </c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R129" s="256" t="s">
        <v>81</v>
      </c>
      <c r="AT129" s="257" t="s">
        <v>72</v>
      </c>
      <c r="AU129" s="257" t="s">
        <v>73</v>
      </c>
      <c r="AY129" s="256" t="s">
        <v>291</v>
      </c>
      <c r="BK129" s="258">
        <f>SUM(BK130:BK251)</f>
        <v>0</v>
      </c>
    </row>
    <row r="130" s="2" customFormat="1" ht="37.8" customHeight="1">
      <c r="A130" s="39"/>
      <c r="B130" s="40"/>
      <c r="C130" s="198" t="s">
        <v>81</v>
      </c>
      <c r="D130" s="198" t="s">
        <v>286</v>
      </c>
      <c r="E130" s="199" t="s">
        <v>1379</v>
      </c>
      <c r="F130" s="200" t="s">
        <v>1380</v>
      </c>
      <c r="G130" s="201" t="s">
        <v>796</v>
      </c>
      <c r="H130" s="202">
        <v>3.3599999999999999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1928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1382</v>
      </c>
      <c r="G131" s="224"/>
      <c r="H131" s="227">
        <v>3.3599999999999999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81</v>
      </c>
      <c r="AY131" s="233" t="s">
        <v>291</v>
      </c>
    </row>
    <row r="132" s="2" customFormat="1" ht="49.05" customHeight="1">
      <c r="A132" s="39"/>
      <c r="B132" s="40"/>
      <c r="C132" s="198" t="s">
        <v>83</v>
      </c>
      <c r="D132" s="198" t="s">
        <v>286</v>
      </c>
      <c r="E132" s="199" t="s">
        <v>1383</v>
      </c>
      <c r="F132" s="200" t="s">
        <v>1384</v>
      </c>
      <c r="G132" s="201" t="s">
        <v>370</v>
      </c>
      <c r="H132" s="202">
        <v>84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81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1929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1386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1387</v>
      </c>
      <c r="G134" s="224"/>
      <c r="H134" s="227">
        <v>84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84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1388</v>
      </c>
      <c r="F136" s="200" t="s">
        <v>1389</v>
      </c>
      <c r="G136" s="201" t="s">
        <v>307</v>
      </c>
      <c r="H136" s="202">
        <v>16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0.0219291816</v>
      </c>
      <c r="R136" s="208">
        <f>Q136*H136</f>
        <v>0.3508669056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1930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430</v>
      </c>
      <c r="G137" s="224"/>
      <c r="H137" s="227">
        <v>16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90" customHeight="1">
      <c r="A138" s="39"/>
      <c r="B138" s="40"/>
      <c r="C138" s="198" t="s">
        <v>298</v>
      </c>
      <c r="D138" s="198" t="s">
        <v>286</v>
      </c>
      <c r="E138" s="199" t="s">
        <v>1306</v>
      </c>
      <c r="F138" s="200" t="s">
        <v>1391</v>
      </c>
      <c r="G138" s="201" t="s">
        <v>307</v>
      </c>
      <c r="H138" s="202">
        <v>22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0.060526700000000003</v>
      </c>
      <c r="R138" s="208">
        <f>Q138*H138</f>
        <v>1.3315874000000001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1931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1932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81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455</v>
      </c>
      <c r="G140" s="224"/>
      <c r="H140" s="227">
        <v>22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81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22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81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24.15" customHeight="1">
      <c r="A142" s="39"/>
      <c r="B142" s="40"/>
      <c r="C142" s="198" t="s">
        <v>352</v>
      </c>
      <c r="D142" s="198" t="s">
        <v>286</v>
      </c>
      <c r="E142" s="199" t="s">
        <v>1394</v>
      </c>
      <c r="F142" s="200" t="s">
        <v>1395</v>
      </c>
      <c r="G142" s="201" t="s">
        <v>370</v>
      </c>
      <c r="H142" s="202">
        <v>23.635999999999999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81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1933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1397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81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1630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1934</v>
      </c>
      <c r="G145" s="224"/>
      <c r="H145" s="227">
        <v>0.63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1935</v>
      </c>
      <c r="G146" s="224"/>
      <c r="H146" s="227">
        <v>0.98299999999999998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81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1628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81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1624</v>
      </c>
      <c r="G148" s="224"/>
      <c r="H148" s="227">
        <v>0.34499999999999997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81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1936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81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1628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1937</v>
      </c>
      <c r="G151" s="224"/>
      <c r="H151" s="227">
        <v>4.4850000000000003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1937</v>
      </c>
      <c r="G152" s="224"/>
      <c r="H152" s="227">
        <v>4.4850000000000003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81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1630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1938</v>
      </c>
      <c r="G154" s="224"/>
      <c r="H154" s="227">
        <v>7.0730000000000004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1939</v>
      </c>
      <c r="G155" s="224"/>
      <c r="H155" s="227">
        <v>5.6349999999999998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23.636000000000003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81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2" customFormat="1" ht="37.8" customHeight="1">
      <c r="A157" s="39"/>
      <c r="B157" s="40"/>
      <c r="C157" s="198" t="s">
        <v>351</v>
      </c>
      <c r="D157" s="198" t="s">
        <v>286</v>
      </c>
      <c r="E157" s="199" t="s">
        <v>1401</v>
      </c>
      <c r="F157" s="200" t="s">
        <v>1402</v>
      </c>
      <c r="G157" s="201" t="s">
        <v>796</v>
      </c>
      <c r="H157" s="202">
        <v>130.51499999999999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81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1940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1404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1941</v>
      </c>
      <c r="G159" s="224"/>
      <c r="H159" s="227">
        <v>19.68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1406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81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1942</v>
      </c>
      <c r="G161" s="224"/>
      <c r="H161" s="227">
        <v>34.850000000000001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1943</v>
      </c>
      <c r="G162" s="224"/>
      <c r="H162" s="227">
        <v>42.229999999999997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1409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1410</v>
      </c>
      <c r="G164" s="224"/>
      <c r="H164" s="227">
        <v>21.600000000000001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1411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81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1397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1630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1944</v>
      </c>
      <c r="G168" s="224"/>
      <c r="H168" s="227">
        <v>1.4690000000000001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1945</v>
      </c>
      <c r="G169" s="224"/>
      <c r="H169" s="227">
        <v>2.294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81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1628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1414</v>
      </c>
      <c r="G171" s="224"/>
      <c r="H171" s="227">
        <v>0.80500000000000005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1936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1628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1946</v>
      </c>
      <c r="G174" s="224"/>
      <c r="H174" s="227">
        <v>1.5700000000000001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1946</v>
      </c>
      <c r="G175" s="224"/>
      <c r="H175" s="227">
        <v>1.5700000000000001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1630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81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1947</v>
      </c>
      <c r="G177" s="224"/>
      <c r="H177" s="227">
        <v>2.4750000000000001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1948</v>
      </c>
      <c r="G178" s="224"/>
      <c r="H178" s="227">
        <v>1.972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130.51499999999999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24.15" customHeight="1">
      <c r="A180" s="39"/>
      <c r="B180" s="40"/>
      <c r="C180" s="198" t="s">
        <v>359</v>
      </c>
      <c r="D180" s="198" t="s">
        <v>286</v>
      </c>
      <c r="E180" s="199" t="s">
        <v>1415</v>
      </c>
      <c r="F180" s="200" t="s">
        <v>1416</v>
      </c>
      <c r="G180" s="201" t="s">
        <v>796</v>
      </c>
      <c r="H180" s="202">
        <v>34.704999999999998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1949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1418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1950</v>
      </c>
      <c r="G182" s="224"/>
      <c r="H182" s="227">
        <v>18.129999999999999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1951</v>
      </c>
      <c r="G183" s="224"/>
      <c r="H183" s="227">
        <v>6.0750000000000002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1952</v>
      </c>
      <c r="G184" s="224"/>
      <c r="H184" s="227">
        <v>10.5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34.704999999999998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81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37.8" customHeight="1">
      <c r="A186" s="39"/>
      <c r="B186" s="40"/>
      <c r="C186" s="198" t="s">
        <v>363</v>
      </c>
      <c r="D186" s="198" t="s">
        <v>286</v>
      </c>
      <c r="E186" s="199" t="s">
        <v>1420</v>
      </c>
      <c r="F186" s="200" t="s">
        <v>1421</v>
      </c>
      <c r="G186" s="201" t="s">
        <v>796</v>
      </c>
      <c r="H186" s="202">
        <v>11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1953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1423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1954</v>
      </c>
      <c r="G188" s="224"/>
      <c r="H188" s="227">
        <v>11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11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81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62.7" customHeight="1">
      <c r="A190" s="39"/>
      <c r="B190" s="40"/>
      <c r="C190" s="198" t="s">
        <v>367</v>
      </c>
      <c r="D190" s="198" t="s">
        <v>286</v>
      </c>
      <c r="E190" s="199" t="s">
        <v>1425</v>
      </c>
      <c r="F190" s="200" t="s">
        <v>1426</v>
      </c>
      <c r="G190" s="201" t="s">
        <v>796</v>
      </c>
      <c r="H190" s="202">
        <v>34.704999999999998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1955</v>
      </c>
    </row>
    <row r="191" s="2" customFormat="1">
      <c r="A191" s="39"/>
      <c r="B191" s="40"/>
      <c r="C191" s="41"/>
      <c r="D191" s="214" t="s">
        <v>942</v>
      </c>
      <c r="E191" s="41"/>
      <c r="F191" s="283" t="s">
        <v>1428</v>
      </c>
      <c r="G191" s="41"/>
      <c r="H191" s="41"/>
      <c r="I191" s="284"/>
      <c r="J191" s="41"/>
      <c r="K191" s="41"/>
      <c r="L191" s="45"/>
      <c r="M191" s="285"/>
      <c r="N191" s="28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942</v>
      </c>
      <c r="AU191" s="18" t="s">
        <v>81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1429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1950</v>
      </c>
      <c r="G193" s="224"/>
      <c r="H193" s="227">
        <v>18.129999999999999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1951</v>
      </c>
      <c r="G194" s="224"/>
      <c r="H194" s="227">
        <v>6.0750000000000002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81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1952</v>
      </c>
      <c r="G195" s="224"/>
      <c r="H195" s="227">
        <v>10.5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81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3" customFormat="1">
      <c r="A196" s="13"/>
      <c r="B196" s="234"/>
      <c r="C196" s="235"/>
      <c r="D196" s="214" t="s">
        <v>293</v>
      </c>
      <c r="E196" s="236" t="s">
        <v>1</v>
      </c>
      <c r="F196" s="237" t="s">
        <v>297</v>
      </c>
      <c r="G196" s="235"/>
      <c r="H196" s="238">
        <v>34.704999999999998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293</v>
      </c>
      <c r="AU196" s="244" t="s">
        <v>81</v>
      </c>
      <c r="AV196" s="13" t="s">
        <v>298</v>
      </c>
      <c r="AW196" s="13" t="s">
        <v>30</v>
      </c>
      <c r="AX196" s="13" t="s">
        <v>81</v>
      </c>
      <c r="AY196" s="244" t="s">
        <v>291</v>
      </c>
    </row>
    <row r="197" s="2" customFormat="1" ht="37.8" customHeight="1">
      <c r="A197" s="39"/>
      <c r="B197" s="40"/>
      <c r="C197" s="198" t="s">
        <v>372</v>
      </c>
      <c r="D197" s="198" t="s">
        <v>286</v>
      </c>
      <c r="E197" s="199" t="s">
        <v>1430</v>
      </c>
      <c r="F197" s="200" t="s">
        <v>1431</v>
      </c>
      <c r="G197" s="201" t="s">
        <v>785</v>
      </c>
      <c r="H197" s="202">
        <v>327.95299999999997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81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1956</v>
      </c>
    </row>
    <row r="198" s="2" customFormat="1">
      <c r="A198" s="39"/>
      <c r="B198" s="40"/>
      <c r="C198" s="41"/>
      <c r="D198" s="214" t="s">
        <v>942</v>
      </c>
      <c r="E198" s="41"/>
      <c r="F198" s="283" t="s">
        <v>1957</v>
      </c>
      <c r="G198" s="41"/>
      <c r="H198" s="41"/>
      <c r="I198" s="284"/>
      <c r="J198" s="41"/>
      <c r="K198" s="41"/>
      <c r="L198" s="45"/>
      <c r="M198" s="285"/>
      <c r="N198" s="28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942</v>
      </c>
      <c r="AU198" s="18" t="s">
        <v>81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1434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81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1958</v>
      </c>
      <c r="G200" s="224"/>
      <c r="H200" s="227">
        <v>268.57600000000002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81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1436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81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1959</v>
      </c>
      <c r="G202" s="224"/>
      <c r="H202" s="227">
        <v>59.377000000000002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81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327.95300000000003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81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2" customFormat="1" ht="62.7" customHeight="1">
      <c r="A204" s="39"/>
      <c r="B204" s="40"/>
      <c r="C204" s="198" t="s">
        <v>376</v>
      </c>
      <c r="D204" s="198" t="s">
        <v>286</v>
      </c>
      <c r="E204" s="199" t="s">
        <v>1438</v>
      </c>
      <c r="F204" s="200" t="s">
        <v>1439</v>
      </c>
      <c r="G204" s="201" t="s">
        <v>796</v>
      </c>
      <c r="H204" s="202">
        <v>165.22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</v>
      </c>
      <c r="R204" s="208">
        <f>Q204*H204</f>
        <v>0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81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1960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1961</v>
      </c>
      <c r="G205" s="224"/>
      <c r="H205" s="227">
        <v>165.22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81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3" customFormat="1">
      <c r="A206" s="13"/>
      <c r="B206" s="234"/>
      <c r="C206" s="235"/>
      <c r="D206" s="214" t="s">
        <v>293</v>
      </c>
      <c r="E206" s="236" t="s">
        <v>1</v>
      </c>
      <c r="F206" s="237" t="s">
        <v>297</v>
      </c>
      <c r="G206" s="235"/>
      <c r="H206" s="238">
        <v>165.22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293</v>
      </c>
      <c r="AU206" s="244" t="s">
        <v>81</v>
      </c>
      <c r="AV206" s="13" t="s">
        <v>298</v>
      </c>
      <c r="AW206" s="13" t="s">
        <v>30</v>
      </c>
      <c r="AX206" s="13" t="s">
        <v>81</v>
      </c>
      <c r="AY206" s="244" t="s">
        <v>291</v>
      </c>
    </row>
    <row r="207" s="2" customFormat="1" ht="62.7" customHeight="1">
      <c r="A207" s="39"/>
      <c r="B207" s="40"/>
      <c r="C207" s="198" t="s">
        <v>380</v>
      </c>
      <c r="D207" s="198" t="s">
        <v>286</v>
      </c>
      <c r="E207" s="199" t="s">
        <v>1442</v>
      </c>
      <c r="F207" s="200" t="s">
        <v>1443</v>
      </c>
      <c r="G207" s="201" t="s">
        <v>796</v>
      </c>
      <c r="H207" s="202">
        <v>495.66000000000002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0</v>
      </c>
      <c r="R207" s="208">
        <f>Q207*H207</f>
        <v>0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81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1962</v>
      </c>
    </row>
    <row r="208" s="2" customFormat="1">
      <c r="A208" s="39"/>
      <c r="B208" s="40"/>
      <c r="C208" s="41"/>
      <c r="D208" s="214" t="s">
        <v>942</v>
      </c>
      <c r="E208" s="41"/>
      <c r="F208" s="283" t="s">
        <v>1963</v>
      </c>
      <c r="G208" s="41"/>
      <c r="H208" s="41"/>
      <c r="I208" s="284"/>
      <c r="J208" s="41"/>
      <c r="K208" s="41"/>
      <c r="L208" s="45"/>
      <c r="M208" s="285"/>
      <c r="N208" s="28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942</v>
      </c>
      <c r="AU208" s="18" t="s">
        <v>81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1964</v>
      </c>
      <c r="G209" s="224"/>
      <c r="H209" s="227">
        <v>495.66000000000002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81</v>
      </c>
      <c r="AY209" s="233" t="s">
        <v>291</v>
      </c>
    </row>
    <row r="210" s="2" customFormat="1" ht="37.8" customHeight="1">
      <c r="A210" s="39"/>
      <c r="B210" s="40"/>
      <c r="C210" s="198" t="s">
        <v>409</v>
      </c>
      <c r="D210" s="198" t="s">
        <v>286</v>
      </c>
      <c r="E210" s="199" t="s">
        <v>1446</v>
      </c>
      <c r="F210" s="200" t="s">
        <v>1447</v>
      </c>
      <c r="G210" s="201" t="s">
        <v>796</v>
      </c>
      <c r="H210" s="202">
        <v>165.22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1965</v>
      </c>
    </row>
    <row r="211" s="2" customFormat="1">
      <c r="A211" s="39"/>
      <c r="B211" s="40"/>
      <c r="C211" s="41"/>
      <c r="D211" s="214" t="s">
        <v>942</v>
      </c>
      <c r="E211" s="41"/>
      <c r="F211" s="283" t="s">
        <v>1428</v>
      </c>
      <c r="G211" s="41"/>
      <c r="H211" s="41"/>
      <c r="I211" s="284"/>
      <c r="J211" s="41"/>
      <c r="K211" s="41"/>
      <c r="L211" s="45"/>
      <c r="M211" s="285"/>
      <c r="N211" s="28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942</v>
      </c>
      <c r="AU211" s="18" t="s">
        <v>81</v>
      </c>
    </row>
    <row r="212" s="2" customFormat="1" ht="62.7" customHeight="1">
      <c r="A212" s="39"/>
      <c r="B212" s="40"/>
      <c r="C212" s="198" t="s">
        <v>415</v>
      </c>
      <c r="D212" s="198" t="s">
        <v>286</v>
      </c>
      <c r="E212" s="199" t="s">
        <v>1449</v>
      </c>
      <c r="F212" s="200" t="s">
        <v>1450</v>
      </c>
      <c r="G212" s="201" t="s">
        <v>796</v>
      </c>
      <c r="H212" s="202">
        <v>2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81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1966</v>
      </c>
    </row>
    <row r="213" s="2" customFormat="1">
      <c r="A213" s="39"/>
      <c r="B213" s="40"/>
      <c r="C213" s="41"/>
      <c r="D213" s="214" t="s">
        <v>942</v>
      </c>
      <c r="E213" s="41"/>
      <c r="F213" s="283" t="s">
        <v>1452</v>
      </c>
      <c r="G213" s="41"/>
      <c r="H213" s="41"/>
      <c r="I213" s="284"/>
      <c r="J213" s="41"/>
      <c r="K213" s="41"/>
      <c r="L213" s="45"/>
      <c r="M213" s="285"/>
      <c r="N213" s="28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942</v>
      </c>
      <c r="AU213" s="18" t="s">
        <v>81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83</v>
      </c>
      <c r="G214" s="224"/>
      <c r="H214" s="227">
        <v>2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2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81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24.15" customHeight="1">
      <c r="A216" s="39"/>
      <c r="B216" s="40"/>
      <c r="C216" s="198" t="s">
        <v>8</v>
      </c>
      <c r="D216" s="198" t="s">
        <v>286</v>
      </c>
      <c r="E216" s="199" t="s">
        <v>1453</v>
      </c>
      <c r="F216" s="200" t="s">
        <v>1454</v>
      </c>
      <c r="G216" s="201" t="s">
        <v>370</v>
      </c>
      <c r="H216" s="202">
        <v>112.52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81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1967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1456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81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1968</v>
      </c>
      <c r="G218" s="224"/>
      <c r="H218" s="227">
        <v>112.52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112.52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81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2" customFormat="1" ht="37.8" customHeight="1">
      <c r="A220" s="39"/>
      <c r="B220" s="40"/>
      <c r="C220" s="198" t="s">
        <v>430</v>
      </c>
      <c r="D220" s="198" t="s">
        <v>286</v>
      </c>
      <c r="E220" s="199" t="s">
        <v>1459</v>
      </c>
      <c r="F220" s="200" t="s">
        <v>1460</v>
      </c>
      <c r="G220" s="201" t="s">
        <v>785</v>
      </c>
      <c r="H220" s="202">
        <v>330.44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81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1969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1970</v>
      </c>
      <c r="G221" s="224"/>
      <c r="H221" s="227">
        <v>330.44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81</v>
      </c>
      <c r="AY221" s="233" t="s">
        <v>291</v>
      </c>
    </row>
    <row r="222" s="2" customFormat="1" ht="24.15" customHeight="1">
      <c r="A222" s="39"/>
      <c r="B222" s="40"/>
      <c r="C222" s="198" t="s">
        <v>434</v>
      </c>
      <c r="D222" s="198" t="s">
        <v>286</v>
      </c>
      <c r="E222" s="199" t="s">
        <v>1462</v>
      </c>
      <c r="F222" s="200" t="s">
        <v>1463</v>
      </c>
      <c r="G222" s="201" t="s">
        <v>796</v>
      </c>
      <c r="H222" s="202">
        <v>61.863999999999997</v>
      </c>
      <c r="I222" s="203"/>
      <c r="J222" s="204">
        <f>ROUND(I222*H222,2)</f>
        <v>0</v>
      </c>
      <c r="K222" s="205"/>
      <c r="L222" s="45"/>
      <c r="M222" s="206" t="s">
        <v>1</v>
      </c>
      <c r="N222" s="207" t="s">
        <v>38</v>
      </c>
      <c r="O222" s="92"/>
      <c r="P222" s="208">
        <f>O222*H222</f>
        <v>0</v>
      </c>
      <c r="Q222" s="208">
        <v>0</v>
      </c>
      <c r="R222" s="208">
        <f>Q222*H222</f>
        <v>0</v>
      </c>
      <c r="S222" s="208">
        <v>0</v>
      </c>
      <c r="T222" s="20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10" t="s">
        <v>298</v>
      </c>
      <c r="AT222" s="210" t="s">
        <v>286</v>
      </c>
      <c r="AU222" s="210" t="s">
        <v>81</v>
      </c>
      <c r="AY222" s="18" t="s">
        <v>291</v>
      </c>
      <c r="BE222" s="211">
        <f>IF(N222="základní",J222,0)</f>
        <v>0</v>
      </c>
      <c r="BF222" s="211">
        <f>IF(N222="snížená",J222,0)</f>
        <v>0</v>
      </c>
      <c r="BG222" s="211">
        <f>IF(N222="zákl. přenesená",J222,0)</f>
        <v>0</v>
      </c>
      <c r="BH222" s="211">
        <f>IF(N222="sníž. přenesená",J222,0)</f>
        <v>0</v>
      </c>
      <c r="BI222" s="211">
        <f>IF(N222="nulová",J222,0)</f>
        <v>0</v>
      </c>
      <c r="BJ222" s="18" t="s">
        <v>81</v>
      </c>
      <c r="BK222" s="211">
        <f>ROUND(I222*H222,2)</f>
        <v>0</v>
      </c>
      <c r="BL222" s="18" t="s">
        <v>298</v>
      </c>
      <c r="BM222" s="210" t="s">
        <v>1971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1465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81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1466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81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1972</v>
      </c>
      <c r="G225" s="224"/>
      <c r="H225" s="227">
        <v>25.829999999999998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81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1468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81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1973</v>
      </c>
      <c r="G227" s="224"/>
      <c r="H227" s="227">
        <v>36.033999999999999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3" customFormat="1">
      <c r="A228" s="13"/>
      <c r="B228" s="234"/>
      <c r="C228" s="235"/>
      <c r="D228" s="214" t="s">
        <v>293</v>
      </c>
      <c r="E228" s="236" t="s">
        <v>1</v>
      </c>
      <c r="F228" s="237" t="s">
        <v>297</v>
      </c>
      <c r="G228" s="235"/>
      <c r="H228" s="238">
        <v>61.863999999999997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293</v>
      </c>
      <c r="AU228" s="244" t="s">
        <v>81</v>
      </c>
      <c r="AV228" s="13" t="s">
        <v>298</v>
      </c>
      <c r="AW228" s="13" t="s">
        <v>30</v>
      </c>
      <c r="AX228" s="13" t="s">
        <v>81</v>
      </c>
      <c r="AY228" s="244" t="s">
        <v>291</v>
      </c>
    </row>
    <row r="229" s="2" customFormat="1" ht="14.4" customHeight="1">
      <c r="A229" s="39"/>
      <c r="B229" s="40"/>
      <c r="C229" s="259" t="s">
        <v>439</v>
      </c>
      <c r="D229" s="259" t="s">
        <v>410</v>
      </c>
      <c r="E229" s="260" t="s">
        <v>1470</v>
      </c>
      <c r="F229" s="261" t="s">
        <v>1471</v>
      </c>
      <c r="G229" s="262" t="s">
        <v>785</v>
      </c>
      <c r="H229" s="263">
        <v>117.542</v>
      </c>
      <c r="I229" s="264"/>
      <c r="J229" s="265">
        <f>ROUND(I229*H229,2)</f>
        <v>0</v>
      </c>
      <c r="K229" s="266"/>
      <c r="L229" s="267"/>
      <c r="M229" s="268" t="s">
        <v>1</v>
      </c>
      <c r="N229" s="269" t="s">
        <v>38</v>
      </c>
      <c r="O229" s="92"/>
      <c r="P229" s="208">
        <f>O229*H229</f>
        <v>0</v>
      </c>
      <c r="Q229" s="208">
        <v>1</v>
      </c>
      <c r="R229" s="208">
        <f>Q229*H229</f>
        <v>117.542</v>
      </c>
      <c r="S229" s="208">
        <v>0</v>
      </c>
      <c r="T229" s="20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10" t="s">
        <v>363</v>
      </c>
      <c r="AT229" s="210" t="s">
        <v>410</v>
      </c>
      <c r="AU229" s="210" t="s">
        <v>81</v>
      </c>
      <c r="AY229" s="18" t="s">
        <v>291</v>
      </c>
      <c r="BE229" s="211">
        <f>IF(N229="základní",J229,0)</f>
        <v>0</v>
      </c>
      <c r="BF229" s="211">
        <f>IF(N229="snížená",J229,0)</f>
        <v>0</v>
      </c>
      <c r="BG229" s="211">
        <f>IF(N229="zákl. přenesená",J229,0)</f>
        <v>0</v>
      </c>
      <c r="BH229" s="211">
        <f>IF(N229="sníž. přenesená",J229,0)</f>
        <v>0</v>
      </c>
      <c r="BI229" s="211">
        <f>IF(N229="nulová",J229,0)</f>
        <v>0</v>
      </c>
      <c r="BJ229" s="18" t="s">
        <v>81</v>
      </c>
      <c r="BK229" s="211">
        <f>ROUND(I229*H229,2)</f>
        <v>0</v>
      </c>
      <c r="BL229" s="18" t="s">
        <v>298</v>
      </c>
      <c r="BM229" s="210" t="s">
        <v>1974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1975</v>
      </c>
      <c r="G230" s="224"/>
      <c r="H230" s="227">
        <v>117.542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117.542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37.8" customHeight="1">
      <c r="A232" s="39"/>
      <c r="B232" s="40"/>
      <c r="C232" s="198" t="s">
        <v>444</v>
      </c>
      <c r="D232" s="198" t="s">
        <v>286</v>
      </c>
      <c r="E232" s="199" t="s">
        <v>1474</v>
      </c>
      <c r="F232" s="200" t="s">
        <v>1475</v>
      </c>
      <c r="G232" s="201" t="s">
        <v>370</v>
      </c>
      <c r="H232" s="202">
        <v>34.731000000000002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0</v>
      </c>
      <c r="R232" s="208">
        <f>Q232*H232</f>
        <v>0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1976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1397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81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1630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1977</v>
      </c>
      <c r="G235" s="224"/>
      <c r="H235" s="227">
        <v>4.1980000000000004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1978</v>
      </c>
      <c r="G236" s="224"/>
      <c r="H236" s="227">
        <v>6.5549999999999997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1628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81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1400</v>
      </c>
      <c r="G238" s="224"/>
      <c r="H238" s="227">
        <v>2.2999999999999998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81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1936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81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1628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1937</v>
      </c>
      <c r="G241" s="224"/>
      <c r="H241" s="227">
        <v>4.4850000000000003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81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1937</v>
      </c>
      <c r="G242" s="224"/>
      <c r="H242" s="227">
        <v>4.4850000000000003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1" customFormat="1">
      <c r="A243" s="11"/>
      <c r="B243" s="212"/>
      <c r="C243" s="213"/>
      <c r="D243" s="214" t="s">
        <v>293</v>
      </c>
      <c r="E243" s="215" t="s">
        <v>1</v>
      </c>
      <c r="F243" s="216" t="s">
        <v>1630</v>
      </c>
      <c r="G243" s="213"/>
      <c r="H243" s="215" t="s">
        <v>1</v>
      </c>
      <c r="I243" s="217"/>
      <c r="J243" s="213"/>
      <c r="K243" s="213"/>
      <c r="L243" s="218"/>
      <c r="M243" s="219"/>
      <c r="N243" s="220"/>
      <c r="O243" s="220"/>
      <c r="P243" s="220"/>
      <c r="Q243" s="220"/>
      <c r="R243" s="220"/>
      <c r="S243" s="220"/>
      <c r="T243" s="22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T243" s="222" t="s">
        <v>293</v>
      </c>
      <c r="AU243" s="222" t="s">
        <v>81</v>
      </c>
      <c r="AV243" s="11" t="s">
        <v>81</v>
      </c>
      <c r="AW243" s="11" t="s">
        <v>30</v>
      </c>
      <c r="AX243" s="11" t="s">
        <v>73</v>
      </c>
      <c r="AY243" s="222" t="s">
        <v>291</v>
      </c>
    </row>
    <row r="244" s="12" customFormat="1">
      <c r="A244" s="12"/>
      <c r="B244" s="223"/>
      <c r="C244" s="224"/>
      <c r="D244" s="214" t="s">
        <v>293</v>
      </c>
      <c r="E244" s="225" t="s">
        <v>1</v>
      </c>
      <c r="F244" s="226" t="s">
        <v>1938</v>
      </c>
      <c r="G244" s="224"/>
      <c r="H244" s="227">
        <v>7.0730000000000004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233" t="s">
        <v>293</v>
      </c>
      <c r="AU244" s="233" t="s">
        <v>81</v>
      </c>
      <c r="AV244" s="12" t="s">
        <v>83</v>
      </c>
      <c r="AW244" s="12" t="s">
        <v>30</v>
      </c>
      <c r="AX244" s="12" t="s">
        <v>73</v>
      </c>
      <c r="AY244" s="233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1939</v>
      </c>
      <c r="G245" s="224"/>
      <c r="H245" s="227">
        <v>5.6349999999999998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3" customFormat="1">
      <c r="A246" s="13"/>
      <c r="B246" s="234"/>
      <c r="C246" s="235"/>
      <c r="D246" s="214" t="s">
        <v>293</v>
      </c>
      <c r="E246" s="236" t="s">
        <v>1</v>
      </c>
      <c r="F246" s="237" t="s">
        <v>297</v>
      </c>
      <c r="G246" s="235"/>
      <c r="H246" s="238">
        <v>34.731000000000002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293</v>
      </c>
      <c r="AU246" s="244" t="s">
        <v>81</v>
      </c>
      <c r="AV246" s="13" t="s">
        <v>298</v>
      </c>
      <c r="AW246" s="13" t="s">
        <v>30</v>
      </c>
      <c r="AX246" s="13" t="s">
        <v>81</v>
      </c>
      <c r="AY246" s="244" t="s">
        <v>291</v>
      </c>
    </row>
    <row r="247" s="2" customFormat="1" ht="14.4" customHeight="1">
      <c r="A247" s="39"/>
      <c r="B247" s="40"/>
      <c r="C247" s="259" t="s">
        <v>448</v>
      </c>
      <c r="D247" s="259" t="s">
        <v>410</v>
      </c>
      <c r="E247" s="260" t="s">
        <v>1477</v>
      </c>
      <c r="F247" s="261" t="s">
        <v>1478</v>
      </c>
      <c r="G247" s="262" t="s">
        <v>1479</v>
      </c>
      <c r="H247" s="263">
        <v>1.042</v>
      </c>
      <c r="I247" s="264"/>
      <c r="J247" s="265">
        <f>ROUND(I247*H247,2)</f>
        <v>0</v>
      </c>
      <c r="K247" s="266"/>
      <c r="L247" s="267"/>
      <c r="M247" s="268" t="s">
        <v>1</v>
      </c>
      <c r="N247" s="269" t="s">
        <v>38</v>
      </c>
      <c r="O247" s="92"/>
      <c r="P247" s="208">
        <f>O247*H247</f>
        <v>0</v>
      </c>
      <c r="Q247" s="208">
        <v>0.001</v>
      </c>
      <c r="R247" s="208">
        <f>Q247*H247</f>
        <v>0.001042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363</v>
      </c>
      <c r="AT247" s="210" t="s">
        <v>410</v>
      </c>
      <c r="AU247" s="210" t="s">
        <v>81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298</v>
      </c>
      <c r="BM247" s="210" t="s">
        <v>1979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1980</v>
      </c>
      <c r="G248" s="224"/>
      <c r="H248" s="227">
        <v>1.042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81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1.042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81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37.8" customHeight="1">
      <c r="A250" s="39"/>
      <c r="B250" s="40"/>
      <c r="C250" s="198" t="s">
        <v>7</v>
      </c>
      <c r="D250" s="198" t="s">
        <v>286</v>
      </c>
      <c r="E250" s="199" t="s">
        <v>1482</v>
      </c>
      <c r="F250" s="200" t="s">
        <v>1483</v>
      </c>
      <c r="G250" s="201" t="s">
        <v>370</v>
      </c>
      <c r="H250" s="202">
        <v>34.731000000000002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1981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1982</v>
      </c>
      <c r="G251" s="224"/>
      <c r="H251" s="227">
        <v>34.731000000000002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81</v>
      </c>
      <c r="AY251" s="233" t="s">
        <v>291</v>
      </c>
    </row>
    <row r="252" s="14" customFormat="1" ht="25.92" customHeight="1">
      <c r="A252" s="14"/>
      <c r="B252" s="245"/>
      <c r="C252" s="246"/>
      <c r="D252" s="247" t="s">
        <v>72</v>
      </c>
      <c r="E252" s="248" t="s">
        <v>83</v>
      </c>
      <c r="F252" s="248" t="s">
        <v>1485</v>
      </c>
      <c r="G252" s="246"/>
      <c r="H252" s="246"/>
      <c r="I252" s="249"/>
      <c r="J252" s="250">
        <f>BK252</f>
        <v>0</v>
      </c>
      <c r="K252" s="246"/>
      <c r="L252" s="251"/>
      <c r="M252" s="252"/>
      <c r="N252" s="253"/>
      <c r="O252" s="253"/>
      <c r="P252" s="254">
        <f>SUM(P253:P271)</f>
        <v>0</v>
      </c>
      <c r="Q252" s="253"/>
      <c r="R252" s="254">
        <f>SUM(R253:R271)</f>
        <v>25.345549430720006</v>
      </c>
      <c r="S252" s="253"/>
      <c r="T252" s="255">
        <f>SUM(T253:T271)</f>
        <v>0</v>
      </c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R252" s="256" t="s">
        <v>81</v>
      </c>
      <c r="AT252" s="257" t="s">
        <v>72</v>
      </c>
      <c r="AU252" s="257" t="s">
        <v>73</v>
      </c>
      <c r="AY252" s="256" t="s">
        <v>291</v>
      </c>
      <c r="BK252" s="258">
        <f>SUM(BK253:BK271)</f>
        <v>0</v>
      </c>
    </row>
    <row r="253" s="2" customFormat="1" ht="14.4" customHeight="1">
      <c r="A253" s="39"/>
      <c r="B253" s="40"/>
      <c r="C253" s="198" t="s">
        <v>455</v>
      </c>
      <c r="D253" s="198" t="s">
        <v>286</v>
      </c>
      <c r="E253" s="199" t="s">
        <v>1486</v>
      </c>
      <c r="F253" s="200" t="s">
        <v>1487</v>
      </c>
      <c r="G253" s="201" t="s">
        <v>307</v>
      </c>
      <c r="H253" s="202">
        <v>16.600000000000001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1.5247660000000001</v>
      </c>
      <c r="R253" s="208">
        <f>Q253*H253</f>
        <v>25.311115600000004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81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1983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1984</v>
      </c>
      <c r="G254" s="224"/>
      <c r="H254" s="227">
        <v>16.600000000000001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81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3" customFormat="1">
      <c r="A255" s="13"/>
      <c r="B255" s="234"/>
      <c r="C255" s="235"/>
      <c r="D255" s="214" t="s">
        <v>293</v>
      </c>
      <c r="E255" s="236" t="s">
        <v>1</v>
      </c>
      <c r="F255" s="237" t="s">
        <v>297</v>
      </c>
      <c r="G255" s="235"/>
      <c r="H255" s="238">
        <v>16.600000000000001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293</v>
      </c>
      <c r="AU255" s="244" t="s">
        <v>81</v>
      </c>
      <c r="AV255" s="13" t="s">
        <v>298</v>
      </c>
      <c r="AW255" s="13" t="s">
        <v>30</v>
      </c>
      <c r="AX255" s="13" t="s">
        <v>81</v>
      </c>
      <c r="AY255" s="244" t="s">
        <v>291</v>
      </c>
    </row>
    <row r="256" s="2" customFormat="1" ht="37.8" customHeight="1">
      <c r="A256" s="39"/>
      <c r="B256" s="40"/>
      <c r="C256" s="198" t="s">
        <v>483</v>
      </c>
      <c r="D256" s="198" t="s">
        <v>286</v>
      </c>
      <c r="E256" s="199" t="s">
        <v>1490</v>
      </c>
      <c r="F256" s="200" t="s">
        <v>1491</v>
      </c>
      <c r="G256" s="201" t="s">
        <v>307</v>
      </c>
      <c r="H256" s="202">
        <v>190.09999999999999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0.000156</v>
      </c>
      <c r="R256" s="208">
        <f>Q256*H256</f>
        <v>0.029655599999999997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81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1985</v>
      </c>
    </row>
    <row r="257" s="11" customFormat="1">
      <c r="A257" s="11"/>
      <c r="B257" s="212"/>
      <c r="C257" s="213"/>
      <c r="D257" s="214" t="s">
        <v>293</v>
      </c>
      <c r="E257" s="215" t="s">
        <v>1</v>
      </c>
      <c r="F257" s="216" t="s">
        <v>1493</v>
      </c>
      <c r="G257" s="213"/>
      <c r="H257" s="215" t="s">
        <v>1</v>
      </c>
      <c r="I257" s="217"/>
      <c r="J257" s="213"/>
      <c r="K257" s="213"/>
      <c r="L257" s="218"/>
      <c r="M257" s="219"/>
      <c r="N257" s="220"/>
      <c r="O257" s="220"/>
      <c r="P257" s="220"/>
      <c r="Q257" s="220"/>
      <c r="R257" s="220"/>
      <c r="S257" s="220"/>
      <c r="T257" s="22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T257" s="222" t="s">
        <v>293</v>
      </c>
      <c r="AU257" s="222" t="s">
        <v>81</v>
      </c>
      <c r="AV257" s="11" t="s">
        <v>81</v>
      </c>
      <c r="AW257" s="11" t="s">
        <v>30</v>
      </c>
      <c r="AX257" s="11" t="s">
        <v>73</v>
      </c>
      <c r="AY257" s="222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1986</v>
      </c>
      <c r="G258" s="224"/>
      <c r="H258" s="227">
        <v>50.700000000000003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81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1495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1987</v>
      </c>
      <c r="G260" s="224"/>
      <c r="H260" s="227">
        <v>139.40000000000001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190.10000000000002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81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24.15" customHeight="1">
      <c r="A262" s="39"/>
      <c r="B262" s="40"/>
      <c r="C262" s="198" t="s">
        <v>487</v>
      </c>
      <c r="D262" s="198" t="s">
        <v>286</v>
      </c>
      <c r="E262" s="199" t="s">
        <v>1497</v>
      </c>
      <c r="F262" s="200" t="s">
        <v>1498</v>
      </c>
      <c r="G262" s="201" t="s">
        <v>720</v>
      </c>
      <c r="H262" s="202">
        <v>133.59999999999999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3.5765200000000001E-05</v>
      </c>
      <c r="R262" s="208">
        <f>Q262*H262</f>
        <v>0.0047782307200000002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81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1988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1989</v>
      </c>
      <c r="G263" s="224"/>
      <c r="H263" s="227">
        <v>133.59999999999999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81</v>
      </c>
      <c r="AY263" s="233" t="s">
        <v>291</v>
      </c>
    </row>
    <row r="264" s="2" customFormat="1" ht="14.4" customHeight="1">
      <c r="A264" s="39"/>
      <c r="B264" s="40"/>
      <c r="C264" s="259" t="s">
        <v>491</v>
      </c>
      <c r="D264" s="259" t="s">
        <v>410</v>
      </c>
      <c r="E264" s="260" t="s">
        <v>1501</v>
      </c>
      <c r="F264" s="261" t="s">
        <v>1502</v>
      </c>
      <c r="G264" s="262" t="s">
        <v>796</v>
      </c>
      <c r="H264" s="263">
        <v>33.399999999999999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38</v>
      </c>
      <c r="O264" s="92"/>
      <c r="P264" s="208">
        <f>O264*H264</f>
        <v>0</v>
      </c>
      <c r="Q264" s="208">
        <v>0</v>
      </c>
      <c r="R264" s="208">
        <f>Q264*H264</f>
        <v>0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363</v>
      </c>
      <c r="AT264" s="210" t="s">
        <v>410</v>
      </c>
      <c r="AU264" s="210" t="s">
        <v>81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1990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1504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81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1991</v>
      </c>
      <c r="G266" s="224"/>
      <c r="H266" s="227">
        <v>5.9400000000000004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81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1506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81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1992</v>
      </c>
      <c r="G268" s="224"/>
      <c r="H268" s="227">
        <v>4.9000000000000004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1508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81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1993</v>
      </c>
      <c r="G270" s="224"/>
      <c r="H270" s="227">
        <v>22.559999999999999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81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33.399999999999999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81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14" customFormat="1" ht="25.92" customHeight="1">
      <c r="A272" s="14"/>
      <c r="B272" s="245"/>
      <c r="C272" s="246"/>
      <c r="D272" s="247" t="s">
        <v>72</v>
      </c>
      <c r="E272" s="248" t="s">
        <v>304</v>
      </c>
      <c r="F272" s="248" t="s">
        <v>1510</v>
      </c>
      <c r="G272" s="246"/>
      <c r="H272" s="246"/>
      <c r="I272" s="249"/>
      <c r="J272" s="250">
        <f>BK272</f>
        <v>0</v>
      </c>
      <c r="K272" s="246"/>
      <c r="L272" s="251"/>
      <c r="M272" s="252"/>
      <c r="N272" s="253"/>
      <c r="O272" s="253"/>
      <c r="P272" s="254">
        <f>SUM(P273:P308)</f>
        <v>0</v>
      </c>
      <c r="Q272" s="253"/>
      <c r="R272" s="254">
        <f>SUM(R273:R308)</f>
        <v>22.5050693552</v>
      </c>
      <c r="S272" s="253"/>
      <c r="T272" s="255">
        <f>SUM(T273:T308)</f>
        <v>0</v>
      </c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R272" s="256" t="s">
        <v>81</v>
      </c>
      <c r="AT272" s="257" t="s">
        <v>72</v>
      </c>
      <c r="AU272" s="257" t="s">
        <v>73</v>
      </c>
      <c r="AY272" s="256" t="s">
        <v>291</v>
      </c>
      <c r="BK272" s="258">
        <f>SUM(BK273:BK308)</f>
        <v>0</v>
      </c>
    </row>
    <row r="273" s="2" customFormat="1" ht="14.4" customHeight="1">
      <c r="A273" s="39"/>
      <c r="B273" s="40"/>
      <c r="C273" s="198" t="s">
        <v>345</v>
      </c>
      <c r="D273" s="198" t="s">
        <v>286</v>
      </c>
      <c r="E273" s="199" t="s">
        <v>1511</v>
      </c>
      <c r="F273" s="200" t="s">
        <v>1512</v>
      </c>
      <c r="G273" s="201" t="s">
        <v>796</v>
      </c>
      <c r="H273" s="202">
        <v>3.3199999999999998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2.4778600000000002</v>
      </c>
      <c r="R273" s="208">
        <f>Q273*H273</f>
        <v>8.2264952000000005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81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1994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1514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81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1515</v>
      </c>
      <c r="G275" s="224"/>
      <c r="H275" s="227">
        <v>2.0699999999999998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81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1516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81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1517</v>
      </c>
      <c r="G277" s="224"/>
      <c r="H277" s="227">
        <v>1.25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81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3" customFormat="1">
      <c r="A278" s="13"/>
      <c r="B278" s="234"/>
      <c r="C278" s="235"/>
      <c r="D278" s="214" t="s">
        <v>293</v>
      </c>
      <c r="E278" s="236" t="s">
        <v>1</v>
      </c>
      <c r="F278" s="237" t="s">
        <v>297</v>
      </c>
      <c r="G278" s="235"/>
      <c r="H278" s="238">
        <v>3.3199999999999998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293</v>
      </c>
      <c r="AU278" s="244" t="s">
        <v>81</v>
      </c>
      <c r="AV278" s="13" t="s">
        <v>298</v>
      </c>
      <c r="AW278" s="13" t="s">
        <v>30</v>
      </c>
      <c r="AX278" s="13" t="s">
        <v>81</v>
      </c>
      <c r="AY278" s="244" t="s">
        <v>291</v>
      </c>
    </row>
    <row r="279" s="2" customFormat="1" ht="24.15" customHeight="1">
      <c r="A279" s="39"/>
      <c r="B279" s="40"/>
      <c r="C279" s="198" t="s">
        <v>498</v>
      </c>
      <c r="D279" s="198" t="s">
        <v>286</v>
      </c>
      <c r="E279" s="199" t="s">
        <v>1518</v>
      </c>
      <c r="F279" s="200" t="s">
        <v>1519</v>
      </c>
      <c r="G279" s="201" t="s">
        <v>796</v>
      </c>
      <c r="H279" s="202">
        <v>3.3199999999999998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0.048579999999999998</v>
      </c>
      <c r="R279" s="208">
        <f>Q279*H279</f>
        <v>0.16128559999999997</v>
      </c>
      <c r="S279" s="208">
        <v>0</v>
      </c>
      <c r="T279" s="20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298</v>
      </c>
      <c r="AT279" s="210" t="s">
        <v>286</v>
      </c>
      <c r="AU279" s="210" t="s">
        <v>81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298</v>
      </c>
      <c r="BM279" s="210" t="s">
        <v>1995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1514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81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1515</v>
      </c>
      <c r="G281" s="224"/>
      <c r="H281" s="227">
        <v>2.0699999999999998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81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1516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1517</v>
      </c>
      <c r="G283" s="224"/>
      <c r="H283" s="227">
        <v>1.25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3" customFormat="1">
      <c r="A284" s="13"/>
      <c r="B284" s="234"/>
      <c r="C284" s="235"/>
      <c r="D284" s="214" t="s">
        <v>293</v>
      </c>
      <c r="E284" s="236" t="s">
        <v>1</v>
      </c>
      <c r="F284" s="237" t="s">
        <v>297</v>
      </c>
      <c r="G284" s="235"/>
      <c r="H284" s="238">
        <v>3.3199999999999998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293</v>
      </c>
      <c r="AU284" s="244" t="s">
        <v>81</v>
      </c>
      <c r="AV284" s="13" t="s">
        <v>298</v>
      </c>
      <c r="AW284" s="13" t="s">
        <v>30</v>
      </c>
      <c r="AX284" s="13" t="s">
        <v>81</v>
      </c>
      <c r="AY284" s="244" t="s">
        <v>291</v>
      </c>
    </row>
    <row r="285" s="2" customFormat="1" ht="14.4" customHeight="1">
      <c r="A285" s="39"/>
      <c r="B285" s="40"/>
      <c r="C285" s="198" t="s">
        <v>502</v>
      </c>
      <c r="D285" s="198" t="s">
        <v>286</v>
      </c>
      <c r="E285" s="199" t="s">
        <v>1521</v>
      </c>
      <c r="F285" s="200" t="s">
        <v>1522</v>
      </c>
      <c r="G285" s="201" t="s">
        <v>370</v>
      </c>
      <c r="H285" s="202">
        <v>24.463000000000001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0.041744200000000002</v>
      </c>
      <c r="R285" s="208">
        <f>Q285*H285</f>
        <v>1.0211883646000002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81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1996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1524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81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1525</v>
      </c>
      <c r="G287" s="224"/>
      <c r="H287" s="227">
        <v>12.835000000000001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73</v>
      </c>
      <c r="AY287" s="233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1526</v>
      </c>
      <c r="G288" s="224"/>
      <c r="H288" s="227">
        <v>0.52000000000000002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1527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81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1528</v>
      </c>
      <c r="G290" s="224"/>
      <c r="H290" s="227">
        <v>10.052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81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1529</v>
      </c>
      <c r="G291" s="224"/>
      <c r="H291" s="227">
        <v>1.0560000000000001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3" customFormat="1">
      <c r="A292" s="13"/>
      <c r="B292" s="234"/>
      <c r="C292" s="235"/>
      <c r="D292" s="214" t="s">
        <v>293</v>
      </c>
      <c r="E292" s="236" t="s">
        <v>1</v>
      </c>
      <c r="F292" s="237" t="s">
        <v>297</v>
      </c>
      <c r="G292" s="235"/>
      <c r="H292" s="238">
        <v>24.463000000000001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293</v>
      </c>
      <c r="AU292" s="244" t="s">
        <v>81</v>
      </c>
      <c r="AV292" s="13" t="s">
        <v>298</v>
      </c>
      <c r="AW292" s="13" t="s">
        <v>30</v>
      </c>
      <c r="AX292" s="13" t="s">
        <v>81</v>
      </c>
      <c r="AY292" s="244" t="s">
        <v>291</v>
      </c>
    </row>
    <row r="293" s="2" customFormat="1" ht="14.4" customHeight="1">
      <c r="A293" s="39"/>
      <c r="B293" s="40"/>
      <c r="C293" s="198" t="s">
        <v>506</v>
      </c>
      <c r="D293" s="198" t="s">
        <v>286</v>
      </c>
      <c r="E293" s="199" t="s">
        <v>1530</v>
      </c>
      <c r="F293" s="200" t="s">
        <v>1531</v>
      </c>
      <c r="G293" s="201" t="s">
        <v>370</v>
      </c>
      <c r="H293" s="202">
        <v>24.463000000000001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1.5E-05</v>
      </c>
      <c r="R293" s="208">
        <f>Q293*H293</f>
        <v>0.00036694500000000003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81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1997</v>
      </c>
    </row>
    <row r="294" s="2" customFormat="1" ht="24.15" customHeight="1">
      <c r="A294" s="39"/>
      <c r="B294" s="40"/>
      <c r="C294" s="198" t="s">
        <v>510</v>
      </c>
      <c r="D294" s="198" t="s">
        <v>286</v>
      </c>
      <c r="E294" s="199" t="s">
        <v>1533</v>
      </c>
      <c r="F294" s="200" t="s">
        <v>1534</v>
      </c>
      <c r="G294" s="201" t="s">
        <v>785</v>
      </c>
      <c r="H294" s="202">
        <v>0.378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1.0487652000000001</v>
      </c>
      <c r="R294" s="208">
        <f>Q294*H294</f>
        <v>0.39643324560000004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81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1998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1536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81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1537</v>
      </c>
      <c r="G296" s="224"/>
      <c r="H296" s="227">
        <v>0.22600000000000001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1538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81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1539</v>
      </c>
      <c r="G298" s="224"/>
      <c r="H298" s="227">
        <v>0.152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0.378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81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2" customFormat="1" ht="49.05" customHeight="1">
      <c r="A300" s="39"/>
      <c r="B300" s="40"/>
      <c r="C300" s="198" t="s">
        <v>515</v>
      </c>
      <c r="D300" s="198" t="s">
        <v>286</v>
      </c>
      <c r="E300" s="199" t="s">
        <v>1540</v>
      </c>
      <c r="F300" s="200" t="s">
        <v>1541</v>
      </c>
      <c r="G300" s="201" t="s">
        <v>289</v>
      </c>
      <c r="H300" s="202">
        <v>4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0</v>
      </c>
      <c r="R300" s="208">
        <f>Q300*H300</f>
        <v>0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81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1999</v>
      </c>
    </row>
    <row r="301" s="2" customFormat="1">
      <c r="A301" s="39"/>
      <c r="B301" s="40"/>
      <c r="C301" s="41"/>
      <c r="D301" s="214" t="s">
        <v>942</v>
      </c>
      <c r="E301" s="41"/>
      <c r="F301" s="283" t="s">
        <v>2000</v>
      </c>
      <c r="G301" s="41"/>
      <c r="H301" s="41"/>
      <c r="I301" s="284"/>
      <c r="J301" s="41"/>
      <c r="K301" s="41"/>
      <c r="L301" s="45"/>
      <c r="M301" s="285"/>
      <c r="N301" s="28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942</v>
      </c>
      <c r="AU301" s="18" t="s">
        <v>81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1543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81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1544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298</v>
      </c>
      <c r="G304" s="224"/>
      <c r="H304" s="227">
        <v>4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81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3" customFormat="1">
      <c r="A305" s="13"/>
      <c r="B305" s="234"/>
      <c r="C305" s="235"/>
      <c r="D305" s="214" t="s">
        <v>293</v>
      </c>
      <c r="E305" s="236" t="s">
        <v>1</v>
      </c>
      <c r="F305" s="237" t="s">
        <v>297</v>
      </c>
      <c r="G305" s="235"/>
      <c r="H305" s="238">
        <v>4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293</v>
      </c>
      <c r="AU305" s="244" t="s">
        <v>81</v>
      </c>
      <c r="AV305" s="13" t="s">
        <v>298</v>
      </c>
      <c r="AW305" s="13" t="s">
        <v>30</v>
      </c>
      <c r="AX305" s="13" t="s">
        <v>81</v>
      </c>
      <c r="AY305" s="244" t="s">
        <v>291</v>
      </c>
    </row>
    <row r="306" s="2" customFormat="1" ht="14.4" customHeight="1">
      <c r="A306" s="39"/>
      <c r="B306" s="40"/>
      <c r="C306" s="259" t="s">
        <v>519</v>
      </c>
      <c r="D306" s="259" t="s">
        <v>410</v>
      </c>
      <c r="E306" s="260" t="s">
        <v>1545</v>
      </c>
      <c r="F306" s="261" t="s">
        <v>2001</v>
      </c>
      <c r="G306" s="262" t="s">
        <v>289</v>
      </c>
      <c r="H306" s="263">
        <v>4</v>
      </c>
      <c r="I306" s="264"/>
      <c r="J306" s="265">
        <f>ROUND(I306*H306,2)</f>
        <v>0</v>
      </c>
      <c r="K306" s="266"/>
      <c r="L306" s="267"/>
      <c r="M306" s="268" t="s">
        <v>1</v>
      </c>
      <c r="N306" s="269" t="s">
        <v>38</v>
      </c>
      <c r="O306" s="92"/>
      <c r="P306" s="208">
        <f>O306*H306</f>
        <v>0</v>
      </c>
      <c r="Q306" s="208">
        <v>3.1499999999999999</v>
      </c>
      <c r="R306" s="208">
        <f>Q306*H306</f>
        <v>12.6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363</v>
      </c>
      <c r="AT306" s="210" t="s">
        <v>410</v>
      </c>
      <c r="AU306" s="210" t="s">
        <v>81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298</v>
      </c>
      <c r="BM306" s="210" t="s">
        <v>2002</v>
      </c>
    </row>
    <row r="307" s="2" customFormat="1">
      <c r="A307" s="39"/>
      <c r="B307" s="40"/>
      <c r="C307" s="41"/>
      <c r="D307" s="214" t="s">
        <v>942</v>
      </c>
      <c r="E307" s="41"/>
      <c r="F307" s="283" t="s">
        <v>1548</v>
      </c>
      <c r="G307" s="41"/>
      <c r="H307" s="41"/>
      <c r="I307" s="284"/>
      <c r="J307" s="41"/>
      <c r="K307" s="41"/>
      <c r="L307" s="45"/>
      <c r="M307" s="285"/>
      <c r="N307" s="28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942</v>
      </c>
      <c r="AU307" s="18" t="s">
        <v>81</v>
      </c>
    </row>
    <row r="308" s="2" customFormat="1" ht="24.15" customHeight="1">
      <c r="A308" s="39"/>
      <c r="B308" s="40"/>
      <c r="C308" s="198" t="s">
        <v>523</v>
      </c>
      <c r="D308" s="198" t="s">
        <v>286</v>
      </c>
      <c r="E308" s="199" t="s">
        <v>1549</v>
      </c>
      <c r="F308" s="200" t="s">
        <v>1550</v>
      </c>
      <c r="G308" s="201" t="s">
        <v>307</v>
      </c>
      <c r="H308" s="202">
        <v>15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0.00662</v>
      </c>
      <c r="R308" s="208">
        <f>Q308*H308</f>
        <v>0.099299999999999999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81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2003</v>
      </c>
    </row>
    <row r="309" s="14" customFormat="1" ht="25.92" customHeight="1">
      <c r="A309" s="14"/>
      <c r="B309" s="245"/>
      <c r="C309" s="246"/>
      <c r="D309" s="247" t="s">
        <v>72</v>
      </c>
      <c r="E309" s="248" t="s">
        <v>298</v>
      </c>
      <c r="F309" s="248" t="s">
        <v>1552</v>
      </c>
      <c r="G309" s="246"/>
      <c r="H309" s="246"/>
      <c r="I309" s="249"/>
      <c r="J309" s="250">
        <f>BK309</f>
        <v>0</v>
      </c>
      <c r="K309" s="246"/>
      <c r="L309" s="251"/>
      <c r="M309" s="252"/>
      <c r="N309" s="253"/>
      <c r="O309" s="253"/>
      <c r="P309" s="254">
        <f>SUM(P310:P416)</f>
        <v>0</v>
      </c>
      <c r="Q309" s="253"/>
      <c r="R309" s="254">
        <f>SUM(R310:R416)</f>
        <v>210.440816262125</v>
      </c>
      <c r="S309" s="253"/>
      <c r="T309" s="255">
        <f>SUM(T310:T416)</f>
        <v>0</v>
      </c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R309" s="256" t="s">
        <v>81</v>
      </c>
      <c r="AT309" s="257" t="s">
        <v>72</v>
      </c>
      <c r="AU309" s="257" t="s">
        <v>73</v>
      </c>
      <c r="AY309" s="256" t="s">
        <v>291</v>
      </c>
      <c r="BK309" s="258">
        <f>SUM(BK310:BK416)</f>
        <v>0</v>
      </c>
    </row>
    <row r="310" s="2" customFormat="1" ht="24.15" customHeight="1">
      <c r="A310" s="39"/>
      <c r="B310" s="40"/>
      <c r="C310" s="198" t="s">
        <v>528</v>
      </c>
      <c r="D310" s="198" t="s">
        <v>286</v>
      </c>
      <c r="E310" s="199" t="s">
        <v>1553</v>
      </c>
      <c r="F310" s="200" t="s">
        <v>1554</v>
      </c>
      <c r="G310" s="201" t="s">
        <v>785</v>
      </c>
      <c r="H310" s="202">
        <v>1.0469999999999999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1.0597380000000001</v>
      </c>
      <c r="R310" s="208">
        <f>Q310*H310</f>
        <v>1.1095456859999999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298</v>
      </c>
      <c r="AT310" s="210" t="s">
        <v>286</v>
      </c>
      <c r="AU310" s="210" t="s">
        <v>81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298</v>
      </c>
      <c r="BM310" s="210" t="s">
        <v>2004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1556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81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2005</v>
      </c>
      <c r="G312" s="224"/>
      <c r="H312" s="227">
        <v>0.51000000000000001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81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1558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81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1559</v>
      </c>
      <c r="G314" s="224"/>
      <c r="H314" s="227">
        <v>0.53700000000000003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81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1.0470000000000002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81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2" customFormat="1" ht="24.15" customHeight="1">
      <c r="A316" s="39"/>
      <c r="B316" s="40"/>
      <c r="C316" s="198" t="s">
        <v>532</v>
      </c>
      <c r="D316" s="198" t="s">
        <v>286</v>
      </c>
      <c r="E316" s="199" t="s">
        <v>1560</v>
      </c>
      <c r="F316" s="200" t="s">
        <v>1561</v>
      </c>
      <c r="G316" s="201" t="s">
        <v>796</v>
      </c>
      <c r="H316" s="202">
        <v>13.9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2.4779119999999999</v>
      </c>
      <c r="R316" s="208">
        <f>Q316*H316</f>
        <v>34.442976799999997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298</v>
      </c>
      <c r="AT316" s="210" t="s">
        <v>286</v>
      </c>
      <c r="AU316" s="210" t="s">
        <v>81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298</v>
      </c>
      <c r="BM316" s="210" t="s">
        <v>2006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1514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81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1563</v>
      </c>
      <c r="G318" s="224"/>
      <c r="H318" s="227">
        <v>13.9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81</v>
      </c>
      <c r="AV318" s="12" t="s">
        <v>83</v>
      </c>
      <c r="AW318" s="12" t="s">
        <v>30</v>
      </c>
      <c r="AX318" s="12" t="s">
        <v>81</v>
      </c>
      <c r="AY318" s="233" t="s">
        <v>291</v>
      </c>
    </row>
    <row r="319" s="2" customFormat="1" ht="37.8" customHeight="1">
      <c r="A319" s="39"/>
      <c r="B319" s="40"/>
      <c r="C319" s="198" t="s">
        <v>536</v>
      </c>
      <c r="D319" s="198" t="s">
        <v>286</v>
      </c>
      <c r="E319" s="199" t="s">
        <v>1564</v>
      </c>
      <c r="F319" s="200" t="s">
        <v>1565</v>
      </c>
      <c r="G319" s="201" t="s">
        <v>796</v>
      </c>
      <c r="H319" s="202">
        <v>13.9</v>
      </c>
      <c r="I319" s="203"/>
      <c r="J319" s="204">
        <f>ROUND(I319*H319,2)</f>
        <v>0</v>
      </c>
      <c r="K319" s="205"/>
      <c r="L319" s="45"/>
      <c r="M319" s="206" t="s">
        <v>1</v>
      </c>
      <c r="N319" s="207" t="s">
        <v>38</v>
      </c>
      <c r="O319" s="92"/>
      <c r="P319" s="208">
        <f>O319*H319</f>
        <v>0</v>
      </c>
      <c r="Q319" s="208">
        <v>0</v>
      </c>
      <c r="R319" s="208">
        <f>Q319*H319</f>
        <v>0</v>
      </c>
      <c r="S319" s="208">
        <v>0</v>
      </c>
      <c r="T319" s="20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10" t="s">
        <v>298</v>
      </c>
      <c r="AT319" s="210" t="s">
        <v>286</v>
      </c>
      <c r="AU319" s="210" t="s">
        <v>81</v>
      </c>
      <c r="AY319" s="18" t="s">
        <v>291</v>
      </c>
      <c r="BE319" s="211">
        <f>IF(N319="základní",J319,0)</f>
        <v>0</v>
      </c>
      <c r="BF319" s="211">
        <f>IF(N319="snížená",J319,0)</f>
        <v>0</v>
      </c>
      <c r="BG319" s="211">
        <f>IF(N319="zákl. přenesená",J319,0)</f>
        <v>0</v>
      </c>
      <c r="BH319" s="211">
        <f>IF(N319="sníž. přenesená",J319,0)</f>
        <v>0</v>
      </c>
      <c r="BI319" s="211">
        <f>IF(N319="nulová",J319,0)</f>
        <v>0</v>
      </c>
      <c r="BJ319" s="18" t="s">
        <v>81</v>
      </c>
      <c r="BK319" s="211">
        <f>ROUND(I319*H319,2)</f>
        <v>0</v>
      </c>
      <c r="BL319" s="18" t="s">
        <v>298</v>
      </c>
      <c r="BM319" s="210" t="s">
        <v>2007</v>
      </c>
    </row>
    <row r="320" s="2" customFormat="1" ht="37.8" customHeight="1">
      <c r="A320" s="39"/>
      <c r="B320" s="40"/>
      <c r="C320" s="198" t="s">
        <v>540</v>
      </c>
      <c r="D320" s="198" t="s">
        <v>286</v>
      </c>
      <c r="E320" s="199" t="s">
        <v>1567</v>
      </c>
      <c r="F320" s="200" t="s">
        <v>1568</v>
      </c>
      <c r="G320" s="201" t="s">
        <v>370</v>
      </c>
      <c r="H320" s="202">
        <v>16.149999999999999</v>
      </c>
      <c r="I320" s="203"/>
      <c r="J320" s="204">
        <f>ROUND(I320*H320,2)</f>
        <v>0</v>
      </c>
      <c r="K320" s="205"/>
      <c r="L320" s="45"/>
      <c r="M320" s="206" t="s">
        <v>1</v>
      </c>
      <c r="N320" s="207" t="s">
        <v>38</v>
      </c>
      <c r="O320" s="92"/>
      <c r="P320" s="208">
        <f>O320*H320</f>
        <v>0</v>
      </c>
      <c r="Q320" s="208">
        <v>0.0074959199999999997</v>
      </c>
      <c r="R320" s="208">
        <f>Q320*H320</f>
        <v>0.12105910799999999</v>
      </c>
      <c r="S320" s="208">
        <v>0</v>
      </c>
      <c r="T320" s="20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0" t="s">
        <v>298</v>
      </c>
      <c r="AT320" s="210" t="s">
        <v>286</v>
      </c>
      <c r="AU320" s="210" t="s">
        <v>81</v>
      </c>
      <c r="AY320" s="18" t="s">
        <v>291</v>
      </c>
      <c r="BE320" s="211">
        <f>IF(N320="základní",J320,0)</f>
        <v>0</v>
      </c>
      <c r="BF320" s="211">
        <f>IF(N320="snížená",J320,0)</f>
        <v>0</v>
      </c>
      <c r="BG320" s="211">
        <f>IF(N320="zákl. přenesená",J320,0)</f>
        <v>0</v>
      </c>
      <c r="BH320" s="211">
        <f>IF(N320="sníž. přenesená",J320,0)</f>
        <v>0</v>
      </c>
      <c r="BI320" s="211">
        <f>IF(N320="nulová",J320,0)</f>
        <v>0</v>
      </c>
      <c r="BJ320" s="18" t="s">
        <v>81</v>
      </c>
      <c r="BK320" s="211">
        <f>ROUND(I320*H320,2)</f>
        <v>0</v>
      </c>
      <c r="BL320" s="18" t="s">
        <v>298</v>
      </c>
      <c r="BM320" s="210" t="s">
        <v>2008</v>
      </c>
    </row>
    <row r="321" s="11" customFormat="1">
      <c r="A321" s="11"/>
      <c r="B321" s="212"/>
      <c r="C321" s="213"/>
      <c r="D321" s="214" t="s">
        <v>293</v>
      </c>
      <c r="E321" s="215" t="s">
        <v>1</v>
      </c>
      <c r="F321" s="216" t="s">
        <v>1570</v>
      </c>
      <c r="G321" s="213"/>
      <c r="H321" s="215" t="s">
        <v>1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T321" s="222" t="s">
        <v>293</v>
      </c>
      <c r="AU321" s="222" t="s">
        <v>81</v>
      </c>
      <c r="AV321" s="11" t="s">
        <v>81</v>
      </c>
      <c r="AW321" s="11" t="s">
        <v>30</v>
      </c>
      <c r="AX321" s="11" t="s">
        <v>73</v>
      </c>
      <c r="AY321" s="222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2009</v>
      </c>
      <c r="G322" s="224"/>
      <c r="H322" s="227">
        <v>5.0999999999999996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81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1572</v>
      </c>
      <c r="G323" s="224"/>
      <c r="H323" s="227">
        <v>2.9750000000000001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1" customFormat="1">
      <c r="A324" s="11"/>
      <c r="B324" s="212"/>
      <c r="C324" s="213"/>
      <c r="D324" s="214" t="s">
        <v>293</v>
      </c>
      <c r="E324" s="215" t="s">
        <v>1</v>
      </c>
      <c r="F324" s="216" t="s">
        <v>1573</v>
      </c>
      <c r="G324" s="213"/>
      <c r="H324" s="215" t="s">
        <v>1</v>
      </c>
      <c r="I324" s="217"/>
      <c r="J324" s="213"/>
      <c r="K324" s="213"/>
      <c r="L324" s="218"/>
      <c r="M324" s="219"/>
      <c r="N324" s="220"/>
      <c r="O324" s="220"/>
      <c r="P324" s="220"/>
      <c r="Q324" s="220"/>
      <c r="R324" s="220"/>
      <c r="S324" s="220"/>
      <c r="T324" s="22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T324" s="222" t="s">
        <v>293</v>
      </c>
      <c r="AU324" s="222" t="s">
        <v>81</v>
      </c>
      <c r="AV324" s="11" t="s">
        <v>81</v>
      </c>
      <c r="AW324" s="11" t="s">
        <v>30</v>
      </c>
      <c r="AX324" s="11" t="s">
        <v>73</v>
      </c>
      <c r="AY324" s="222" t="s">
        <v>291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2009</v>
      </c>
      <c r="G325" s="224"/>
      <c r="H325" s="227">
        <v>5.0999999999999996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81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1572</v>
      </c>
      <c r="G326" s="224"/>
      <c r="H326" s="227">
        <v>2.9750000000000001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3" customFormat="1">
      <c r="A327" s="13"/>
      <c r="B327" s="234"/>
      <c r="C327" s="235"/>
      <c r="D327" s="214" t="s">
        <v>293</v>
      </c>
      <c r="E327" s="236" t="s">
        <v>1</v>
      </c>
      <c r="F327" s="237" t="s">
        <v>297</v>
      </c>
      <c r="G327" s="235"/>
      <c r="H327" s="238">
        <v>16.149999999999999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293</v>
      </c>
      <c r="AU327" s="244" t="s">
        <v>81</v>
      </c>
      <c r="AV327" s="13" t="s">
        <v>298</v>
      </c>
      <c r="AW327" s="13" t="s">
        <v>30</v>
      </c>
      <c r="AX327" s="13" t="s">
        <v>81</v>
      </c>
      <c r="AY327" s="244" t="s">
        <v>291</v>
      </c>
    </row>
    <row r="328" s="2" customFormat="1" ht="37.8" customHeight="1">
      <c r="A328" s="39"/>
      <c r="B328" s="40"/>
      <c r="C328" s="198" t="s">
        <v>544</v>
      </c>
      <c r="D328" s="198" t="s">
        <v>286</v>
      </c>
      <c r="E328" s="199" t="s">
        <v>1574</v>
      </c>
      <c r="F328" s="200" t="s">
        <v>1575</v>
      </c>
      <c r="G328" s="201" t="s">
        <v>370</v>
      </c>
      <c r="H328" s="202">
        <v>3.8399999999999999</v>
      </c>
      <c r="I328" s="203"/>
      <c r="J328" s="204">
        <f>ROUND(I328*H328,2)</f>
        <v>0</v>
      </c>
      <c r="K328" s="205"/>
      <c r="L328" s="45"/>
      <c r="M328" s="206" t="s">
        <v>1</v>
      </c>
      <c r="N328" s="207" t="s">
        <v>38</v>
      </c>
      <c r="O328" s="92"/>
      <c r="P328" s="208">
        <f>O328*H328</f>
        <v>0</v>
      </c>
      <c r="Q328" s="208">
        <v>0.019755000000000002</v>
      </c>
      <c r="R328" s="208">
        <f>Q328*H328</f>
        <v>0.075859200000000002</v>
      </c>
      <c r="S328" s="208">
        <v>0</v>
      </c>
      <c r="T328" s="20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10" t="s">
        <v>298</v>
      </c>
      <c r="AT328" s="210" t="s">
        <v>286</v>
      </c>
      <c r="AU328" s="210" t="s">
        <v>81</v>
      </c>
      <c r="AY328" s="18" t="s">
        <v>291</v>
      </c>
      <c r="BE328" s="211">
        <f>IF(N328="základní",J328,0)</f>
        <v>0</v>
      </c>
      <c r="BF328" s="211">
        <f>IF(N328="snížená",J328,0)</f>
        <v>0</v>
      </c>
      <c r="BG328" s="211">
        <f>IF(N328="zákl. přenesená",J328,0)</f>
        <v>0</v>
      </c>
      <c r="BH328" s="211">
        <f>IF(N328="sníž. přenesená",J328,0)</f>
        <v>0</v>
      </c>
      <c r="BI328" s="211">
        <f>IF(N328="nulová",J328,0)</f>
        <v>0</v>
      </c>
      <c r="BJ328" s="18" t="s">
        <v>81</v>
      </c>
      <c r="BK328" s="211">
        <f>ROUND(I328*H328,2)</f>
        <v>0</v>
      </c>
      <c r="BL328" s="18" t="s">
        <v>298</v>
      </c>
      <c r="BM328" s="210" t="s">
        <v>2010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1577</v>
      </c>
      <c r="G329" s="224"/>
      <c r="H329" s="227">
        <v>3.8399999999999999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3" customFormat="1">
      <c r="A330" s="13"/>
      <c r="B330" s="234"/>
      <c r="C330" s="235"/>
      <c r="D330" s="214" t="s">
        <v>293</v>
      </c>
      <c r="E330" s="236" t="s">
        <v>1</v>
      </c>
      <c r="F330" s="237" t="s">
        <v>297</v>
      </c>
      <c r="G330" s="235"/>
      <c r="H330" s="238">
        <v>3.8399999999999999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293</v>
      </c>
      <c r="AU330" s="244" t="s">
        <v>81</v>
      </c>
      <c r="AV330" s="13" t="s">
        <v>298</v>
      </c>
      <c r="AW330" s="13" t="s">
        <v>30</v>
      </c>
      <c r="AX330" s="13" t="s">
        <v>81</v>
      </c>
      <c r="AY330" s="244" t="s">
        <v>291</v>
      </c>
    </row>
    <row r="331" s="2" customFormat="1" ht="37.8" customHeight="1">
      <c r="A331" s="39"/>
      <c r="B331" s="40"/>
      <c r="C331" s="198" t="s">
        <v>548</v>
      </c>
      <c r="D331" s="198" t="s">
        <v>286</v>
      </c>
      <c r="E331" s="199" t="s">
        <v>1578</v>
      </c>
      <c r="F331" s="200" t="s">
        <v>1579</v>
      </c>
      <c r="G331" s="201" t="s">
        <v>370</v>
      </c>
      <c r="H331" s="202">
        <v>16.149999999999999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4.5000000000000003E-05</v>
      </c>
      <c r="R331" s="208">
        <f>Q331*H331</f>
        <v>0.00072674999999999997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298</v>
      </c>
      <c r="AT331" s="210" t="s">
        <v>286</v>
      </c>
      <c r="AU331" s="210" t="s">
        <v>81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298</v>
      </c>
      <c r="BM331" s="210" t="s">
        <v>2011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1570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81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2009</v>
      </c>
      <c r="G333" s="224"/>
      <c r="H333" s="227">
        <v>5.0999999999999996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81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1572</v>
      </c>
      <c r="G334" s="224"/>
      <c r="H334" s="227">
        <v>2.9750000000000001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81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1573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81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2009</v>
      </c>
      <c r="G336" s="224"/>
      <c r="H336" s="227">
        <v>5.0999999999999996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1572</v>
      </c>
      <c r="G337" s="224"/>
      <c r="H337" s="227">
        <v>2.9750000000000001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3" customFormat="1">
      <c r="A338" s="13"/>
      <c r="B338" s="234"/>
      <c r="C338" s="235"/>
      <c r="D338" s="214" t="s">
        <v>293</v>
      </c>
      <c r="E338" s="236" t="s">
        <v>1</v>
      </c>
      <c r="F338" s="237" t="s">
        <v>297</v>
      </c>
      <c r="G338" s="235"/>
      <c r="H338" s="238">
        <v>16.149999999999999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293</v>
      </c>
      <c r="AU338" s="244" t="s">
        <v>81</v>
      </c>
      <c r="AV338" s="13" t="s">
        <v>298</v>
      </c>
      <c r="AW338" s="13" t="s">
        <v>30</v>
      </c>
      <c r="AX338" s="13" t="s">
        <v>81</v>
      </c>
      <c r="AY338" s="244" t="s">
        <v>291</v>
      </c>
    </row>
    <row r="339" s="2" customFormat="1" ht="37.8" customHeight="1">
      <c r="A339" s="39"/>
      <c r="B339" s="40"/>
      <c r="C339" s="198" t="s">
        <v>347</v>
      </c>
      <c r="D339" s="198" t="s">
        <v>286</v>
      </c>
      <c r="E339" s="199" t="s">
        <v>1581</v>
      </c>
      <c r="F339" s="200" t="s">
        <v>1582</v>
      </c>
      <c r="G339" s="201" t="s">
        <v>370</v>
      </c>
      <c r="H339" s="202">
        <v>3.8399999999999999</v>
      </c>
      <c r="I339" s="203"/>
      <c r="J339" s="204">
        <f>ROUND(I339*H339,2)</f>
        <v>0</v>
      </c>
      <c r="K339" s="205"/>
      <c r="L339" s="45"/>
      <c r="M339" s="206" t="s">
        <v>1</v>
      </c>
      <c r="N339" s="207" t="s">
        <v>38</v>
      </c>
      <c r="O339" s="92"/>
      <c r="P339" s="208">
        <f>O339*H339</f>
        <v>0</v>
      </c>
      <c r="Q339" s="208">
        <v>0</v>
      </c>
      <c r="R339" s="208">
        <f>Q339*H339</f>
        <v>0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298</v>
      </c>
      <c r="AT339" s="210" t="s">
        <v>286</v>
      </c>
      <c r="AU339" s="210" t="s">
        <v>81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298</v>
      </c>
      <c r="BM339" s="210" t="s">
        <v>2012</v>
      </c>
    </row>
    <row r="340" s="2" customFormat="1" ht="14.4" customHeight="1">
      <c r="A340" s="39"/>
      <c r="B340" s="40"/>
      <c r="C340" s="198" t="s">
        <v>555</v>
      </c>
      <c r="D340" s="198" t="s">
        <v>286</v>
      </c>
      <c r="E340" s="199" t="s">
        <v>1584</v>
      </c>
      <c r="F340" s="200" t="s">
        <v>1585</v>
      </c>
      <c r="G340" s="201" t="s">
        <v>370</v>
      </c>
      <c r="H340" s="202">
        <v>8.5850000000000009</v>
      </c>
      <c r="I340" s="203"/>
      <c r="J340" s="204">
        <f>ROUND(I340*H340,2)</f>
        <v>0</v>
      </c>
      <c r="K340" s="205"/>
      <c r="L340" s="45"/>
      <c r="M340" s="206" t="s">
        <v>1</v>
      </c>
      <c r="N340" s="207" t="s">
        <v>38</v>
      </c>
      <c r="O340" s="92"/>
      <c r="P340" s="208">
        <f>O340*H340</f>
        <v>0</v>
      </c>
      <c r="Q340" s="208">
        <v>0</v>
      </c>
      <c r="R340" s="208">
        <f>Q340*H340</f>
        <v>0</v>
      </c>
      <c r="S340" s="208">
        <v>0</v>
      </c>
      <c r="T340" s="209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10" t="s">
        <v>298</v>
      </c>
      <c r="AT340" s="210" t="s">
        <v>286</v>
      </c>
      <c r="AU340" s="210" t="s">
        <v>81</v>
      </c>
      <c r="AY340" s="18" t="s">
        <v>291</v>
      </c>
      <c r="BE340" s="211">
        <f>IF(N340="základní",J340,0)</f>
        <v>0</v>
      </c>
      <c r="BF340" s="211">
        <f>IF(N340="snížená",J340,0)</f>
        <v>0</v>
      </c>
      <c r="BG340" s="211">
        <f>IF(N340="zákl. přenesená",J340,0)</f>
        <v>0</v>
      </c>
      <c r="BH340" s="211">
        <f>IF(N340="sníž. přenesená",J340,0)</f>
        <v>0</v>
      </c>
      <c r="BI340" s="211">
        <f>IF(N340="nulová",J340,0)</f>
        <v>0</v>
      </c>
      <c r="BJ340" s="18" t="s">
        <v>81</v>
      </c>
      <c r="BK340" s="211">
        <f>ROUND(I340*H340,2)</f>
        <v>0</v>
      </c>
      <c r="BL340" s="18" t="s">
        <v>298</v>
      </c>
      <c r="BM340" s="210" t="s">
        <v>2013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2014</v>
      </c>
      <c r="G341" s="224"/>
      <c r="H341" s="227">
        <v>4.5049999999999999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81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2015</v>
      </c>
      <c r="G342" s="224"/>
      <c r="H342" s="227">
        <v>4.0800000000000001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81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3" customFormat="1">
      <c r="A343" s="13"/>
      <c r="B343" s="234"/>
      <c r="C343" s="235"/>
      <c r="D343" s="214" t="s">
        <v>293</v>
      </c>
      <c r="E343" s="236" t="s">
        <v>1</v>
      </c>
      <c r="F343" s="237" t="s">
        <v>297</v>
      </c>
      <c r="G343" s="235"/>
      <c r="H343" s="238">
        <v>8.5850000000000009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293</v>
      </c>
      <c r="AU343" s="244" t="s">
        <v>81</v>
      </c>
      <c r="AV343" s="13" t="s">
        <v>298</v>
      </c>
      <c r="AW343" s="13" t="s">
        <v>30</v>
      </c>
      <c r="AX343" s="13" t="s">
        <v>81</v>
      </c>
      <c r="AY343" s="244" t="s">
        <v>291</v>
      </c>
    </row>
    <row r="344" s="2" customFormat="1" ht="14.4" customHeight="1">
      <c r="A344" s="39"/>
      <c r="B344" s="40"/>
      <c r="C344" s="198" t="s">
        <v>559</v>
      </c>
      <c r="D344" s="198" t="s">
        <v>286</v>
      </c>
      <c r="E344" s="199" t="s">
        <v>1589</v>
      </c>
      <c r="F344" s="200" t="s">
        <v>1585</v>
      </c>
      <c r="G344" s="201" t="s">
        <v>370</v>
      </c>
      <c r="H344" s="202">
        <v>8.5850000000000009</v>
      </c>
      <c r="I344" s="203"/>
      <c r="J344" s="204">
        <f>ROUND(I344*H344,2)</f>
        <v>0</v>
      </c>
      <c r="K344" s="205"/>
      <c r="L344" s="45"/>
      <c r="M344" s="206" t="s">
        <v>1</v>
      </c>
      <c r="N344" s="207" t="s">
        <v>38</v>
      </c>
      <c r="O344" s="92"/>
      <c r="P344" s="208">
        <f>O344*H344</f>
        <v>0</v>
      </c>
      <c r="Q344" s="208">
        <v>0</v>
      </c>
      <c r="R344" s="208">
        <f>Q344*H344</f>
        <v>0</v>
      </c>
      <c r="S344" s="208">
        <v>0</v>
      </c>
      <c r="T344" s="209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10" t="s">
        <v>298</v>
      </c>
      <c r="AT344" s="210" t="s">
        <v>286</v>
      </c>
      <c r="AU344" s="210" t="s">
        <v>81</v>
      </c>
      <c r="AY344" s="18" t="s">
        <v>291</v>
      </c>
      <c r="BE344" s="211">
        <f>IF(N344="základní",J344,0)</f>
        <v>0</v>
      </c>
      <c r="BF344" s="211">
        <f>IF(N344="snížená",J344,0)</f>
        <v>0</v>
      </c>
      <c r="BG344" s="211">
        <f>IF(N344="zákl. přenesená",J344,0)</f>
        <v>0</v>
      </c>
      <c r="BH344" s="211">
        <f>IF(N344="sníž. přenesená",J344,0)</f>
        <v>0</v>
      </c>
      <c r="BI344" s="211">
        <f>IF(N344="nulová",J344,0)</f>
        <v>0</v>
      </c>
      <c r="BJ344" s="18" t="s">
        <v>81</v>
      </c>
      <c r="BK344" s="211">
        <f>ROUND(I344*H344,2)</f>
        <v>0</v>
      </c>
      <c r="BL344" s="18" t="s">
        <v>298</v>
      </c>
      <c r="BM344" s="210" t="s">
        <v>2016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2017</v>
      </c>
      <c r="G345" s="224"/>
      <c r="H345" s="227">
        <v>8.5850000000000009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81</v>
      </c>
      <c r="AV345" s="12" t="s">
        <v>83</v>
      </c>
      <c r="AW345" s="12" t="s">
        <v>30</v>
      </c>
      <c r="AX345" s="12" t="s">
        <v>81</v>
      </c>
      <c r="AY345" s="233" t="s">
        <v>291</v>
      </c>
    </row>
    <row r="346" s="2" customFormat="1" ht="24.15" customHeight="1">
      <c r="A346" s="39"/>
      <c r="B346" s="40"/>
      <c r="C346" s="198" t="s">
        <v>563</v>
      </c>
      <c r="D346" s="198" t="s">
        <v>286</v>
      </c>
      <c r="E346" s="199" t="s">
        <v>1591</v>
      </c>
      <c r="F346" s="200" t="s">
        <v>1592</v>
      </c>
      <c r="G346" s="201" t="s">
        <v>785</v>
      </c>
      <c r="H346" s="202">
        <v>2.3180000000000001</v>
      </c>
      <c r="I346" s="203"/>
      <c r="J346" s="204">
        <f>ROUND(I346*H346,2)</f>
        <v>0</v>
      </c>
      <c r="K346" s="205"/>
      <c r="L346" s="45"/>
      <c r="M346" s="206" t="s">
        <v>1</v>
      </c>
      <c r="N346" s="207" t="s">
        <v>38</v>
      </c>
      <c r="O346" s="92"/>
      <c r="P346" s="208">
        <f>O346*H346</f>
        <v>0</v>
      </c>
      <c r="Q346" s="208">
        <v>1.0492655</v>
      </c>
      <c r="R346" s="208">
        <f>Q346*H346</f>
        <v>2.4321974289999999</v>
      </c>
      <c r="S346" s="208">
        <v>0</v>
      </c>
      <c r="T346" s="209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10" t="s">
        <v>298</v>
      </c>
      <c r="AT346" s="210" t="s">
        <v>286</v>
      </c>
      <c r="AU346" s="210" t="s">
        <v>81</v>
      </c>
      <c r="AY346" s="18" t="s">
        <v>291</v>
      </c>
      <c r="BE346" s="211">
        <f>IF(N346="základní",J346,0)</f>
        <v>0</v>
      </c>
      <c r="BF346" s="211">
        <f>IF(N346="snížená",J346,0)</f>
        <v>0</v>
      </c>
      <c r="BG346" s="211">
        <f>IF(N346="zákl. přenesená",J346,0)</f>
        <v>0</v>
      </c>
      <c r="BH346" s="211">
        <f>IF(N346="sníž. přenesená",J346,0)</f>
        <v>0</v>
      </c>
      <c r="BI346" s="211">
        <f>IF(N346="nulová",J346,0)</f>
        <v>0</v>
      </c>
      <c r="BJ346" s="18" t="s">
        <v>81</v>
      </c>
      <c r="BK346" s="211">
        <f>ROUND(I346*H346,2)</f>
        <v>0</v>
      </c>
      <c r="BL346" s="18" t="s">
        <v>298</v>
      </c>
      <c r="BM346" s="210" t="s">
        <v>2018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2019</v>
      </c>
      <c r="G347" s="224"/>
      <c r="H347" s="227">
        <v>2.544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81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1" customFormat="1">
      <c r="A348" s="11"/>
      <c r="B348" s="212"/>
      <c r="C348" s="213"/>
      <c r="D348" s="214" t="s">
        <v>293</v>
      </c>
      <c r="E348" s="215" t="s">
        <v>1</v>
      </c>
      <c r="F348" s="216" t="s">
        <v>1595</v>
      </c>
      <c r="G348" s="213"/>
      <c r="H348" s="215" t="s">
        <v>1</v>
      </c>
      <c r="I348" s="217"/>
      <c r="J348" s="213"/>
      <c r="K348" s="213"/>
      <c r="L348" s="218"/>
      <c r="M348" s="219"/>
      <c r="N348" s="220"/>
      <c r="O348" s="220"/>
      <c r="P348" s="220"/>
      <c r="Q348" s="220"/>
      <c r="R348" s="220"/>
      <c r="S348" s="220"/>
      <c r="T348" s="22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T348" s="222" t="s">
        <v>293</v>
      </c>
      <c r="AU348" s="222" t="s">
        <v>81</v>
      </c>
      <c r="AV348" s="11" t="s">
        <v>81</v>
      </c>
      <c r="AW348" s="11" t="s">
        <v>30</v>
      </c>
      <c r="AX348" s="11" t="s">
        <v>73</v>
      </c>
      <c r="AY348" s="222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1596</v>
      </c>
      <c r="G349" s="224"/>
      <c r="H349" s="227">
        <v>-0.22600000000000001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81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2.3180000000000001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81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24.15" customHeight="1">
      <c r="A351" s="39"/>
      <c r="B351" s="40"/>
      <c r="C351" s="198" t="s">
        <v>567</v>
      </c>
      <c r="D351" s="198" t="s">
        <v>286</v>
      </c>
      <c r="E351" s="199" t="s">
        <v>1597</v>
      </c>
      <c r="F351" s="200" t="s">
        <v>1598</v>
      </c>
      <c r="G351" s="201" t="s">
        <v>370</v>
      </c>
      <c r="H351" s="202">
        <v>23.341999999999999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0.22797600000000001</v>
      </c>
      <c r="R351" s="208">
        <f>Q351*H351</f>
        <v>5.3214157919999998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81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2020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1600</v>
      </c>
      <c r="G352" s="224"/>
      <c r="H352" s="227">
        <v>23.341999999999999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81</v>
      </c>
      <c r="AV352" s="12" t="s">
        <v>83</v>
      </c>
      <c r="AW352" s="12" t="s">
        <v>30</v>
      </c>
      <c r="AX352" s="12" t="s">
        <v>81</v>
      </c>
      <c r="AY352" s="233" t="s">
        <v>291</v>
      </c>
    </row>
    <row r="353" s="2" customFormat="1" ht="24.15" customHeight="1">
      <c r="A353" s="39"/>
      <c r="B353" s="40"/>
      <c r="C353" s="198" t="s">
        <v>586</v>
      </c>
      <c r="D353" s="198" t="s">
        <v>286</v>
      </c>
      <c r="E353" s="199" t="s">
        <v>1601</v>
      </c>
      <c r="F353" s="200" t="s">
        <v>1602</v>
      </c>
      <c r="G353" s="201" t="s">
        <v>370</v>
      </c>
      <c r="H353" s="202">
        <v>23.341999999999999</v>
      </c>
      <c r="I353" s="203"/>
      <c r="J353" s="204">
        <f>ROUND(I353*H353,2)</f>
        <v>0</v>
      </c>
      <c r="K353" s="205"/>
      <c r="L353" s="45"/>
      <c r="M353" s="206" t="s">
        <v>1</v>
      </c>
      <c r="N353" s="207" t="s">
        <v>38</v>
      </c>
      <c r="O353" s="92"/>
      <c r="P353" s="208">
        <f>O353*H353</f>
        <v>0</v>
      </c>
      <c r="Q353" s="208">
        <v>0.45584400000000003</v>
      </c>
      <c r="R353" s="208">
        <f>Q353*H353</f>
        <v>10.640310648</v>
      </c>
      <c r="S353" s="208">
        <v>0</v>
      </c>
      <c r="T353" s="20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10" t="s">
        <v>298</v>
      </c>
      <c r="AT353" s="210" t="s">
        <v>286</v>
      </c>
      <c r="AU353" s="210" t="s">
        <v>81</v>
      </c>
      <c r="AY353" s="18" t="s">
        <v>291</v>
      </c>
      <c r="BE353" s="211">
        <f>IF(N353="základní",J353,0)</f>
        <v>0</v>
      </c>
      <c r="BF353" s="211">
        <f>IF(N353="snížená",J353,0)</f>
        <v>0</v>
      </c>
      <c r="BG353" s="211">
        <f>IF(N353="zákl. přenesená",J353,0)</f>
        <v>0</v>
      </c>
      <c r="BH353" s="211">
        <f>IF(N353="sníž. přenesená",J353,0)</f>
        <v>0</v>
      </c>
      <c r="BI353" s="211">
        <f>IF(N353="nulová",J353,0)</f>
        <v>0</v>
      </c>
      <c r="BJ353" s="18" t="s">
        <v>81</v>
      </c>
      <c r="BK353" s="211">
        <f>ROUND(I353*H353,2)</f>
        <v>0</v>
      </c>
      <c r="BL353" s="18" t="s">
        <v>298</v>
      </c>
      <c r="BM353" s="210" t="s">
        <v>2021</v>
      </c>
    </row>
    <row r="354" s="2" customFormat="1" ht="24.15" customHeight="1">
      <c r="A354" s="39"/>
      <c r="B354" s="40"/>
      <c r="C354" s="198" t="s">
        <v>591</v>
      </c>
      <c r="D354" s="198" t="s">
        <v>286</v>
      </c>
      <c r="E354" s="199" t="s">
        <v>1604</v>
      </c>
      <c r="F354" s="200" t="s">
        <v>1605</v>
      </c>
      <c r="G354" s="201" t="s">
        <v>370</v>
      </c>
      <c r="H354" s="202">
        <v>1.3440000000000001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0.02102</v>
      </c>
      <c r="R354" s="208">
        <f>Q354*H354</f>
        <v>0.028250880000000003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298</v>
      </c>
      <c r="AT354" s="210" t="s">
        <v>286</v>
      </c>
      <c r="AU354" s="210" t="s">
        <v>81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298</v>
      </c>
      <c r="BM354" s="210" t="s">
        <v>2022</v>
      </c>
    </row>
    <row r="355" s="12" customFormat="1">
      <c r="A355" s="12"/>
      <c r="B355" s="223"/>
      <c r="C355" s="224"/>
      <c r="D355" s="214" t="s">
        <v>293</v>
      </c>
      <c r="E355" s="225" t="s">
        <v>1</v>
      </c>
      <c r="F355" s="226" t="s">
        <v>1607</v>
      </c>
      <c r="G355" s="224"/>
      <c r="H355" s="227">
        <v>1.3440000000000001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33" t="s">
        <v>293</v>
      </c>
      <c r="AU355" s="233" t="s">
        <v>81</v>
      </c>
      <c r="AV355" s="12" t="s">
        <v>83</v>
      </c>
      <c r="AW355" s="12" t="s">
        <v>30</v>
      </c>
      <c r="AX355" s="12" t="s">
        <v>73</v>
      </c>
      <c r="AY355" s="233" t="s">
        <v>291</v>
      </c>
    </row>
    <row r="356" s="13" customFormat="1">
      <c r="A356" s="13"/>
      <c r="B356" s="234"/>
      <c r="C356" s="235"/>
      <c r="D356" s="214" t="s">
        <v>293</v>
      </c>
      <c r="E356" s="236" t="s">
        <v>1</v>
      </c>
      <c r="F356" s="237" t="s">
        <v>297</v>
      </c>
      <c r="G356" s="235"/>
      <c r="H356" s="238">
        <v>1.3440000000000001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293</v>
      </c>
      <c r="AU356" s="244" t="s">
        <v>81</v>
      </c>
      <c r="AV356" s="13" t="s">
        <v>298</v>
      </c>
      <c r="AW356" s="13" t="s">
        <v>30</v>
      </c>
      <c r="AX356" s="13" t="s">
        <v>81</v>
      </c>
      <c r="AY356" s="244" t="s">
        <v>291</v>
      </c>
    </row>
    <row r="357" s="2" customFormat="1" ht="24.15" customHeight="1">
      <c r="A357" s="39"/>
      <c r="B357" s="40"/>
      <c r="C357" s="198" t="s">
        <v>595</v>
      </c>
      <c r="D357" s="198" t="s">
        <v>286</v>
      </c>
      <c r="E357" s="199" t="s">
        <v>1608</v>
      </c>
      <c r="F357" s="200" t="s">
        <v>1609</v>
      </c>
      <c r="G357" s="201" t="s">
        <v>370</v>
      </c>
      <c r="H357" s="202">
        <v>1.3440000000000001</v>
      </c>
      <c r="I357" s="203"/>
      <c r="J357" s="204">
        <f>ROUND(I357*H357,2)</f>
        <v>0</v>
      </c>
      <c r="K357" s="205"/>
      <c r="L357" s="45"/>
      <c r="M357" s="206" t="s">
        <v>1</v>
      </c>
      <c r="N357" s="207" t="s">
        <v>38</v>
      </c>
      <c r="O357" s="92"/>
      <c r="P357" s="208">
        <f>O357*H357</f>
        <v>0</v>
      </c>
      <c r="Q357" s="208">
        <v>0.02102</v>
      </c>
      <c r="R357" s="208">
        <f>Q357*H357</f>
        <v>0.028250880000000003</v>
      </c>
      <c r="S357" s="208">
        <v>0</v>
      </c>
      <c r="T357" s="20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10" t="s">
        <v>298</v>
      </c>
      <c r="AT357" s="210" t="s">
        <v>286</v>
      </c>
      <c r="AU357" s="210" t="s">
        <v>81</v>
      </c>
      <c r="AY357" s="18" t="s">
        <v>291</v>
      </c>
      <c r="BE357" s="211">
        <f>IF(N357="základní",J357,0)</f>
        <v>0</v>
      </c>
      <c r="BF357" s="211">
        <f>IF(N357="snížená",J357,0)</f>
        <v>0</v>
      </c>
      <c r="BG357" s="211">
        <f>IF(N357="zákl. přenesená",J357,0)</f>
        <v>0</v>
      </c>
      <c r="BH357" s="211">
        <f>IF(N357="sníž. přenesená",J357,0)</f>
        <v>0</v>
      </c>
      <c r="BI357" s="211">
        <f>IF(N357="nulová",J357,0)</f>
        <v>0</v>
      </c>
      <c r="BJ357" s="18" t="s">
        <v>81</v>
      </c>
      <c r="BK357" s="211">
        <f>ROUND(I357*H357,2)</f>
        <v>0</v>
      </c>
      <c r="BL357" s="18" t="s">
        <v>298</v>
      </c>
      <c r="BM357" s="210" t="s">
        <v>2023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1611</v>
      </c>
      <c r="G358" s="224"/>
      <c r="H358" s="227">
        <v>1.3440000000000001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81</v>
      </c>
      <c r="AV358" s="12" t="s">
        <v>83</v>
      </c>
      <c r="AW358" s="12" t="s">
        <v>30</v>
      </c>
      <c r="AX358" s="12" t="s">
        <v>81</v>
      </c>
      <c r="AY358" s="233" t="s">
        <v>291</v>
      </c>
    </row>
    <row r="359" s="2" customFormat="1" ht="24.15" customHeight="1">
      <c r="A359" s="39"/>
      <c r="B359" s="40"/>
      <c r="C359" s="198" t="s">
        <v>599</v>
      </c>
      <c r="D359" s="198" t="s">
        <v>286</v>
      </c>
      <c r="E359" s="199" t="s">
        <v>1612</v>
      </c>
      <c r="F359" s="200" t="s">
        <v>1613</v>
      </c>
      <c r="G359" s="201" t="s">
        <v>796</v>
      </c>
      <c r="H359" s="202">
        <v>12.528000000000001</v>
      </c>
      <c r="I359" s="203"/>
      <c r="J359" s="204">
        <f>ROUND(I359*H359,2)</f>
        <v>0</v>
      </c>
      <c r="K359" s="205"/>
      <c r="L359" s="45"/>
      <c r="M359" s="206" t="s">
        <v>1</v>
      </c>
      <c r="N359" s="207" t="s">
        <v>38</v>
      </c>
      <c r="O359" s="92"/>
      <c r="P359" s="208">
        <f>O359*H359</f>
        <v>0</v>
      </c>
      <c r="Q359" s="208">
        <v>1.7034</v>
      </c>
      <c r="R359" s="208">
        <f>Q359*H359</f>
        <v>21.3401952</v>
      </c>
      <c r="S359" s="208">
        <v>0</v>
      </c>
      <c r="T359" s="209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10" t="s">
        <v>298</v>
      </c>
      <c r="AT359" s="210" t="s">
        <v>286</v>
      </c>
      <c r="AU359" s="210" t="s">
        <v>81</v>
      </c>
      <c r="AY359" s="18" t="s">
        <v>291</v>
      </c>
      <c r="BE359" s="211">
        <f>IF(N359="základní",J359,0)</f>
        <v>0</v>
      </c>
      <c r="BF359" s="211">
        <f>IF(N359="snížená",J359,0)</f>
        <v>0</v>
      </c>
      <c r="BG359" s="211">
        <f>IF(N359="zákl. přenesená",J359,0)</f>
        <v>0</v>
      </c>
      <c r="BH359" s="211">
        <f>IF(N359="sníž. přenesená",J359,0)</f>
        <v>0</v>
      </c>
      <c r="BI359" s="211">
        <f>IF(N359="nulová",J359,0)</f>
        <v>0</v>
      </c>
      <c r="BJ359" s="18" t="s">
        <v>81</v>
      </c>
      <c r="BK359" s="211">
        <f>ROUND(I359*H359,2)</f>
        <v>0</v>
      </c>
      <c r="BL359" s="18" t="s">
        <v>298</v>
      </c>
      <c r="BM359" s="210" t="s">
        <v>2024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1615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81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2025</v>
      </c>
      <c r="G361" s="224"/>
      <c r="H361" s="227">
        <v>6.2640000000000002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81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2025</v>
      </c>
      <c r="G362" s="224"/>
      <c r="H362" s="227">
        <v>6.2640000000000002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81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3" customFormat="1">
      <c r="A363" s="13"/>
      <c r="B363" s="234"/>
      <c r="C363" s="235"/>
      <c r="D363" s="214" t="s">
        <v>293</v>
      </c>
      <c r="E363" s="236" t="s">
        <v>1</v>
      </c>
      <c r="F363" s="237" t="s">
        <v>297</v>
      </c>
      <c r="G363" s="235"/>
      <c r="H363" s="238">
        <v>12.528000000000001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293</v>
      </c>
      <c r="AU363" s="244" t="s">
        <v>81</v>
      </c>
      <c r="AV363" s="13" t="s">
        <v>298</v>
      </c>
      <c r="AW363" s="13" t="s">
        <v>30</v>
      </c>
      <c r="AX363" s="13" t="s">
        <v>81</v>
      </c>
      <c r="AY363" s="244" t="s">
        <v>291</v>
      </c>
    </row>
    <row r="364" s="2" customFormat="1" ht="37.8" customHeight="1">
      <c r="A364" s="39"/>
      <c r="B364" s="40"/>
      <c r="C364" s="198" t="s">
        <v>603</v>
      </c>
      <c r="D364" s="198" t="s">
        <v>286</v>
      </c>
      <c r="E364" s="199" t="s">
        <v>1618</v>
      </c>
      <c r="F364" s="200" t="s">
        <v>1619</v>
      </c>
      <c r="G364" s="201" t="s">
        <v>370</v>
      </c>
      <c r="H364" s="202">
        <v>86.361000000000004</v>
      </c>
      <c r="I364" s="203"/>
      <c r="J364" s="204">
        <f>ROUND(I364*H364,2)</f>
        <v>0</v>
      </c>
      <c r="K364" s="205"/>
      <c r="L364" s="45"/>
      <c r="M364" s="206" t="s">
        <v>1</v>
      </c>
      <c r="N364" s="207" t="s">
        <v>38</v>
      </c>
      <c r="O364" s="92"/>
      <c r="P364" s="208">
        <f>O364*H364</f>
        <v>0</v>
      </c>
      <c r="Q364" s="208">
        <v>0.16192000000000001</v>
      </c>
      <c r="R364" s="208">
        <f>Q364*H364</f>
        <v>13.983573120000001</v>
      </c>
      <c r="S364" s="208">
        <v>0</v>
      </c>
      <c r="T364" s="20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10" t="s">
        <v>298</v>
      </c>
      <c r="AT364" s="210" t="s">
        <v>286</v>
      </c>
      <c r="AU364" s="210" t="s">
        <v>81</v>
      </c>
      <c r="AY364" s="18" t="s">
        <v>291</v>
      </c>
      <c r="BE364" s="211">
        <f>IF(N364="základní",J364,0)</f>
        <v>0</v>
      </c>
      <c r="BF364" s="211">
        <f>IF(N364="snížená",J364,0)</f>
        <v>0</v>
      </c>
      <c r="BG364" s="211">
        <f>IF(N364="zákl. přenesená",J364,0)</f>
        <v>0</v>
      </c>
      <c r="BH364" s="211">
        <f>IF(N364="sníž. přenesená",J364,0)</f>
        <v>0</v>
      </c>
      <c r="BI364" s="211">
        <f>IF(N364="nulová",J364,0)</f>
        <v>0</v>
      </c>
      <c r="BJ364" s="18" t="s">
        <v>81</v>
      </c>
      <c r="BK364" s="211">
        <f>ROUND(I364*H364,2)</f>
        <v>0</v>
      </c>
      <c r="BL364" s="18" t="s">
        <v>298</v>
      </c>
      <c r="BM364" s="210" t="s">
        <v>2026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1397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81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1630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81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1977</v>
      </c>
      <c r="G367" s="224"/>
      <c r="H367" s="227">
        <v>4.1980000000000004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81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1978</v>
      </c>
      <c r="G368" s="224"/>
      <c r="H368" s="227">
        <v>6.5549999999999997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81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1" customFormat="1">
      <c r="A369" s="11"/>
      <c r="B369" s="212"/>
      <c r="C369" s="213"/>
      <c r="D369" s="214" t="s">
        <v>293</v>
      </c>
      <c r="E369" s="215" t="s">
        <v>1</v>
      </c>
      <c r="F369" s="216" t="s">
        <v>1628</v>
      </c>
      <c r="G369" s="213"/>
      <c r="H369" s="215" t="s">
        <v>1</v>
      </c>
      <c r="I369" s="217"/>
      <c r="J369" s="213"/>
      <c r="K369" s="213"/>
      <c r="L369" s="218"/>
      <c r="M369" s="219"/>
      <c r="N369" s="220"/>
      <c r="O369" s="220"/>
      <c r="P369" s="220"/>
      <c r="Q369" s="220"/>
      <c r="R369" s="220"/>
      <c r="S369" s="220"/>
      <c r="T369" s="22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T369" s="222" t="s">
        <v>293</v>
      </c>
      <c r="AU369" s="222" t="s">
        <v>81</v>
      </c>
      <c r="AV369" s="11" t="s">
        <v>81</v>
      </c>
      <c r="AW369" s="11" t="s">
        <v>30</v>
      </c>
      <c r="AX369" s="11" t="s">
        <v>73</v>
      </c>
      <c r="AY369" s="222" t="s">
        <v>291</v>
      </c>
    </row>
    <row r="370" s="12" customFormat="1">
      <c r="A370" s="12"/>
      <c r="B370" s="223"/>
      <c r="C370" s="224"/>
      <c r="D370" s="214" t="s">
        <v>293</v>
      </c>
      <c r="E370" s="225" t="s">
        <v>1</v>
      </c>
      <c r="F370" s="226" t="s">
        <v>1400</v>
      </c>
      <c r="G370" s="224"/>
      <c r="H370" s="227">
        <v>2.2999999999999998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33" t="s">
        <v>293</v>
      </c>
      <c r="AU370" s="233" t="s">
        <v>81</v>
      </c>
      <c r="AV370" s="12" t="s">
        <v>83</v>
      </c>
      <c r="AW370" s="12" t="s">
        <v>30</v>
      </c>
      <c r="AX370" s="12" t="s">
        <v>73</v>
      </c>
      <c r="AY370" s="233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1936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1" customFormat="1">
      <c r="A372" s="11"/>
      <c r="B372" s="212"/>
      <c r="C372" s="213"/>
      <c r="D372" s="214" t="s">
        <v>293</v>
      </c>
      <c r="E372" s="215" t="s">
        <v>1</v>
      </c>
      <c r="F372" s="216" t="s">
        <v>1628</v>
      </c>
      <c r="G372" s="213"/>
      <c r="H372" s="215" t="s">
        <v>1</v>
      </c>
      <c r="I372" s="217"/>
      <c r="J372" s="213"/>
      <c r="K372" s="213"/>
      <c r="L372" s="218"/>
      <c r="M372" s="219"/>
      <c r="N372" s="220"/>
      <c r="O372" s="220"/>
      <c r="P372" s="220"/>
      <c r="Q372" s="220"/>
      <c r="R372" s="220"/>
      <c r="S372" s="220"/>
      <c r="T372" s="22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T372" s="222" t="s">
        <v>293</v>
      </c>
      <c r="AU372" s="222" t="s">
        <v>81</v>
      </c>
      <c r="AV372" s="11" t="s">
        <v>81</v>
      </c>
      <c r="AW372" s="11" t="s">
        <v>30</v>
      </c>
      <c r="AX372" s="11" t="s">
        <v>73</v>
      </c>
      <c r="AY372" s="222" t="s">
        <v>291</v>
      </c>
    </row>
    <row r="373" s="12" customFormat="1">
      <c r="A373" s="12"/>
      <c r="B373" s="223"/>
      <c r="C373" s="224"/>
      <c r="D373" s="214" t="s">
        <v>293</v>
      </c>
      <c r="E373" s="225" t="s">
        <v>1</v>
      </c>
      <c r="F373" s="226" t="s">
        <v>1937</v>
      </c>
      <c r="G373" s="224"/>
      <c r="H373" s="227">
        <v>4.4850000000000003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T373" s="233" t="s">
        <v>293</v>
      </c>
      <c r="AU373" s="233" t="s">
        <v>81</v>
      </c>
      <c r="AV373" s="12" t="s">
        <v>83</v>
      </c>
      <c r="AW373" s="12" t="s">
        <v>30</v>
      </c>
      <c r="AX373" s="12" t="s">
        <v>73</v>
      </c>
      <c r="AY373" s="233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1937</v>
      </c>
      <c r="G374" s="224"/>
      <c r="H374" s="227">
        <v>4.4850000000000003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81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1" customFormat="1">
      <c r="A375" s="11"/>
      <c r="B375" s="212"/>
      <c r="C375" s="213"/>
      <c r="D375" s="214" t="s">
        <v>293</v>
      </c>
      <c r="E375" s="215" t="s">
        <v>1</v>
      </c>
      <c r="F375" s="216" t="s">
        <v>1630</v>
      </c>
      <c r="G375" s="213"/>
      <c r="H375" s="215" t="s">
        <v>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T375" s="222" t="s">
        <v>293</v>
      </c>
      <c r="AU375" s="222" t="s">
        <v>81</v>
      </c>
      <c r="AV375" s="11" t="s">
        <v>81</v>
      </c>
      <c r="AW375" s="11" t="s">
        <v>30</v>
      </c>
      <c r="AX375" s="11" t="s">
        <v>73</v>
      </c>
      <c r="AY375" s="222" t="s">
        <v>291</v>
      </c>
    </row>
    <row r="376" s="12" customFormat="1">
      <c r="A376" s="12"/>
      <c r="B376" s="223"/>
      <c r="C376" s="224"/>
      <c r="D376" s="214" t="s">
        <v>293</v>
      </c>
      <c r="E376" s="225" t="s">
        <v>1</v>
      </c>
      <c r="F376" s="226" t="s">
        <v>1938</v>
      </c>
      <c r="G376" s="224"/>
      <c r="H376" s="227">
        <v>7.0730000000000004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T376" s="233" t="s">
        <v>293</v>
      </c>
      <c r="AU376" s="233" t="s">
        <v>81</v>
      </c>
      <c r="AV376" s="12" t="s">
        <v>83</v>
      </c>
      <c r="AW376" s="12" t="s">
        <v>30</v>
      </c>
      <c r="AX376" s="12" t="s">
        <v>73</v>
      </c>
      <c r="AY376" s="233" t="s">
        <v>291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1939</v>
      </c>
      <c r="G377" s="224"/>
      <c r="H377" s="227">
        <v>5.6349999999999998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81</v>
      </c>
      <c r="AV377" s="12" t="s">
        <v>83</v>
      </c>
      <c r="AW377" s="12" t="s">
        <v>30</v>
      </c>
      <c r="AX377" s="12" t="s">
        <v>73</v>
      </c>
      <c r="AY377" s="233" t="s">
        <v>291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1625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81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2" customFormat="1">
      <c r="A379" s="12"/>
      <c r="B379" s="223"/>
      <c r="C379" s="224"/>
      <c r="D379" s="214" t="s">
        <v>293</v>
      </c>
      <c r="E379" s="225" t="s">
        <v>1</v>
      </c>
      <c r="F379" s="226" t="s">
        <v>2027</v>
      </c>
      <c r="G379" s="224"/>
      <c r="H379" s="227">
        <v>18.129999999999999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33" t="s">
        <v>293</v>
      </c>
      <c r="AU379" s="233" t="s">
        <v>81</v>
      </c>
      <c r="AV379" s="12" t="s">
        <v>83</v>
      </c>
      <c r="AW379" s="12" t="s">
        <v>30</v>
      </c>
      <c r="AX379" s="12" t="s">
        <v>73</v>
      </c>
      <c r="AY379" s="233" t="s">
        <v>291</v>
      </c>
    </row>
    <row r="380" s="11" customFormat="1">
      <c r="A380" s="11"/>
      <c r="B380" s="212"/>
      <c r="C380" s="213"/>
      <c r="D380" s="214" t="s">
        <v>293</v>
      </c>
      <c r="E380" s="215" t="s">
        <v>1</v>
      </c>
      <c r="F380" s="216" t="s">
        <v>1627</v>
      </c>
      <c r="G380" s="213"/>
      <c r="H380" s="215" t="s">
        <v>1</v>
      </c>
      <c r="I380" s="217"/>
      <c r="J380" s="213"/>
      <c r="K380" s="213"/>
      <c r="L380" s="218"/>
      <c r="M380" s="219"/>
      <c r="N380" s="220"/>
      <c r="O380" s="220"/>
      <c r="P380" s="220"/>
      <c r="Q380" s="220"/>
      <c r="R380" s="220"/>
      <c r="S380" s="220"/>
      <c r="T380" s="22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T380" s="222" t="s">
        <v>293</v>
      </c>
      <c r="AU380" s="222" t="s">
        <v>81</v>
      </c>
      <c r="AV380" s="11" t="s">
        <v>81</v>
      </c>
      <c r="AW380" s="11" t="s">
        <v>30</v>
      </c>
      <c r="AX380" s="11" t="s">
        <v>73</v>
      </c>
      <c r="AY380" s="222" t="s">
        <v>291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1628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81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2028</v>
      </c>
      <c r="G382" s="224"/>
      <c r="H382" s="227">
        <v>12.5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81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1630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81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7</v>
      </c>
      <c r="G384" s="224"/>
      <c r="H384" s="227">
        <v>21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81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3" customFormat="1">
      <c r="A385" s="13"/>
      <c r="B385" s="234"/>
      <c r="C385" s="235"/>
      <c r="D385" s="214" t="s">
        <v>293</v>
      </c>
      <c r="E385" s="236" t="s">
        <v>1</v>
      </c>
      <c r="F385" s="237" t="s">
        <v>297</v>
      </c>
      <c r="G385" s="235"/>
      <c r="H385" s="238">
        <v>86.361000000000004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293</v>
      </c>
      <c r="AU385" s="244" t="s">
        <v>81</v>
      </c>
      <c r="AV385" s="13" t="s">
        <v>298</v>
      </c>
      <c r="AW385" s="13" t="s">
        <v>30</v>
      </c>
      <c r="AX385" s="13" t="s">
        <v>81</v>
      </c>
      <c r="AY385" s="244" t="s">
        <v>291</v>
      </c>
    </row>
    <row r="386" s="2" customFormat="1" ht="24.15" customHeight="1">
      <c r="A386" s="39"/>
      <c r="B386" s="40"/>
      <c r="C386" s="198" t="s">
        <v>331</v>
      </c>
      <c r="D386" s="198" t="s">
        <v>286</v>
      </c>
      <c r="E386" s="199" t="s">
        <v>1632</v>
      </c>
      <c r="F386" s="200" t="s">
        <v>1633</v>
      </c>
      <c r="G386" s="201" t="s">
        <v>796</v>
      </c>
      <c r="H386" s="202">
        <v>10.1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2.4815800000000001</v>
      </c>
      <c r="R386" s="208">
        <f>Q386*H386</f>
        <v>25.063958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81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2029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1635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81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1636</v>
      </c>
      <c r="G388" s="224"/>
      <c r="H388" s="227">
        <v>5.0499999999999998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81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2030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81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1636</v>
      </c>
      <c r="G390" s="224"/>
      <c r="H390" s="227">
        <v>5.0499999999999998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3" customFormat="1">
      <c r="A391" s="13"/>
      <c r="B391" s="234"/>
      <c r="C391" s="235"/>
      <c r="D391" s="214" t="s">
        <v>293</v>
      </c>
      <c r="E391" s="236" t="s">
        <v>1</v>
      </c>
      <c r="F391" s="237" t="s">
        <v>297</v>
      </c>
      <c r="G391" s="235"/>
      <c r="H391" s="238">
        <v>10.1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293</v>
      </c>
      <c r="AU391" s="244" t="s">
        <v>81</v>
      </c>
      <c r="AV391" s="13" t="s">
        <v>298</v>
      </c>
      <c r="AW391" s="13" t="s">
        <v>30</v>
      </c>
      <c r="AX391" s="13" t="s">
        <v>81</v>
      </c>
      <c r="AY391" s="244" t="s">
        <v>291</v>
      </c>
    </row>
    <row r="392" s="2" customFormat="1" ht="37.8" customHeight="1">
      <c r="A392" s="39"/>
      <c r="B392" s="40"/>
      <c r="C392" s="198" t="s">
        <v>1009</v>
      </c>
      <c r="D392" s="198" t="s">
        <v>286</v>
      </c>
      <c r="E392" s="199" t="s">
        <v>1638</v>
      </c>
      <c r="F392" s="200" t="s">
        <v>1639</v>
      </c>
      <c r="G392" s="201" t="s">
        <v>370</v>
      </c>
      <c r="H392" s="202">
        <v>43.350000000000001</v>
      </c>
      <c r="I392" s="203"/>
      <c r="J392" s="204">
        <f>ROUND(I392*H392,2)</f>
        <v>0</v>
      </c>
      <c r="K392" s="205"/>
      <c r="L392" s="45"/>
      <c r="M392" s="206" t="s">
        <v>1</v>
      </c>
      <c r="N392" s="207" t="s">
        <v>38</v>
      </c>
      <c r="O392" s="92"/>
      <c r="P392" s="208">
        <f>O392*H392</f>
        <v>0</v>
      </c>
      <c r="Q392" s="208">
        <v>0.15679630750000001</v>
      </c>
      <c r="R392" s="208">
        <f>Q392*H392</f>
        <v>6.7971199301250005</v>
      </c>
      <c r="S392" s="208">
        <v>0</v>
      </c>
      <c r="T392" s="20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0" t="s">
        <v>298</v>
      </c>
      <c r="AT392" s="210" t="s">
        <v>286</v>
      </c>
      <c r="AU392" s="210" t="s">
        <v>81</v>
      </c>
      <c r="AY392" s="18" t="s">
        <v>291</v>
      </c>
      <c r="BE392" s="211">
        <f>IF(N392="základní",J392,0)</f>
        <v>0</v>
      </c>
      <c r="BF392" s="211">
        <f>IF(N392="snížená",J392,0)</f>
        <v>0</v>
      </c>
      <c r="BG392" s="211">
        <f>IF(N392="zákl. přenesená",J392,0)</f>
        <v>0</v>
      </c>
      <c r="BH392" s="211">
        <f>IF(N392="sníž. přenesená",J392,0)</f>
        <v>0</v>
      </c>
      <c r="BI392" s="211">
        <f>IF(N392="nulová",J392,0)</f>
        <v>0</v>
      </c>
      <c r="BJ392" s="18" t="s">
        <v>81</v>
      </c>
      <c r="BK392" s="211">
        <f>ROUND(I392*H392,2)</f>
        <v>0</v>
      </c>
      <c r="BL392" s="18" t="s">
        <v>298</v>
      </c>
      <c r="BM392" s="210" t="s">
        <v>2031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1641</v>
      </c>
      <c r="G393" s="224"/>
      <c r="H393" s="227">
        <v>43.350000000000001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81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3" customFormat="1">
      <c r="A394" s="13"/>
      <c r="B394" s="234"/>
      <c r="C394" s="235"/>
      <c r="D394" s="214" t="s">
        <v>293</v>
      </c>
      <c r="E394" s="236" t="s">
        <v>1</v>
      </c>
      <c r="F394" s="237" t="s">
        <v>297</v>
      </c>
      <c r="G394" s="235"/>
      <c r="H394" s="238">
        <v>43.350000000000001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293</v>
      </c>
      <c r="AU394" s="244" t="s">
        <v>81</v>
      </c>
      <c r="AV394" s="13" t="s">
        <v>298</v>
      </c>
      <c r="AW394" s="13" t="s">
        <v>30</v>
      </c>
      <c r="AX394" s="13" t="s">
        <v>81</v>
      </c>
      <c r="AY394" s="244" t="s">
        <v>291</v>
      </c>
    </row>
    <row r="395" s="2" customFormat="1" ht="49.05" customHeight="1">
      <c r="A395" s="39"/>
      <c r="B395" s="40"/>
      <c r="C395" s="198" t="s">
        <v>1015</v>
      </c>
      <c r="D395" s="198" t="s">
        <v>286</v>
      </c>
      <c r="E395" s="199" t="s">
        <v>1647</v>
      </c>
      <c r="F395" s="200" t="s">
        <v>1648</v>
      </c>
      <c r="G395" s="201" t="s">
        <v>370</v>
      </c>
      <c r="H395" s="202">
        <v>86.361000000000004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1.031199</v>
      </c>
      <c r="R395" s="208">
        <f>Q395*H395</f>
        <v>89.055376839000004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298</v>
      </c>
      <c r="AT395" s="210" t="s">
        <v>286</v>
      </c>
      <c r="AU395" s="210" t="s">
        <v>81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298</v>
      </c>
      <c r="BM395" s="210" t="s">
        <v>2032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1397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81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1" customFormat="1">
      <c r="A397" s="11"/>
      <c r="B397" s="212"/>
      <c r="C397" s="213"/>
      <c r="D397" s="214" t="s">
        <v>293</v>
      </c>
      <c r="E397" s="215" t="s">
        <v>1</v>
      </c>
      <c r="F397" s="216" t="s">
        <v>1630</v>
      </c>
      <c r="G397" s="213"/>
      <c r="H397" s="215" t="s">
        <v>1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T397" s="222" t="s">
        <v>293</v>
      </c>
      <c r="AU397" s="222" t="s">
        <v>81</v>
      </c>
      <c r="AV397" s="11" t="s">
        <v>81</v>
      </c>
      <c r="AW397" s="11" t="s">
        <v>30</v>
      </c>
      <c r="AX397" s="11" t="s">
        <v>73</v>
      </c>
      <c r="AY397" s="222" t="s">
        <v>291</v>
      </c>
    </row>
    <row r="398" s="12" customFormat="1">
      <c r="A398" s="12"/>
      <c r="B398" s="223"/>
      <c r="C398" s="224"/>
      <c r="D398" s="214" t="s">
        <v>293</v>
      </c>
      <c r="E398" s="225" t="s">
        <v>1</v>
      </c>
      <c r="F398" s="226" t="s">
        <v>1977</v>
      </c>
      <c r="G398" s="224"/>
      <c r="H398" s="227">
        <v>4.1980000000000004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233" t="s">
        <v>293</v>
      </c>
      <c r="AU398" s="233" t="s">
        <v>81</v>
      </c>
      <c r="AV398" s="12" t="s">
        <v>83</v>
      </c>
      <c r="AW398" s="12" t="s">
        <v>30</v>
      </c>
      <c r="AX398" s="12" t="s">
        <v>73</v>
      </c>
      <c r="AY398" s="233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1978</v>
      </c>
      <c r="G399" s="224"/>
      <c r="H399" s="227">
        <v>6.5549999999999997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81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1628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81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1400</v>
      </c>
      <c r="G401" s="224"/>
      <c r="H401" s="227">
        <v>2.2999999999999998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81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1" customFormat="1">
      <c r="A402" s="11"/>
      <c r="B402" s="212"/>
      <c r="C402" s="213"/>
      <c r="D402" s="214" t="s">
        <v>293</v>
      </c>
      <c r="E402" s="215" t="s">
        <v>1</v>
      </c>
      <c r="F402" s="216" t="s">
        <v>1936</v>
      </c>
      <c r="G402" s="213"/>
      <c r="H402" s="215" t="s">
        <v>1</v>
      </c>
      <c r="I402" s="217"/>
      <c r="J402" s="213"/>
      <c r="K402" s="213"/>
      <c r="L402" s="218"/>
      <c r="M402" s="219"/>
      <c r="N402" s="220"/>
      <c r="O402" s="220"/>
      <c r="P402" s="220"/>
      <c r="Q402" s="220"/>
      <c r="R402" s="220"/>
      <c r="S402" s="220"/>
      <c r="T402" s="22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T402" s="222" t="s">
        <v>293</v>
      </c>
      <c r="AU402" s="222" t="s">
        <v>81</v>
      </c>
      <c r="AV402" s="11" t="s">
        <v>81</v>
      </c>
      <c r="AW402" s="11" t="s">
        <v>30</v>
      </c>
      <c r="AX402" s="11" t="s">
        <v>73</v>
      </c>
      <c r="AY402" s="222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1628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1937</v>
      </c>
      <c r="G404" s="224"/>
      <c r="H404" s="227">
        <v>4.4850000000000003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81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1937</v>
      </c>
      <c r="G405" s="224"/>
      <c r="H405" s="227">
        <v>4.4850000000000003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81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1630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81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1938</v>
      </c>
      <c r="G407" s="224"/>
      <c r="H407" s="227">
        <v>7.0730000000000004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81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1939</v>
      </c>
      <c r="G408" s="224"/>
      <c r="H408" s="227">
        <v>5.6349999999999998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81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1" customFormat="1">
      <c r="A409" s="11"/>
      <c r="B409" s="212"/>
      <c r="C409" s="213"/>
      <c r="D409" s="214" t="s">
        <v>293</v>
      </c>
      <c r="E409" s="215" t="s">
        <v>1</v>
      </c>
      <c r="F409" s="216" t="s">
        <v>1625</v>
      </c>
      <c r="G409" s="213"/>
      <c r="H409" s="215" t="s">
        <v>1</v>
      </c>
      <c r="I409" s="217"/>
      <c r="J409" s="213"/>
      <c r="K409" s="213"/>
      <c r="L409" s="218"/>
      <c r="M409" s="219"/>
      <c r="N409" s="220"/>
      <c r="O409" s="220"/>
      <c r="P409" s="220"/>
      <c r="Q409" s="220"/>
      <c r="R409" s="220"/>
      <c r="S409" s="220"/>
      <c r="T409" s="22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T409" s="222" t="s">
        <v>293</v>
      </c>
      <c r="AU409" s="222" t="s">
        <v>81</v>
      </c>
      <c r="AV409" s="11" t="s">
        <v>81</v>
      </c>
      <c r="AW409" s="11" t="s">
        <v>30</v>
      </c>
      <c r="AX409" s="11" t="s">
        <v>73</v>
      </c>
      <c r="AY409" s="222" t="s">
        <v>291</v>
      </c>
    </row>
    <row r="410" s="12" customFormat="1">
      <c r="A410" s="12"/>
      <c r="B410" s="223"/>
      <c r="C410" s="224"/>
      <c r="D410" s="214" t="s">
        <v>293</v>
      </c>
      <c r="E410" s="225" t="s">
        <v>1</v>
      </c>
      <c r="F410" s="226" t="s">
        <v>2027</v>
      </c>
      <c r="G410" s="224"/>
      <c r="H410" s="227">
        <v>18.129999999999999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233" t="s">
        <v>293</v>
      </c>
      <c r="AU410" s="233" t="s">
        <v>81</v>
      </c>
      <c r="AV410" s="12" t="s">
        <v>83</v>
      </c>
      <c r="AW410" s="12" t="s">
        <v>30</v>
      </c>
      <c r="AX410" s="12" t="s">
        <v>73</v>
      </c>
      <c r="AY410" s="233" t="s">
        <v>291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1627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81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1628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81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2028</v>
      </c>
      <c r="G413" s="224"/>
      <c r="H413" s="227">
        <v>12.5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81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1630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81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2" customFormat="1">
      <c r="A415" s="12"/>
      <c r="B415" s="223"/>
      <c r="C415" s="224"/>
      <c r="D415" s="214" t="s">
        <v>293</v>
      </c>
      <c r="E415" s="225" t="s">
        <v>1</v>
      </c>
      <c r="F415" s="226" t="s">
        <v>7</v>
      </c>
      <c r="G415" s="224"/>
      <c r="H415" s="227">
        <v>21</v>
      </c>
      <c r="I415" s="228"/>
      <c r="J415" s="224"/>
      <c r="K415" s="224"/>
      <c r="L415" s="229"/>
      <c r="M415" s="230"/>
      <c r="N415" s="231"/>
      <c r="O415" s="231"/>
      <c r="P415" s="231"/>
      <c r="Q415" s="231"/>
      <c r="R415" s="231"/>
      <c r="S415" s="231"/>
      <c r="T415" s="23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33" t="s">
        <v>293</v>
      </c>
      <c r="AU415" s="233" t="s">
        <v>81</v>
      </c>
      <c r="AV415" s="12" t="s">
        <v>83</v>
      </c>
      <c r="AW415" s="12" t="s">
        <v>30</v>
      </c>
      <c r="AX415" s="12" t="s">
        <v>73</v>
      </c>
      <c r="AY415" s="233" t="s">
        <v>291</v>
      </c>
    </row>
    <row r="416" s="13" customFormat="1">
      <c r="A416" s="13"/>
      <c r="B416" s="234"/>
      <c r="C416" s="235"/>
      <c r="D416" s="214" t="s">
        <v>293</v>
      </c>
      <c r="E416" s="236" t="s">
        <v>1</v>
      </c>
      <c r="F416" s="237" t="s">
        <v>297</v>
      </c>
      <c r="G416" s="235"/>
      <c r="H416" s="238">
        <v>86.361000000000004</v>
      </c>
      <c r="I416" s="239"/>
      <c r="J416" s="235"/>
      <c r="K416" s="235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293</v>
      </c>
      <c r="AU416" s="244" t="s">
        <v>81</v>
      </c>
      <c r="AV416" s="13" t="s">
        <v>298</v>
      </c>
      <c r="AW416" s="13" t="s">
        <v>30</v>
      </c>
      <c r="AX416" s="13" t="s">
        <v>81</v>
      </c>
      <c r="AY416" s="244" t="s">
        <v>291</v>
      </c>
    </row>
    <row r="417" s="14" customFormat="1" ht="25.92" customHeight="1">
      <c r="A417" s="14"/>
      <c r="B417" s="245"/>
      <c r="C417" s="246"/>
      <c r="D417" s="247" t="s">
        <v>72</v>
      </c>
      <c r="E417" s="248" t="s">
        <v>351</v>
      </c>
      <c r="F417" s="248" t="s">
        <v>1651</v>
      </c>
      <c r="G417" s="246"/>
      <c r="H417" s="246"/>
      <c r="I417" s="249"/>
      <c r="J417" s="250">
        <f>BK417</f>
        <v>0</v>
      </c>
      <c r="K417" s="246"/>
      <c r="L417" s="251"/>
      <c r="M417" s="252"/>
      <c r="N417" s="253"/>
      <c r="O417" s="253"/>
      <c r="P417" s="254">
        <f>SUM(P418:P435)</f>
        <v>0</v>
      </c>
      <c r="Q417" s="253"/>
      <c r="R417" s="254">
        <f>SUM(R418:R435)</f>
        <v>2.4370199795999996</v>
      </c>
      <c r="S417" s="253"/>
      <c r="T417" s="255">
        <f>SUM(T418:T435)</f>
        <v>2.6690999999999998</v>
      </c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R417" s="256" t="s">
        <v>81</v>
      </c>
      <c r="AT417" s="257" t="s">
        <v>72</v>
      </c>
      <c r="AU417" s="257" t="s">
        <v>73</v>
      </c>
      <c r="AY417" s="256" t="s">
        <v>291</v>
      </c>
      <c r="BK417" s="258">
        <f>SUM(BK418:BK435)</f>
        <v>0</v>
      </c>
    </row>
    <row r="418" s="2" customFormat="1" ht="49.05" customHeight="1">
      <c r="A418" s="39"/>
      <c r="B418" s="40"/>
      <c r="C418" s="198" t="s">
        <v>1020</v>
      </c>
      <c r="D418" s="198" t="s">
        <v>286</v>
      </c>
      <c r="E418" s="199" t="s">
        <v>1652</v>
      </c>
      <c r="F418" s="200" t="s">
        <v>1653</v>
      </c>
      <c r="G418" s="201" t="s">
        <v>370</v>
      </c>
      <c r="H418" s="202">
        <v>35.588000000000001</v>
      </c>
      <c r="I418" s="203"/>
      <c r="J418" s="204">
        <f>ROUND(I418*H418,2)</f>
        <v>0</v>
      </c>
      <c r="K418" s="205"/>
      <c r="L418" s="45"/>
      <c r="M418" s="206" t="s">
        <v>1</v>
      </c>
      <c r="N418" s="207" t="s">
        <v>38</v>
      </c>
      <c r="O418" s="92"/>
      <c r="P418" s="208">
        <f>O418*H418</f>
        <v>0</v>
      </c>
      <c r="Q418" s="208">
        <v>0.066961699999999999</v>
      </c>
      <c r="R418" s="208">
        <f>Q418*H418</f>
        <v>2.3830329795999998</v>
      </c>
      <c r="S418" s="208">
        <v>0.074999999999999997</v>
      </c>
      <c r="T418" s="209">
        <f>S418*H418</f>
        <v>2.6690999999999998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10" t="s">
        <v>298</v>
      </c>
      <c r="AT418" s="210" t="s">
        <v>286</v>
      </c>
      <c r="AU418" s="210" t="s">
        <v>81</v>
      </c>
      <c r="AY418" s="18" t="s">
        <v>291</v>
      </c>
      <c r="BE418" s="211">
        <f>IF(N418="základní",J418,0)</f>
        <v>0</v>
      </c>
      <c r="BF418" s="211">
        <f>IF(N418="snížená",J418,0)</f>
        <v>0</v>
      </c>
      <c r="BG418" s="211">
        <f>IF(N418="zákl. přenesená",J418,0)</f>
        <v>0</v>
      </c>
      <c r="BH418" s="211">
        <f>IF(N418="sníž. přenesená",J418,0)</f>
        <v>0</v>
      </c>
      <c r="BI418" s="211">
        <f>IF(N418="nulová",J418,0)</f>
        <v>0</v>
      </c>
      <c r="BJ418" s="18" t="s">
        <v>81</v>
      </c>
      <c r="BK418" s="211">
        <f>ROUND(I418*H418,2)</f>
        <v>0</v>
      </c>
      <c r="BL418" s="18" t="s">
        <v>298</v>
      </c>
      <c r="BM418" s="210" t="s">
        <v>2033</v>
      </c>
    </row>
    <row r="419" s="11" customFormat="1">
      <c r="A419" s="11"/>
      <c r="B419" s="212"/>
      <c r="C419" s="213"/>
      <c r="D419" s="214" t="s">
        <v>293</v>
      </c>
      <c r="E419" s="215" t="s">
        <v>1</v>
      </c>
      <c r="F419" s="216" t="s">
        <v>1655</v>
      </c>
      <c r="G419" s="213"/>
      <c r="H419" s="215" t="s">
        <v>1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T419" s="222" t="s">
        <v>293</v>
      </c>
      <c r="AU419" s="222" t="s">
        <v>81</v>
      </c>
      <c r="AV419" s="11" t="s">
        <v>81</v>
      </c>
      <c r="AW419" s="11" t="s">
        <v>30</v>
      </c>
      <c r="AX419" s="11" t="s">
        <v>73</v>
      </c>
      <c r="AY419" s="222" t="s">
        <v>291</v>
      </c>
    </row>
    <row r="420" s="11" customFormat="1">
      <c r="A420" s="11"/>
      <c r="B420" s="212"/>
      <c r="C420" s="213"/>
      <c r="D420" s="214" t="s">
        <v>293</v>
      </c>
      <c r="E420" s="215" t="s">
        <v>1</v>
      </c>
      <c r="F420" s="216" t="s">
        <v>1656</v>
      </c>
      <c r="G420" s="213"/>
      <c r="H420" s="215" t="s">
        <v>1</v>
      </c>
      <c r="I420" s="217"/>
      <c r="J420" s="213"/>
      <c r="K420" s="213"/>
      <c r="L420" s="218"/>
      <c r="M420" s="219"/>
      <c r="N420" s="220"/>
      <c r="O420" s="220"/>
      <c r="P420" s="220"/>
      <c r="Q420" s="220"/>
      <c r="R420" s="220"/>
      <c r="S420" s="220"/>
      <c r="T420" s="22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T420" s="222" t="s">
        <v>293</v>
      </c>
      <c r="AU420" s="222" t="s">
        <v>81</v>
      </c>
      <c r="AV420" s="11" t="s">
        <v>81</v>
      </c>
      <c r="AW420" s="11" t="s">
        <v>30</v>
      </c>
      <c r="AX420" s="11" t="s">
        <v>73</v>
      </c>
      <c r="AY420" s="222" t="s">
        <v>291</v>
      </c>
    </row>
    <row r="421" s="11" customFormat="1">
      <c r="A421" s="11"/>
      <c r="B421" s="212"/>
      <c r="C421" s="213"/>
      <c r="D421" s="214" t="s">
        <v>293</v>
      </c>
      <c r="E421" s="215" t="s">
        <v>1</v>
      </c>
      <c r="F421" s="216" t="s">
        <v>1657</v>
      </c>
      <c r="G421" s="213"/>
      <c r="H421" s="215" t="s">
        <v>1</v>
      </c>
      <c r="I421" s="217"/>
      <c r="J421" s="213"/>
      <c r="K421" s="213"/>
      <c r="L421" s="218"/>
      <c r="M421" s="219"/>
      <c r="N421" s="220"/>
      <c r="O421" s="220"/>
      <c r="P421" s="220"/>
      <c r="Q421" s="220"/>
      <c r="R421" s="220"/>
      <c r="S421" s="220"/>
      <c r="T421" s="22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T421" s="222" t="s">
        <v>293</v>
      </c>
      <c r="AU421" s="222" t="s">
        <v>81</v>
      </c>
      <c r="AV421" s="11" t="s">
        <v>81</v>
      </c>
      <c r="AW421" s="11" t="s">
        <v>30</v>
      </c>
      <c r="AX421" s="11" t="s">
        <v>73</v>
      </c>
      <c r="AY421" s="222" t="s">
        <v>291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1658</v>
      </c>
      <c r="G422" s="224"/>
      <c r="H422" s="227">
        <v>9.6999999999999993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81</v>
      </c>
      <c r="AV422" s="12" t="s">
        <v>83</v>
      </c>
      <c r="AW422" s="12" t="s">
        <v>30</v>
      </c>
      <c r="AX422" s="12" t="s">
        <v>73</v>
      </c>
      <c r="AY422" s="233" t="s">
        <v>291</v>
      </c>
    </row>
    <row r="423" s="11" customFormat="1">
      <c r="A423" s="11"/>
      <c r="B423" s="212"/>
      <c r="C423" s="213"/>
      <c r="D423" s="214" t="s">
        <v>293</v>
      </c>
      <c r="E423" s="215" t="s">
        <v>1</v>
      </c>
      <c r="F423" s="216" t="s">
        <v>1659</v>
      </c>
      <c r="G423" s="213"/>
      <c r="H423" s="215" t="s">
        <v>1</v>
      </c>
      <c r="I423" s="217"/>
      <c r="J423" s="213"/>
      <c r="K423" s="213"/>
      <c r="L423" s="218"/>
      <c r="M423" s="219"/>
      <c r="N423" s="220"/>
      <c r="O423" s="220"/>
      <c r="P423" s="220"/>
      <c r="Q423" s="220"/>
      <c r="R423" s="220"/>
      <c r="S423" s="220"/>
      <c r="T423" s="22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T423" s="222" t="s">
        <v>293</v>
      </c>
      <c r="AU423" s="222" t="s">
        <v>81</v>
      </c>
      <c r="AV423" s="11" t="s">
        <v>81</v>
      </c>
      <c r="AW423" s="11" t="s">
        <v>30</v>
      </c>
      <c r="AX423" s="11" t="s">
        <v>73</v>
      </c>
      <c r="AY423" s="222" t="s">
        <v>291</v>
      </c>
    </row>
    <row r="424" s="12" customFormat="1">
      <c r="A424" s="12"/>
      <c r="B424" s="223"/>
      <c r="C424" s="224"/>
      <c r="D424" s="214" t="s">
        <v>293</v>
      </c>
      <c r="E424" s="225" t="s">
        <v>1</v>
      </c>
      <c r="F424" s="226" t="s">
        <v>1660</v>
      </c>
      <c r="G424" s="224"/>
      <c r="H424" s="227">
        <v>13.925000000000001</v>
      </c>
      <c r="I424" s="228"/>
      <c r="J424" s="224"/>
      <c r="K424" s="224"/>
      <c r="L424" s="229"/>
      <c r="M424" s="230"/>
      <c r="N424" s="231"/>
      <c r="O424" s="231"/>
      <c r="P424" s="231"/>
      <c r="Q424" s="231"/>
      <c r="R424" s="231"/>
      <c r="S424" s="231"/>
      <c r="T424" s="232"/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T424" s="233" t="s">
        <v>293</v>
      </c>
      <c r="AU424" s="233" t="s">
        <v>81</v>
      </c>
      <c r="AV424" s="12" t="s">
        <v>83</v>
      </c>
      <c r="AW424" s="12" t="s">
        <v>30</v>
      </c>
      <c r="AX424" s="12" t="s">
        <v>73</v>
      </c>
      <c r="AY424" s="233" t="s">
        <v>291</v>
      </c>
    </row>
    <row r="425" s="11" customFormat="1">
      <c r="A425" s="11"/>
      <c r="B425" s="212"/>
      <c r="C425" s="213"/>
      <c r="D425" s="214" t="s">
        <v>293</v>
      </c>
      <c r="E425" s="215" t="s">
        <v>1</v>
      </c>
      <c r="F425" s="216" t="s">
        <v>1656</v>
      </c>
      <c r="G425" s="213"/>
      <c r="H425" s="215" t="s">
        <v>1</v>
      </c>
      <c r="I425" s="217"/>
      <c r="J425" s="213"/>
      <c r="K425" s="213"/>
      <c r="L425" s="218"/>
      <c r="M425" s="219"/>
      <c r="N425" s="220"/>
      <c r="O425" s="220"/>
      <c r="P425" s="220"/>
      <c r="Q425" s="220"/>
      <c r="R425" s="220"/>
      <c r="S425" s="220"/>
      <c r="T425" s="22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T425" s="222" t="s">
        <v>293</v>
      </c>
      <c r="AU425" s="222" t="s">
        <v>81</v>
      </c>
      <c r="AV425" s="11" t="s">
        <v>81</v>
      </c>
      <c r="AW425" s="11" t="s">
        <v>30</v>
      </c>
      <c r="AX425" s="11" t="s">
        <v>73</v>
      </c>
      <c r="AY425" s="222" t="s">
        <v>291</v>
      </c>
    </row>
    <row r="426" s="11" customFormat="1">
      <c r="A426" s="11"/>
      <c r="B426" s="212"/>
      <c r="C426" s="213"/>
      <c r="D426" s="214" t="s">
        <v>293</v>
      </c>
      <c r="E426" s="215" t="s">
        <v>1</v>
      </c>
      <c r="F426" s="216" t="s">
        <v>1661</v>
      </c>
      <c r="G426" s="213"/>
      <c r="H426" s="215" t="s">
        <v>1</v>
      </c>
      <c r="I426" s="217"/>
      <c r="J426" s="213"/>
      <c r="K426" s="213"/>
      <c r="L426" s="218"/>
      <c r="M426" s="219"/>
      <c r="N426" s="220"/>
      <c r="O426" s="220"/>
      <c r="P426" s="220"/>
      <c r="Q426" s="220"/>
      <c r="R426" s="220"/>
      <c r="S426" s="220"/>
      <c r="T426" s="22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T426" s="222" t="s">
        <v>293</v>
      </c>
      <c r="AU426" s="222" t="s">
        <v>81</v>
      </c>
      <c r="AV426" s="11" t="s">
        <v>81</v>
      </c>
      <c r="AW426" s="11" t="s">
        <v>30</v>
      </c>
      <c r="AX426" s="11" t="s">
        <v>73</v>
      </c>
      <c r="AY426" s="222" t="s">
        <v>291</v>
      </c>
    </row>
    <row r="427" s="12" customFormat="1">
      <c r="A427" s="12"/>
      <c r="B427" s="223"/>
      <c r="C427" s="224"/>
      <c r="D427" s="214" t="s">
        <v>293</v>
      </c>
      <c r="E427" s="225" t="s">
        <v>1</v>
      </c>
      <c r="F427" s="226" t="s">
        <v>1662</v>
      </c>
      <c r="G427" s="224"/>
      <c r="H427" s="227">
        <v>3.9750000000000001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233" t="s">
        <v>293</v>
      </c>
      <c r="AU427" s="233" t="s">
        <v>81</v>
      </c>
      <c r="AV427" s="12" t="s">
        <v>83</v>
      </c>
      <c r="AW427" s="12" t="s">
        <v>30</v>
      </c>
      <c r="AX427" s="12" t="s">
        <v>73</v>
      </c>
      <c r="AY427" s="233" t="s">
        <v>291</v>
      </c>
    </row>
    <row r="428" s="11" customFormat="1">
      <c r="A428" s="11"/>
      <c r="B428" s="212"/>
      <c r="C428" s="213"/>
      <c r="D428" s="214" t="s">
        <v>293</v>
      </c>
      <c r="E428" s="215" t="s">
        <v>1</v>
      </c>
      <c r="F428" s="216" t="s">
        <v>1659</v>
      </c>
      <c r="G428" s="213"/>
      <c r="H428" s="215" t="s">
        <v>1</v>
      </c>
      <c r="I428" s="217"/>
      <c r="J428" s="213"/>
      <c r="K428" s="213"/>
      <c r="L428" s="218"/>
      <c r="M428" s="219"/>
      <c r="N428" s="220"/>
      <c r="O428" s="220"/>
      <c r="P428" s="220"/>
      <c r="Q428" s="220"/>
      <c r="R428" s="220"/>
      <c r="S428" s="220"/>
      <c r="T428" s="22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T428" s="222" t="s">
        <v>293</v>
      </c>
      <c r="AU428" s="222" t="s">
        <v>81</v>
      </c>
      <c r="AV428" s="11" t="s">
        <v>81</v>
      </c>
      <c r="AW428" s="11" t="s">
        <v>30</v>
      </c>
      <c r="AX428" s="11" t="s">
        <v>73</v>
      </c>
      <c r="AY428" s="222" t="s">
        <v>291</v>
      </c>
    </row>
    <row r="429" s="12" customFormat="1">
      <c r="A429" s="12"/>
      <c r="B429" s="223"/>
      <c r="C429" s="224"/>
      <c r="D429" s="214" t="s">
        <v>293</v>
      </c>
      <c r="E429" s="225" t="s">
        <v>1</v>
      </c>
      <c r="F429" s="226" t="s">
        <v>1663</v>
      </c>
      <c r="G429" s="224"/>
      <c r="H429" s="227">
        <v>5.2999999999999998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233" t="s">
        <v>293</v>
      </c>
      <c r="AU429" s="233" t="s">
        <v>81</v>
      </c>
      <c r="AV429" s="12" t="s">
        <v>83</v>
      </c>
      <c r="AW429" s="12" t="s">
        <v>30</v>
      </c>
      <c r="AX429" s="12" t="s">
        <v>73</v>
      </c>
      <c r="AY429" s="233" t="s">
        <v>291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1664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81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1665</v>
      </c>
      <c r="G431" s="224"/>
      <c r="H431" s="227">
        <v>2.6880000000000002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81</v>
      </c>
      <c r="AV431" s="12" t="s">
        <v>83</v>
      </c>
      <c r="AW431" s="12" t="s">
        <v>30</v>
      </c>
      <c r="AX431" s="12" t="s">
        <v>73</v>
      </c>
      <c r="AY431" s="233" t="s">
        <v>291</v>
      </c>
    </row>
    <row r="432" s="13" customFormat="1">
      <c r="A432" s="13"/>
      <c r="B432" s="234"/>
      <c r="C432" s="235"/>
      <c r="D432" s="214" t="s">
        <v>293</v>
      </c>
      <c r="E432" s="236" t="s">
        <v>1</v>
      </c>
      <c r="F432" s="237" t="s">
        <v>297</v>
      </c>
      <c r="G432" s="235"/>
      <c r="H432" s="238">
        <v>35.588000000000001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293</v>
      </c>
      <c r="AU432" s="244" t="s">
        <v>81</v>
      </c>
      <c r="AV432" s="13" t="s">
        <v>298</v>
      </c>
      <c r="AW432" s="13" t="s">
        <v>30</v>
      </c>
      <c r="AX432" s="13" t="s">
        <v>81</v>
      </c>
      <c r="AY432" s="244" t="s">
        <v>291</v>
      </c>
    </row>
    <row r="433" s="2" customFormat="1" ht="14.4" customHeight="1">
      <c r="A433" s="39"/>
      <c r="B433" s="40"/>
      <c r="C433" s="259" t="s">
        <v>1037</v>
      </c>
      <c r="D433" s="259" t="s">
        <v>410</v>
      </c>
      <c r="E433" s="260" t="s">
        <v>1666</v>
      </c>
      <c r="F433" s="261" t="s">
        <v>1667</v>
      </c>
      <c r="G433" s="262" t="s">
        <v>1479</v>
      </c>
      <c r="H433" s="263">
        <v>53.987000000000002</v>
      </c>
      <c r="I433" s="264"/>
      <c r="J433" s="265">
        <f>ROUND(I433*H433,2)</f>
        <v>0</v>
      </c>
      <c r="K433" s="266"/>
      <c r="L433" s="267"/>
      <c r="M433" s="268" t="s">
        <v>1</v>
      </c>
      <c r="N433" s="269" t="s">
        <v>38</v>
      </c>
      <c r="O433" s="92"/>
      <c r="P433" s="208">
        <f>O433*H433</f>
        <v>0</v>
      </c>
      <c r="Q433" s="208">
        <v>0.001</v>
      </c>
      <c r="R433" s="208">
        <f>Q433*H433</f>
        <v>0.053987</v>
      </c>
      <c r="S433" s="208">
        <v>0</v>
      </c>
      <c r="T433" s="209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10" t="s">
        <v>363</v>
      </c>
      <c r="AT433" s="210" t="s">
        <v>410</v>
      </c>
      <c r="AU433" s="210" t="s">
        <v>81</v>
      </c>
      <c r="AY433" s="18" t="s">
        <v>291</v>
      </c>
      <c r="BE433" s="211">
        <f>IF(N433="základní",J433,0)</f>
        <v>0</v>
      </c>
      <c r="BF433" s="211">
        <f>IF(N433="snížená",J433,0)</f>
        <v>0</v>
      </c>
      <c r="BG433" s="211">
        <f>IF(N433="zákl. přenesená",J433,0)</f>
        <v>0</v>
      </c>
      <c r="BH433" s="211">
        <f>IF(N433="sníž. přenesená",J433,0)</f>
        <v>0</v>
      </c>
      <c r="BI433" s="211">
        <f>IF(N433="nulová",J433,0)</f>
        <v>0</v>
      </c>
      <c r="BJ433" s="18" t="s">
        <v>81</v>
      </c>
      <c r="BK433" s="211">
        <f>ROUND(I433*H433,2)</f>
        <v>0</v>
      </c>
      <c r="BL433" s="18" t="s">
        <v>298</v>
      </c>
      <c r="BM433" s="210" t="s">
        <v>2034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1669</v>
      </c>
      <c r="G434" s="224"/>
      <c r="H434" s="227">
        <v>53.987000000000002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3" customFormat="1">
      <c r="A435" s="13"/>
      <c r="B435" s="234"/>
      <c r="C435" s="235"/>
      <c r="D435" s="214" t="s">
        <v>293</v>
      </c>
      <c r="E435" s="236" t="s">
        <v>1</v>
      </c>
      <c r="F435" s="237" t="s">
        <v>297</v>
      </c>
      <c r="G435" s="235"/>
      <c r="H435" s="238">
        <v>53.987000000000002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293</v>
      </c>
      <c r="AU435" s="244" t="s">
        <v>81</v>
      </c>
      <c r="AV435" s="13" t="s">
        <v>298</v>
      </c>
      <c r="AW435" s="13" t="s">
        <v>30</v>
      </c>
      <c r="AX435" s="13" t="s">
        <v>81</v>
      </c>
      <c r="AY435" s="244" t="s">
        <v>291</v>
      </c>
    </row>
    <row r="436" s="14" customFormat="1" ht="25.92" customHeight="1">
      <c r="A436" s="14"/>
      <c r="B436" s="245"/>
      <c r="C436" s="246"/>
      <c r="D436" s="247" t="s">
        <v>72</v>
      </c>
      <c r="E436" s="248" t="s">
        <v>367</v>
      </c>
      <c r="F436" s="248" t="s">
        <v>1670</v>
      </c>
      <c r="G436" s="246"/>
      <c r="H436" s="246"/>
      <c r="I436" s="249"/>
      <c r="J436" s="250">
        <f>BK436</f>
        <v>0</v>
      </c>
      <c r="K436" s="246"/>
      <c r="L436" s="251"/>
      <c r="M436" s="252"/>
      <c r="N436" s="253"/>
      <c r="O436" s="253"/>
      <c r="P436" s="254">
        <f>SUM(P437:P582)</f>
        <v>0</v>
      </c>
      <c r="Q436" s="253"/>
      <c r="R436" s="254">
        <f>SUM(R437:R582)</f>
        <v>31.541384387600001</v>
      </c>
      <c r="S436" s="253"/>
      <c r="T436" s="255">
        <f>SUM(T437:T582)</f>
        <v>56.70757540000001</v>
      </c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R436" s="256" t="s">
        <v>81</v>
      </c>
      <c r="AT436" s="257" t="s">
        <v>72</v>
      </c>
      <c r="AU436" s="257" t="s">
        <v>73</v>
      </c>
      <c r="AY436" s="256" t="s">
        <v>291</v>
      </c>
      <c r="BK436" s="258">
        <f>SUM(BK437:BK582)</f>
        <v>0</v>
      </c>
    </row>
    <row r="437" s="2" customFormat="1" ht="24.15" customHeight="1">
      <c r="A437" s="39"/>
      <c r="B437" s="40"/>
      <c r="C437" s="198" t="s">
        <v>1042</v>
      </c>
      <c r="D437" s="198" t="s">
        <v>286</v>
      </c>
      <c r="E437" s="199" t="s">
        <v>1671</v>
      </c>
      <c r="F437" s="200" t="s">
        <v>1672</v>
      </c>
      <c r="G437" s="201" t="s">
        <v>307</v>
      </c>
      <c r="H437" s="202">
        <v>8.4000000000000004</v>
      </c>
      <c r="I437" s="203"/>
      <c r="J437" s="204">
        <f>ROUND(I437*H437,2)</f>
        <v>0</v>
      </c>
      <c r="K437" s="205"/>
      <c r="L437" s="45"/>
      <c r="M437" s="206" t="s">
        <v>1</v>
      </c>
      <c r="N437" s="207" t="s">
        <v>38</v>
      </c>
      <c r="O437" s="92"/>
      <c r="P437" s="208">
        <f>O437*H437</f>
        <v>0</v>
      </c>
      <c r="Q437" s="208">
        <v>0.00019320000000000001</v>
      </c>
      <c r="R437" s="208">
        <f>Q437*H437</f>
        <v>0.0016228800000000002</v>
      </c>
      <c r="S437" s="208">
        <v>0</v>
      </c>
      <c r="T437" s="209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10" t="s">
        <v>298</v>
      </c>
      <c r="AT437" s="210" t="s">
        <v>286</v>
      </c>
      <c r="AU437" s="210" t="s">
        <v>81</v>
      </c>
      <c r="AY437" s="18" t="s">
        <v>291</v>
      </c>
      <c r="BE437" s="211">
        <f>IF(N437="základní",J437,0)</f>
        <v>0</v>
      </c>
      <c r="BF437" s="211">
        <f>IF(N437="snížená",J437,0)</f>
        <v>0</v>
      </c>
      <c r="BG437" s="211">
        <f>IF(N437="zákl. přenesená",J437,0)</f>
        <v>0</v>
      </c>
      <c r="BH437" s="211">
        <f>IF(N437="sníž. přenesená",J437,0)</f>
        <v>0</v>
      </c>
      <c r="BI437" s="211">
        <f>IF(N437="nulová",J437,0)</f>
        <v>0</v>
      </c>
      <c r="BJ437" s="18" t="s">
        <v>81</v>
      </c>
      <c r="BK437" s="211">
        <f>ROUND(I437*H437,2)</f>
        <v>0</v>
      </c>
      <c r="BL437" s="18" t="s">
        <v>298</v>
      </c>
      <c r="BM437" s="210" t="s">
        <v>2035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1674</v>
      </c>
      <c r="G438" s="224"/>
      <c r="H438" s="227">
        <v>8.4000000000000004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81</v>
      </c>
      <c r="AV438" s="12" t="s">
        <v>83</v>
      </c>
      <c r="AW438" s="12" t="s">
        <v>30</v>
      </c>
      <c r="AX438" s="12" t="s">
        <v>73</v>
      </c>
      <c r="AY438" s="233" t="s">
        <v>291</v>
      </c>
    </row>
    <row r="439" s="13" customFormat="1">
      <c r="A439" s="13"/>
      <c r="B439" s="234"/>
      <c r="C439" s="235"/>
      <c r="D439" s="214" t="s">
        <v>293</v>
      </c>
      <c r="E439" s="236" t="s">
        <v>1</v>
      </c>
      <c r="F439" s="237" t="s">
        <v>297</v>
      </c>
      <c r="G439" s="235"/>
      <c r="H439" s="238">
        <v>8.4000000000000004</v>
      </c>
      <c r="I439" s="239"/>
      <c r="J439" s="235"/>
      <c r="K439" s="235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293</v>
      </c>
      <c r="AU439" s="244" t="s">
        <v>81</v>
      </c>
      <c r="AV439" s="13" t="s">
        <v>298</v>
      </c>
      <c r="AW439" s="13" t="s">
        <v>30</v>
      </c>
      <c r="AX439" s="13" t="s">
        <v>81</v>
      </c>
      <c r="AY439" s="244" t="s">
        <v>291</v>
      </c>
    </row>
    <row r="440" s="2" customFormat="1" ht="24.15" customHeight="1">
      <c r="A440" s="39"/>
      <c r="B440" s="40"/>
      <c r="C440" s="198" t="s">
        <v>1047</v>
      </c>
      <c r="D440" s="198" t="s">
        <v>286</v>
      </c>
      <c r="E440" s="199" t="s">
        <v>1675</v>
      </c>
      <c r="F440" s="200" t="s">
        <v>1676</v>
      </c>
      <c r="G440" s="201" t="s">
        <v>307</v>
      </c>
      <c r="H440" s="202">
        <v>28.739999999999998</v>
      </c>
      <c r="I440" s="203"/>
      <c r="J440" s="204">
        <f>ROUND(I440*H440,2)</f>
        <v>0</v>
      </c>
      <c r="K440" s="205"/>
      <c r="L440" s="45"/>
      <c r="M440" s="206" t="s">
        <v>1</v>
      </c>
      <c r="N440" s="207" t="s">
        <v>38</v>
      </c>
      <c r="O440" s="92"/>
      <c r="P440" s="208">
        <f>O440*H440</f>
        <v>0</v>
      </c>
      <c r="Q440" s="208">
        <v>0.00117</v>
      </c>
      <c r="R440" s="208">
        <f>Q440*H440</f>
        <v>0.033625799999999997</v>
      </c>
      <c r="S440" s="208">
        <v>0</v>
      </c>
      <c r="T440" s="209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10" t="s">
        <v>298</v>
      </c>
      <c r="AT440" s="210" t="s">
        <v>286</v>
      </c>
      <c r="AU440" s="210" t="s">
        <v>81</v>
      </c>
      <c r="AY440" s="18" t="s">
        <v>291</v>
      </c>
      <c r="BE440" s="211">
        <f>IF(N440="základní",J440,0)</f>
        <v>0</v>
      </c>
      <c r="BF440" s="211">
        <f>IF(N440="snížená",J440,0)</f>
        <v>0</v>
      </c>
      <c r="BG440" s="211">
        <f>IF(N440="zákl. přenesená",J440,0)</f>
        <v>0</v>
      </c>
      <c r="BH440" s="211">
        <f>IF(N440="sníž. přenesená",J440,0)</f>
        <v>0</v>
      </c>
      <c r="BI440" s="211">
        <f>IF(N440="nulová",J440,0)</f>
        <v>0</v>
      </c>
      <c r="BJ440" s="18" t="s">
        <v>81</v>
      </c>
      <c r="BK440" s="211">
        <f>ROUND(I440*H440,2)</f>
        <v>0</v>
      </c>
      <c r="BL440" s="18" t="s">
        <v>298</v>
      </c>
      <c r="BM440" s="210" t="s">
        <v>2036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1678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81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2" customFormat="1">
      <c r="A442" s="12"/>
      <c r="B442" s="223"/>
      <c r="C442" s="224"/>
      <c r="D442" s="214" t="s">
        <v>293</v>
      </c>
      <c r="E442" s="225" t="s">
        <v>1</v>
      </c>
      <c r="F442" s="226" t="s">
        <v>1679</v>
      </c>
      <c r="G442" s="224"/>
      <c r="H442" s="227">
        <v>14.369999999999999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33" t="s">
        <v>293</v>
      </c>
      <c r="AU442" s="233" t="s">
        <v>81</v>
      </c>
      <c r="AV442" s="12" t="s">
        <v>83</v>
      </c>
      <c r="AW442" s="12" t="s">
        <v>30</v>
      </c>
      <c r="AX442" s="12" t="s">
        <v>73</v>
      </c>
      <c r="AY442" s="233" t="s">
        <v>291</v>
      </c>
    </row>
    <row r="443" s="11" customFormat="1">
      <c r="A443" s="11"/>
      <c r="B443" s="212"/>
      <c r="C443" s="213"/>
      <c r="D443" s="214" t="s">
        <v>293</v>
      </c>
      <c r="E443" s="215" t="s">
        <v>1</v>
      </c>
      <c r="F443" s="216" t="s">
        <v>1680</v>
      </c>
      <c r="G443" s="213"/>
      <c r="H443" s="215" t="s">
        <v>1</v>
      </c>
      <c r="I443" s="217"/>
      <c r="J443" s="213"/>
      <c r="K443" s="213"/>
      <c r="L443" s="218"/>
      <c r="M443" s="219"/>
      <c r="N443" s="220"/>
      <c r="O443" s="220"/>
      <c r="P443" s="220"/>
      <c r="Q443" s="220"/>
      <c r="R443" s="220"/>
      <c r="S443" s="220"/>
      <c r="T443" s="22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T443" s="222" t="s">
        <v>293</v>
      </c>
      <c r="AU443" s="222" t="s">
        <v>81</v>
      </c>
      <c r="AV443" s="11" t="s">
        <v>81</v>
      </c>
      <c r="AW443" s="11" t="s">
        <v>30</v>
      </c>
      <c r="AX443" s="11" t="s">
        <v>73</v>
      </c>
      <c r="AY443" s="222" t="s">
        <v>291</v>
      </c>
    </row>
    <row r="444" s="12" customFormat="1">
      <c r="A444" s="12"/>
      <c r="B444" s="223"/>
      <c r="C444" s="224"/>
      <c r="D444" s="214" t="s">
        <v>293</v>
      </c>
      <c r="E444" s="225" t="s">
        <v>1</v>
      </c>
      <c r="F444" s="226" t="s">
        <v>1679</v>
      </c>
      <c r="G444" s="224"/>
      <c r="H444" s="227">
        <v>14.369999999999999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33" t="s">
        <v>293</v>
      </c>
      <c r="AU444" s="233" t="s">
        <v>81</v>
      </c>
      <c r="AV444" s="12" t="s">
        <v>83</v>
      </c>
      <c r="AW444" s="12" t="s">
        <v>30</v>
      </c>
      <c r="AX444" s="12" t="s">
        <v>73</v>
      </c>
      <c r="AY444" s="233" t="s">
        <v>291</v>
      </c>
    </row>
    <row r="445" s="13" customFormat="1">
      <c r="A445" s="13"/>
      <c r="B445" s="234"/>
      <c r="C445" s="235"/>
      <c r="D445" s="214" t="s">
        <v>293</v>
      </c>
      <c r="E445" s="236" t="s">
        <v>1</v>
      </c>
      <c r="F445" s="237" t="s">
        <v>297</v>
      </c>
      <c r="G445" s="235"/>
      <c r="H445" s="238">
        <v>28.739999999999998</v>
      </c>
      <c r="I445" s="239"/>
      <c r="J445" s="235"/>
      <c r="K445" s="235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293</v>
      </c>
      <c r="AU445" s="244" t="s">
        <v>81</v>
      </c>
      <c r="AV445" s="13" t="s">
        <v>298</v>
      </c>
      <c r="AW445" s="13" t="s">
        <v>30</v>
      </c>
      <c r="AX445" s="13" t="s">
        <v>81</v>
      </c>
      <c r="AY445" s="244" t="s">
        <v>291</v>
      </c>
    </row>
    <row r="446" s="2" customFormat="1" ht="24.15" customHeight="1">
      <c r="A446" s="39"/>
      <c r="B446" s="40"/>
      <c r="C446" s="198" t="s">
        <v>1052</v>
      </c>
      <c r="D446" s="198" t="s">
        <v>286</v>
      </c>
      <c r="E446" s="199" t="s">
        <v>1681</v>
      </c>
      <c r="F446" s="200" t="s">
        <v>1682</v>
      </c>
      <c r="G446" s="201" t="s">
        <v>307</v>
      </c>
      <c r="H446" s="202">
        <v>28.739999999999998</v>
      </c>
      <c r="I446" s="203"/>
      <c r="J446" s="204">
        <f>ROUND(I446*H446,2)</f>
        <v>0</v>
      </c>
      <c r="K446" s="205"/>
      <c r="L446" s="45"/>
      <c r="M446" s="206" t="s">
        <v>1</v>
      </c>
      <c r="N446" s="207" t="s">
        <v>38</v>
      </c>
      <c r="O446" s="92"/>
      <c r="P446" s="208">
        <f>O446*H446</f>
        <v>0</v>
      </c>
      <c r="Q446" s="208">
        <v>0.00058049999999999996</v>
      </c>
      <c r="R446" s="208">
        <f>Q446*H446</f>
        <v>0.016683569999999998</v>
      </c>
      <c r="S446" s="208">
        <v>0</v>
      </c>
      <c r="T446" s="209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10" t="s">
        <v>298</v>
      </c>
      <c r="AT446" s="210" t="s">
        <v>286</v>
      </c>
      <c r="AU446" s="210" t="s">
        <v>81</v>
      </c>
      <c r="AY446" s="18" t="s">
        <v>291</v>
      </c>
      <c r="BE446" s="211">
        <f>IF(N446="základní",J446,0)</f>
        <v>0</v>
      </c>
      <c r="BF446" s="211">
        <f>IF(N446="snížená",J446,0)</f>
        <v>0</v>
      </c>
      <c r="BG446" s="211">
        <f>IF(N446="zákl. přenesená",J446,0)</f>
        <v>0</v>
      </c>
      <c r="BH446" s="211">
        <f>IF(N446="sníž. přenesená",J446,0)</f>
        <v>0</v>
      </c>
      <c r="BI446" s="211">
        <f>IF(N446="nulová",J446,0)</f>
        <v>0</v>
      </c>
      <c r="BJ446" s="18" t="s">
        <v>81</v>
      </c>
      <c r="BK446" s="211">
        <f>ROUND(I446*H446,2)</f>
        <v>0</v>
      </c>
      <c r="BL446" s="18" t="s">
        <v>298</v>
      </c>
      <c r="BM446" s="210" t="s">
        <v>2037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1678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81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1679</v>
      </c>
      <c r="G448" s="224"/>
      <c r="H448" s="227">
        <v>14.369999999999999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81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1" customFormat="1">
      <c r="A449" s="11"/>
      <c r="B449" s="212"/>
      <c r="C449" s="213"/>
      <c r="D449" s="214" t="s">
        <v>293</v>
      </c>
      <c r="E449" s="215" t="s">
        <v>1</v>
      </c>
      <c r="F449" s="216" t="s">
        <v>1680</v>
      </c>
      <c r="G449" s="213"/>
      <c r="H449" s="215" t="s">
        <v>1</v>
      </c>
      <c r="I449" s="217"/>
      <c r="J449" s="213"/>
      <c r="K449" s="213"/>
      <c r="L449" s="218"/>
      <c r="M449" s="219"/>
      <c r="N449" s="220"/>
      <c r="O449" s="220"/>
      <c r="P449" s="220"/>
      <c r="Q449" s="220"/>
      <c r="R449" s="220"/>
      <c r="S449" s="220"/>
      <c r="T449" s="22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T449" s="222" t="s">
        <v>293</v>
      </c>
      <c r="AU449" s="222" t="s">
        <v>81</v>
      </c>
      <c r="AV449" s="11" t="s">
        <v>81</v>
      </c>
      <c r="AW449" s="11" t="s">
        <v>30</v>
      </c>
      <c r="AX449" s="11" t="s">
        <v>73</v>
      </c>
      <c r="AY449" s="222" t="s">
        <v>291</v>
      </c>
    </row>
    <row r="450" s="12" customFormat="1">
      <c r="A450" s="12"/>
      <c r="B450" s="223"/>
      <c r="C450" s="224"/>
      <c r="D450" s="214" t="s">
        <v>293</v>
      </c>
      <c r="E450" s="225" t="s">
        <v>1</v>
      </c>
      <c r="F450" s="226" t="s">
        <v>1679</v>
      </c>
      <c r="G450" s="224"/>
      <c r="H450" s="227">
        <v>14.369999999999999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T450" s="233" t="s">
        <v>293</v>
      </c>
      <c r="AU450" s="233" t="s">
        <v>81</v>
      </c>
      <c r="AV450" s="12" t="s">
        <v>83</v>
      </c>
      <c r="AW450" s="12" t="s">
        <v>30</v>
      </c>
      <c r="AX450" s="12" t="s">
        <v>73</v>
      </c>
      <c r="AY450" s="233" t="s">
        <v>291</v>
      </c>
    </row>
    <row r="451" s="13" customFormat="1">
      <c r="A451" s="13"/>
      <c r="B451" s="234"/>
      <c r="C451" s="235"/>
      <c r="D451" s="214" t="s">
        <v>293</v>
      </c>
      <c r="E451" s="236" t="s">
        <v>1</v>
      </c>
      <c r="F451" s="237" t="s">
        <v>297</v>
      </c>
      <c r="G451" s="235"/>
      <c r="H451" s="238">
        <v>28.739999999999998</v>
      </c>
      <c r="I451" s="239"/>
      <c r="J451" s="235"/>
      <c r="K451" s="235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293</v>
      </c>
      <c r="AU451" s="244" t="s">
        <v>81</v>
      </c>
      <c r="AV451" s="13" t="s">
        <v>298</v>
      </c>
      <c r="AW451" s="13" t="s">
        <v>30</v>
      </c>
      <c r="AX451" s="13" t="s">
        <v>81</v>
      </c>
      <c r="AY451" s="244" t="s">
        <v>291</v>
      </c>
    </row>
    <row r="452" s="2" customFormat="1" ht="24.15" customHeight="1">
      <c r="A452" s="39"/>
      <c r="B452" s="40"/>
      <c r="C452" s="259" t="s">
        <v>1057</v>
      </c>
      <c r="D452" s="259" t="s">
        <v>410</v>
      </c>
      <c r="E452" s="260" t="s">
        <v>1684</v>
      </c>
      <c r="F452" s="261" t="s">
        <v>1685</v>
      </c>
      <c r="G452" s="262" t="s">
        <v>785</v>
      </c>
      <c r="H452" s="263">
        <v>0.72399999999999998</v>
      </c>
      <c r="I452" s="264"/>
      <c r="J452" s="265">
        <f>ROUND(I452*H452,2)</f>
        <v>0</v>
      </c>
      <c r="K452" s="266"/>
      <c r="L452" s="267"/>
      <c r="M452" s="268" t="s">
        <v>1</v>
      </c>
      <c r="N452" s="269" t="s">
        <v>38</v>
      </c>
      <c r="O452" s="92"/>
      <c r="P452" s="208">
        <f>O452*H452</f>
        <v>0</v>
      </c>
      <c r="Q452" s="208">
        <v>1</v>
      </c>
      <c r="R452" s="208">
        <f>Q452*H452</f>
        <v>0.72399999999999998</v>
      </c>
      <c r="S452" s="208">
        <v>0</v>
      </c>
      <c r="T452" s="209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10" t="s">
        <v>363</v>
      </c>
      <c r="AT452" s="210" t="s">
        <v>410</v>
      </c>
      <c r="AU452" s="210" t="s">
        <v>81</v>
      </c>
      <c r="AY452" s="18" t="s">
        <v>291</v>
      </c>
      <c r="BE452" s="211">
        <f>IF(N452="základní",J452,0)</f>
        <v>0</v>
      </c>
      <c r="BF452" s="211">
        <f>IF(N452="snížená",J452,0)</f>
        <v>0</v>
      </c>
      <c r="BG452" s="211">
        <f>IF(N452="zákl. přenesená",J452,0)</f>
        <v>0</v>
      </c>
      <c r="BH452" s="211">
        <f>IF(N452="sníž. přenesená",J452,0)</f>
        <v>0</v>
      </c>
      <c r="BI452" s="211">
        <f>IF(N452="nulová",J452,0)</f>
        <v>0</v>
      </c>
      <c r="BJ452" s="18" t="s">
        <v>81</v>
      </c>
      <c r="BK452" s="211">
        <f>ROUND(I452*H452,2)</f>
        <v>0</v>
      </c>
      <c r="BL452" s="18" t="s">
        <v>298</v>
      </c>
      <c r="BM452" s="210" t="s">
        <v>2038</v>
      </c>
    </row>
    <row r="453" s="2" customFormat="1">
      <c r="A453" s="39"/>
      <c r="B453" s="40"/>
      <c r="C453" s="41"/>
      <c r="D453" s="214" t="s">
        <v>942</v>
      </c>
      <c r="E453" s="41"/>
      <c r="F453" s="283" t="s">
        <v>1687</v>
      </c>
      <c r="G453" s="41"/>
      <c r="H453" s="41"/>
      <c r="I453" s="284"/>
      <c r="J453" s="41"/>
      <c r="K453" s="41"/>
      <c r="L453" s="45"/>
      <c r="M453" s="285"/>
      <c r="N453" s="28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942</v>
      </c>
      <c r="AU453" s="18" t="s">
        <v>81</v>
      </c>
    </row>
    <row r="454" s="11" customFormat="1">
      <c r="A454" s="11"/>
      <c r="B454" s="212"/>
      <c r="C454" s="213"/>
      <c r="D454" s="214" t="s">
        <v>293</v>
      </c>
      <c r="E454" s="215" t="s">
        <v>1</v>
      </c>
      <c r="F454" s="216" t="s">
        <v>1656</v>
      </c>
      <c r="G454" s="213"/>
      <c r="H454" s="215" t="s">
        <v>1</v>
      </c>
      <c r="I454" s="217"/>
      <c r="J454" s="213"/>
      <c r="K454" s="213"/>
      <c r="L454" s="218"/>
      <c r="M454" s="219"/>
      <c r="N454" s="220"/>
      <c r="O454" s="220"/>
      <c r="P454" s="220"/>
      <c r="Q454" s="220"/>
      <c r="R454" s="220"/>
      <c r="S454" s="220"/>
      <c r="T454" s="22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T454" s="222" t="s">
        <v>293</v>
      </c>
      <c r="AU454" s="222" t="s">
        <v>81</v>
      </c>
      <c r="AV454" s="11" t="s">
        <v>81</v>
      </c>
      <c r="AW454" s="11" t="s">
        <v>30</v>
      </c>
      <c r="AX454" s="11" t="s">
        <v>73</v>
      </c>
      <c r="AY454" s="222" t="s">
        <v>291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1688</v>
      </c>
      <c r="G455" s="224"/>
      <c r="H455" s="227">
        <v>0.29699999999999999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81</v>
      </c>
      <c r="AV455" s="12" t="s">
        <v>83</v>
      </c>
      <c r="AW455" s="12" t="s">
        <v>30</v>
      </c>
      <c r="AX455" s="12" t="s">
        <v>73</v>
      </c>
      <c r="AY455" s="233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1659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81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1689</v>
      </c>
      <c r="G457" s="224"/>
      <c r="H457" s="227">
        <v>0.42699999999999999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81</v>
      </c>
      <c r="AV457" s="12" t="s">
        <v>83</v>
      </c>
      <c r="AW457" s="12" t="s">
        <v>30</v>
      </c>
      <c r="AX457" s="12" t="s">
        <v>73</v>
      </c>
      <c r="AY457" s="233" t="s">
        <v>291</v>
      </c>
    </row>
    <row r="458" s="13" customFormat="1">
      <c r="A458" s="13"/>
      <c r="B458" s="234"/>
      <c r="C458" s="235"/>
      <c r="D458" s="214" t="s">
        <v>293</v>
      </c>
      <c r="E458" s="236" t="s">
        <v>1</v>
      </c>
      <c r="F458" s="237" t="s">
        <v>297</v>
      </c>
      <c r="G458" s="235"/>
      <c r="H458" s="238">
        <v>0.72399999999999998</v>
      </c>
      <c r="I458" s="239"/>
      <c r="J458" s="235"/>
      <c r="K458" s="235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293</v>
      </c>
      <c r="AU458" s="244" t="s">
        <v>81</v>
      </c>
      <c r="AV458" s="13" t="s">
        <v>298</v>
      </c>
      <c r="AW458" s="13" t="s">
        <v>30</v>
      </c>
      <c r="AX458" s="13" t="s">
        <v>81</v>
      </c>
      <c r="AY458" s="244" t="s">
        <v>291</v>
      </c>
    </row>
    <row r="459" s="2" customFormat="1" ht="24.15" customHeight="1">
      <c r="A459" s="39"/>
      <c r="B459" s="40"/>
      <c r="C459" s="259" t="s">
        <v>1062</v>
      </c>
      <c r="D459" s="259" t="s">
        <v>410</v>
      </c>
      <c r="E459" s="260" t="s">
        <v>1690</v>
      </c>
      <c r="F459" s="261" t="s">
        <v>1691</v>
      </c>
      <c r="G459" s="262" t="s">
        <v>785</v>
      </c>
      <c r="H459" s="263">
        <v>0.28499999999999998</v>
      </c>
      <c r="I459" s="264"/>
      <c r="J459" s="265">
        <f>ROUND(I459*H459,2)</f>
        <v>0</v>
      </c>
      <c r="K459" s="266"/>
      <c r="L459" s="267"/>
      <c r="M459" s="268" t="s">
        <v>1</v>
      </c>
      <c r="N459" s="269" t="s">
        <v>38</v>
      </c>
      <c r="O459" s="92"/>
      <c r="P459" s="208">
        <f>O459*H459</f>
        <v>0</v>
      </c>
      <c r="Q459" s="208">
        <v>1</v>
      </c>
      <c r="R459" s="208">
        <f>Q459*H459</f>
        <v>0.28499999999999998</v>
      </c>
      <c r="S459" s="208">
        <v>0</v>
      </c>
      <c r="T459" s="209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10" t="s">
        <v>363</v>
      </c>
      <c r="AT459" s="210" t="s">
        <v>410</v>
      </c>
      <c r="AU459" s="210" t="s">
        <v>81</v>
      </c>
      <c r="AY459" s="18" t="s">
        <v>291</v>
      </c>
      <c r="BE459" s="211">
        <f>IF(N459="základní",J459,0)</f>
        <v>0</v>
      </c>
      <c r="BF459" s="211">
        <f>IF(N459="snížená",J459,0)</f>
        <v>0</v>
      </c>
      <c r="BG459" s="211">
        <f>IF(N459="zákl. přenesená",J459,0)</f>
        <v>0</v>
      </c>
      <c r="BH459" s="211">
        <f>IF(N459="sníž. přenesená",J459,0)</f>
        <v>0</v>
      </c>
      <c r="BI459" s="211">
        <f>IF(N459="nulová",J459,0)</f>
        <v>0</v>
      </c>
      <c r="BJ459" s="18" t="s">
        <v>81</v>
      </c>
      <c r="BK459" s="211">
        <f>ROUND(I459*H459,2)</f>
        <v>0</v>
      </c>
      <c r="BL459" s="18" t="s">
        <v>298</v>
      </c>
      <c r="BM459" s="210" t="s">
        <v>2039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1656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81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1693</v>
      </c>
      <c r="G461" s="224"/>
      <c r="H461" s="227">
        <v>0.122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81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1" customFormat="1">
      <c r="A462" s="11"/>
      <c r="B462" s="212"/>
      <c r="C462" s="213"/>
      <c r="D462" s="214" t="s">
        <v>293</v>
      </c>
      <c r="E462" s="215" t="s">
        <v>1</v>
      </c>
      <c r="F462" s="216" t="s">
        <v>1659</v>
      </c>
      <c r="G462" s="213"/>
      <c r="H462" s="215" t="s">
        <v>1</v>
      </c>
      <c r="I462" s="217"/>
      <c r="J462" s="213"/>
      <c r="K462" s="213"/>
      <c r="L462" s="218"/>
      <c r="M462" s="219"/>
      <c r="N462" s="220"/>
      <c r="O462" s="220"/>
      <c r="P462" s="220"/>
      <c r="Q462" s="220"/>
      <c r="R462" s="220"/>
      <c r="S462" s="220"/>
      <c r="T462" s="22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T462" s="222" t="s">
        <v>293</v>
      </c>
      <c r="AU462" s="222" t="s">
        <v>81</v>
      </c>
      <c r="AV462" s="11" t="s">
        <v>81</v>
      </c>
      <c r="AW462" s="11" t="s">
        <v>30</v>
      </c>
      <c r="AX462" s="11" t="s">
        <v>73</v>
      </c>
      <c r="AY462" s="222" t="s">
        <v>291</v>
      </c>
    </row>
    <row r="463" s="12" customFormat="1">
      <c r="A463" s="12"/>
      <c r="B463" s="223"/>
      <c r="C463" s="224"/>
      <c r="D463" s="214" t="s">
        <v>293</v>
      </c>
      <c r="E463" s="225" t="s">
        <v>1</v>
      </c>
      <c r="F463" s="226" t="s">
        <v>1694</v>
      </c>
      <c r="G463" s="224"/>
      <c r="H463" s="227">
        <v>0.16300000000000001</v>
      </c>
      <c r="I463" s="228"/>
      <c r="J463" s="224"/>
      <c r="K463" s="224"/>
      <c r="L463" s="229"/>
      <c r="M463" s="230"/>
      <c r="N463" s="231"/>
      <c r="O463" s="231"/>
      <c r="P463" s="231"/>
      <c r="Q463" s="231"/>
      <c r="R463" s="231"/>
      <c r="S463" s="231"/>
      <c r="T463" s="232"/>
      <c r="U463" s="12"/>
      <c r="V463" s="12"/>
      <c r="W463" s="12"/>
      <c r="X463" s="12"/>
      <c r="Y463" s="12"/>
      <c r="Z463" s="12"/>
      <c r="AA463" s="12"/>
      <c r="AB463" s="12"/>
      <c r="AC463" s="12"/>
      <c r="AD463" s="12"/>
      <c r="AE463" s="12"/>
      <c r="AT463" s="233" t="s">
        <v>293</v>
      </c>
      <c r="AU463" s="233" t="s">
        <v>81</v>
      </c>
      <c r="AV463" s="12" t="s">
        <v>83</v>
      </c>
      <c r="AW463" s="12" t="s">
        <v>30</v>
      </c>
      <c r="AX463" s="12" t="s">
        <v>73</v>
      </c>
      <c r="AY463" s="233" t="s">
        <v>291</v>
      </c>
    </row>
    <row r="464" s="13" customFormat="1">
      <c r="A464" s="13"/>
      <c r="B464" s="234"/>
      <c r="C464" s="235"/>
      <c r="D464" s="214" t="s">
        <v>293</v>
      </c>
      <c r="E464" s="236" t="s">
        <v>1</v>
      </c>
      <c r="F464" s="237" t="s">
        <v>297</v>
      </c>
      <c r="G464" s="235"/>
      <c r="H464" s="238">
        <v>0.28500000000000003</v>
      </c>
      <c r="I464" s="239"/>
      <c r="J464" s="235"/>
      <c r="K464" s="235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293</v>
      </c>
      <c r="AU464" s="244" t="s">
        <v>81</v>
      </c>
      <c r="AV464" s="13" t="s">
        <v>298</v>
      </c>
      <c r="AW464" s="13" t="s">
        <v>30</v>
      </c>
      <c r="AX464" s="13" t="s">
        <v>81</v>
      </c>
      <c r="AY464" s="244" t="s">
        <v>291</v>
      </c>
    </row>
    <row r="465" s="2" customFormat="1" ht="24.15" customHeight="1">
      <c r="A465" s="39"/>
      <c r="B465" s="40"/>
      <c r="C465" s="259" t="s">
        <v>312</v>
      </c>
      <c r="D465" s="259" t="s">
        <v>410</v>
      </c>
      <c r="E465" s="260" t="s">
        <v>1695</v>
      </c>
      <c r="F465" s="261" t="s">
        <v>1696</v>
      </c>
      <c r="G465" s="262" t="s">
        <v>785</v>
      </c>
      <c r="H465" s="263">
        <v>0.16800000000000001</v>
      </c>
      <c r="I465" s="264"/>
      <c r="J465" s="265">
        <f>ROUND(I465*H465,2)</f>
        <v>0</v>
      </c>
      <c r="K465" s="266"/>
      <c r="L465" s="267"/>
      <c r="M465" s="268" t="s">
        <v>1</v>
      </c>
      <c r="N465" s="269" t="s">
        <v>38</v>
      </c>
      <c r="O465" s="92"/>
      <c r="P465" s="208">
        <f>O465*H465</f>
        <v>0</v>
      </c>
      <c r="Q465" s="208">
        <v>0</v>
      </c>
      <c r="R465" s="208">
        <f>Q465*H465</f>
        <v>0</v>
      </c>
      <c r="S465" s="208">
        <v>0</v>
      </c>
      <c r="T465" s="209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10" t="s">
        <v>363</v>
      </c>
      <c r="AT465" s="210" t="s">
        <v>410</v>
      </c>
      <c r="AU465" s="210" t="s">
        <v>81</v>
      </c>
      <c r="AY465" s="18" t="s">
        <v>291</v>
      </c>
      <c r="BE465" s="211">
        <f>IF(N465="základní",J465,0)</f>
        <v>0</v>
      </c>
      <c r="BF465" s="211">
        <f>IF(N465="snížená",J465,0)</f>
        <v>0</v>
      </c>
      <c r="BG465" s="211">
        <f>IF(N465="zákl. přenesená",J465,0)</f>
        <v>0</v>
      </c>
      <c r="BH465" s="211">
        <f>IF(N465="sníž. přenesená",J465,0)</f>
        <v>0</v>
      </c>
      <c r="BI465" s="211">
        <f>IF(N465="nulová",J465,0)</f>
        <v>0</v>
      </c>
      <c r="BJ465" s="18" t="s">
        <v>81</v>
      </c>
      <c r="BK465" s="211">
        <f>ROUND(I465*H465,2)</f>
        <v>0</v>
      </c>
      <c r="BL465" s="18" t="s">
        <v>298</v>
      </c>
      <c r="BM465" s="210" t="s">
        <v>2040</v>
      </c>
    </row>
    <row r="466" s="11" customFormat="1">
      <c r="A466" s="11"/>
      <c r="B466" s="212"/>
      <c r="C466" s="213"/>
      <c r="D466" s="214" t="s">
        <v>293</v>
      </c>
      <c r="E466" s="215" t="s">
        <v>1</v>
      </c>
      <c r="F466" s="216" t="s">
        <v>1656</v>
      </c>
      <c r="G466" s="213"/>
      <c r="H466" s="215" t="s">
        <v>1</v>
      </c>
      <c r="I466" s="217"/>
      <c r="J466" s="213"/>
      <c r="K466" s="213"/>
      <c r="L466" s="218"/>
      <c r="M466" s="219"/>
      <c r="N466" s="220"/>
      <c r="O466" s="220"/>
      <c r="P466" s="220"/>
      <c r="Q466" s="220"/>
      <c r="R466" s="220"/>
      <c r="S466" s="220"/>
      <c r="T466" s="22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T466" s="222" t="s">
        <v>293</v>
      </c>
      <c r="AU466" s="222" t="s">
        <v>81</v>
      </c>
      <c r="AV466" s="11" t="s">
        <v>81</v>
      </c>
      <c r="AW466" s="11" t="s">
        <v>30</v>
      </c>
      <c r="AX466" s="11" t="s">
        <v>73</v>
      </c>
      <c r="AY466" s="222" t="s">
        <v>291</v>
      </c>
    </row>
    <row r="467" s="12" customFormat="1">
      <c r="A467" s="12"/>
      <c r="B467" s="223"/>
      <c r="C467" s="224"/>
      <c r="D467" s="214" t="s">
        <v>293</v>
      </c>
      <c r="E467" s="225" t="s">
        <v>1</v>
      </c>
      <c r="F467" s="226" t="s">
        <v>1698</v>
      </c>
      <c r="G467" s="224"/>
      <c r="H467" s="227">
        <v>0.071999999999999995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T467" s="233" t="s">
        <v>293</v>
      </c>
      <c r="AU467" s="233" t="s">
        <v>81</v>
      </c>
      <c r="AV467" s="12" t="s">
        <v>83</v>
      </c>
      <c r="AW467" s="12" t="s">
        <v>30</v>
      </c>
      <c r="AX467" s="12" t="s">
        <v>73</v>
      </c>
      <c r="AY467" s="233" t="s">
        <v>291</v>
      </c>
    </row>
    <row r="468" s="11" customFormat="1">
      <c r="A468" s="11"/>
      <c r="B468" s="212"/>
      <c r="C468" s="213"/>
      <c r="D468" s="214" t="s">
        <v>293</v>
      </c>
      <c r="E468" s="215" t="s">
        <v>1</v>
      </c>
      <c r="F468" s="216" t="s">
        <v>1659</v>
      </c>
      <c r="G468" s="213"/>
      <c r="H468" s="215" t="s">
        <v>1</v>
      </c>
      <c r="I468" s="217"/>
      <c r="J468" s="213"/>
      <c r="K468" s="213"/>
      <c r="L468" s="218"/>
      <c r="M468" s="219"/>
      <c r="N468" s="220"/>
      <c r="O468" s="220"/>
      <c r="P468" s="220"/>
      <c r="Q468" s="220"/>
      <c r="R468" s="220"/>
      <c r="S468" s="220"/>
      <c r="T468" s="22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T468" s="222" t="s">
        <v>293</v>
      </c>
      <c r="AU468" s="222" t="s">
        <v>81</v>
      </c>
      <c r="AV468" s="11" t="s">
        <v>81</v>
      </c>
      <c r="AW468" s="11" t="s">
        <v>30</v>
      </c>
      <c r="AX468" s="11" t="s">
        <v>73</v>
      </c>
      <c r="AY468" s="222" t="s">
        <v>291</v>
      </c>
    </row>
    <row r="469" s="12" customFormat="1">
      <c r="A469" s="12"/>
      <c r="B469" s="223"/>
      <c r="C469" s="224"/>
      <c r="D469" s="214" t="s">
        <v>293</v>
      </c>
      <c r="E469" s="225" t="s">
        <v>1</v>
      </c>
      <c r="F469" s="226" t="s">
        <v>1699</v>
      </c>
      <c r="G469" s="224"/>
      <c r="H469" s="227">
        <v>0.096000000000000002</v>
      </c>
      <c r="I469" s="228"/>
      <c r="J469" s="224"/>
      <c r="K469" s="224"/>
      <c r="L469" s="229"/>
      <c r="M469" s="230"/>
      <c r="N469" s="231"/>
      <c r="O469" s="231"/>
      <c r="P469" s="231"/>
      <c r="Q469" s="231"/>
      <c r="R469" s="231"/>
      <c r="S469" s="231"/>
      <c r="T469" s="232"/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T469" s="233" t="s">
        <v>293</v>
      </c>
      <c r="AU469" s="233" t="s">
        <v>81</v>
      </c>
      <c r="AV469" s="12" t="s">
        <v>83</v>
      </c>
      <c r="AW469" s="12" t="s">
        <v>30</v>
      </c>
      <c r="AX469" s="12" t="s">
        <v>73</v>
      </c>
      <c r="AY469" s="233" t="s">
        <v>291</v>
      </c>
    </row>
    <row r="470" s="13" customFormat="1">
      <c r="A470" s="13"/>
      <c r="B470" s="234"/>
      <c r="C470" s="235"/>
      <c r="D470" s="214" t="s">
        <v>293</v>
      </c>
      <c r="E470" s="236" t="s">
        <v>1</v>
      </c>
      <c r="F470" s="237" t="s">
        <v>297</v>
      </c>
      <c r="G470" s="235"/>
      <c r="H470" s="238">
        <v>0.16799999999999998</v>
      </c>
      <c r="I470" s="239"/>
      <c r="J470" s="235"/>
      <c r="K470" s="235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293</v>
      </c>
      <c r="AU470" s="244" t="s">
        <v>81</v>
      </c>
      <c r="AV470" s="13" t="s">
        <v>298</v>
      </c>
      <c r="AW470" s="13" t="s">
        <v>30</v>
      </c>
      <c r="AX470" s="13" t="s">
        <v>81</v>
      </c>
      <c r="AY470" s="244" t="s">
        <v>291</v>
      </c>
    </row>
    <row r="471" s="2" customFormat="1" ht="24.15" customHeight="1">
      <c r="A471" s="39"/>
      <c r="B471" s="40"/>
      <c r="C471" s="198" t="s">
        <v>1073</v>
      </c>
      <c r="D471" s="198" t="s">
        <v>286</v>
      </c>
      <c r="E471" s="199" t="s">
        <v>1700</v>
      </c>
      <c r="F471" s="200" t="s">
        <v>1701</v>
      </c>
      <c r="G471" s="201" t="s">
        <v>370</v>
      </c>
      <c r="H471" s="202">
        <v>3.48</v>
      </c>
      <c r="I471" s="203"/>
      <c r="J471" s="204">
        <f>ROUND(I471*H471,2)</f>
        <v>0</v>
      </c>
      <c r="K471" s="205"/>
      <c r="L471" s="45"/>
      <c r="M471" s="206" t="s">
        <v>1</v>
      </c>
      <c r="N471" s="207" t="s">
        <v>38</v>
      </c>
      <c r="O471" s="92"/>
      <c r="P471" s="208">
        <f>O471*H471</f>
        <v>0</v>
      </c>
      <c r="Q471" s="208">
        <v>0.00063000000000000003</v>
      </c>
      <c r="R471" s="208">
        <f>Q471*H471</f>
        <v>0.0021924000000000002</v>
      </c>
      <c r="S471" s="208">
        <v>0</v>
      </c>
      <c r="T471" s="209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10" t="s">
        <v>298</v>
      </c>
      <c r="AT471" s="210" t="s">
        <v>286</v>
      </c>
      <c r="AU471" s="210" t="s">
        <v>81</v>
      </c>
      <c r="AY471" s="18" t="s">
        <v>291</v>
      </c>
      <c r="BE471" s="211">
        <f>IF(N471="základní",J471,0)</f>
        <v>0</v>
      </c>
      <c r="BF471" s="211">
        <f>IF(N471="snížená",J471,0)</f>
        <v>0</v>
      </c>
      <c r="BG471" s="211">
        <f>IF(N471="zákl. přenesená",J471,0)</f>
        <v>0</v>
      </c>
      <c r="BH471" s="211">
        <f>IF(N471="sníž. přenesená",J471,0)</f>
        <v>0</v>
      </c>
      <c r="BI471" s="211">
        <f>IF(N471="nulová",J471,0)</f>
        <v>0</v>
      </c>
      <c r="BJ471" s="18" t="s">
        <v>81</v>
      </c>
      <c r="BK471" s="211">
        <f>ROUND(I471*H471,2)</f>
        <v>0</v>
      </c>
      <c r="BL471" s="18" t="s">
        <v>298</v>
      </c>
      <c r="BM471" s="210" t="s">
        <v>2041</v>
      </c>
    </row>
    <row r="472" s="11" customFormat="1">
      <c r="A472" s="11"/>
      <c r="B472" s="212"/>
      <c r="C472" s="213"/>
      <c r="D472" s="214" t="s">
        <v>293</v>
      </c>
      <c r="E472" s="215" t="s">
        <v>1</v>
      </c>
      <c r="F472" s="216" t="s">
        <v>1703</v>
      </c>
      <c r="G472" s="213"/>
      <c r="H472" s="215" t="s">
        <v>1</v>
      </c>
      <c r="I472" s="217"/>
      <c r="J472" s="213"/>
      <c r="K472" s="213"/>
      <c r="L472" s="218"/>
      <c r="M472" s="219"/>
      <c r="N472" s="220"/>
      <c r="O472" s="220"/>
      <c r="P472" s="220"/>
      <c r="Q472" s="220"/>
      <c r="R472" s="220"/>
      <c r="S472" s="220"/>
      <c r="T472" s="22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T472" s="222" t="s">
        <v>293</v>
      </c>
      <c r="AU472" s="222" t="s">
        <v>81</v>
      </c>
      <c r="AV472" s="11" t="s">
        <v>81</v>
      </c>
      <c r="AW472" s="11" t="s">
        <v>30</v>
      </c>
      <c r="AX472" s="11" t="s">
        <v>73</v>
      </c>
      <c r="AY472" s="222" t="s">
        <v>291</v>
      </c>
    </row>
    <row r="473" s="12" customFormat="1">
      <c r="A473" s="12"/>
      <c r="B473" s="223"/>
      <c r="C473" s="224"/>
      <c r="D473" s="214" t="s">
        <v>293</v>
      </c>
      <c r="E473" s="225" t="s">
        <v>1</v>
      </c>
      <c r="F473" s="226" t="s">
        <v>1704</v>
      </c>
      <c r="G473" s="224"/>
      <c r="H473" s="227">
        <v>3.48</v>
      </c>
      <c r="I473" s="228"/>
      <c r="J473" s="224"/>
      <c r="K473" s="224"/>
      <c r="L473" s="229"/>
      <c r="M473" s="230"/>
      <c r="N473" s="231"/>
      <c r="O473" s="231"/>
      <c r="P473" s="231"/>
      <c r="Q473" s="231"/>
      <c r="R473" s="231"/>
      <c r="S473" s="231"/>
      <c r="T473" s="232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T473" s="233" t="s">
        <v>293</v>
      </c>
      <c r="AU473" s="233" t="s">
        <v>81</v>
      </c>
      <c r="AV473" s="12" t="s">
        <v>83</v>
      </c>
      <c r="AW473" s="12" t="s">
        <v>30</v>
      </c>
      <c r="AX473" s="12" t="s">
        <v>73</v>
      </c>
      <c r="AY473" s="233" t="s">
        <v>291</v>
      </c>
    </row>
    <row r="474" s="13" customFormat="1">
      <c r="A474" s="13"/>
      <c r="B474" s="234"/>
      <c r="C474" s="235"/>
      <c r="D474" s="214" t="s">
        <v>293</v>
      </c>
      <c r="E474" s="236" t="s">
        <v>1</v>
      </c>
      <c r="F474" s="237" t="s">
        <v>297</v>
      </c>
      <c r="G474" s="235"/>
      <c r="H474" s="238">
        <v>3.48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293</v>
      </c>
      <c r="AU474" s="244" t="s">
        <v>81</v>
      </c>
      <c r="AV474" s="13" t="s">
        <v>298</v>
      </c>
      <c r="AW474" s="13" t="s">
        <v>30</v>
      </c>
      <c r="AX474" s="13" t="s">
        <v>81</v>
      </c>
      <c r="AY474" s="244" t="s">
        <v>291</v>
      </c>
    </row>
    <row r="475" s="2" customFormat="1" ht="24.15" customHeight="1">
      <c r="A475" s="39"/>
      <c r="B475" s="40"/>
      <c r="C475" s="198" t="s">
        <v>1079</v>
      </c>
      <c r="D475" s="198" t="s">
        <v>286</v>
      </c>
      <c r="E475" s="199" t="s">
        <v>1705</v>
      </c>
      <c r="F475" s="200" t="s">
        <v>1706</v>
      </c>
      <c r="G475" s="201" t="s">
        <v>289</v>
      </c>
      <c r="H475" s="202">
        <v>2</v>
      </c>
      <c r="I475" s="203"/>
      <c r="J475" s="204">
        <f>ROUND(I475*H475,2)</f>
        <v>0</v>
      </c>
      <c r="K475" s="205"/>
      <c r="L475" s="45"/>
      <c r="M475" s="206" t="s">
        <v>1</v>
      </c>
      <c r="N475" s="207" t="s">
        <v>38</v>
      </c>
      <c r="O475" s="92"/>
      <c r="P475" s="208">
        <f>O475*H475</f>
        <v>0</v>
      </c>
      <c r="Q475" s="208">
        <v>0.0064850000000000003</v>
      </c>
      <c r="R475" s="208">
        <f>Q475*H475</f>
        <v>0.012970000000000001</v>
      </c>
      <c r="S475" s="208">
        <v>0</v>
      </c>
      <c r="T475" s="209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10" t="s">
        <v>298</v>
      </c>
      <c r="AT475" s="210" t="s">
        <v>286</v>
      </c>
      <c r="AU475" s="210" t="s">
        <v>81</v>
      </c>
      <c r="AY475" s="18" t="s">
        <v>291</v>
      </c>
      <c r="BE475" s="211">
        <f>IF(N475="základní",J475,0)</f>
        <v>0</v>
      </c>
      <c r="BF475" s="211">
        <f>IF(N475="snížená",J475,0)</f>
        <v>0</v>
      </c>
      <c r="BG475" s="211">
        <f>IF(N475="zákl. přenesená",J475,0)</f>
        <v>0</v>
      </c>
      <c r="BH475" s="211">
        <f>IF(N475="sníž. přenesená",J475,0)</f>
        <v>0</v>
      </c>
      <c r="BI475" s="211">
        <f>IF(N475="nulová",J475,0)</f>
        <v>0</v>
      </c>
      <c r="BJ475" s="18" t="s">
        <v>81</v>
      </c>
      <c r="BK475" s="211">
        <f>ROUND(I475*H475,2)</f>
        <v>0</v>
      </c>
      <c r="BL475" s="18" t="s">
        <v>298</v>
      </c>
      <c r="BM475" s="210" t="s">
        <v>2042</v>
      </c>
    </row>
    <row r="476" s="2" customFormat="1">
      <c r="A476" s="39"/>
      <c r="B476" s="40"/>
      <c r="C476" s="41"/>
      <c r="D476" s="214" t="s">
        <v>942</v>
      </c>
      <c r="E476" s="41"/>
      <c r="F476" s="283" t="s">
        <v>1708</v>
      </c>
      <c r="G476" s="41"/>
      <c r="H476" s="41"/>
      <c r="I476" s="284"/>
      <c r="J476" s="41"/>
      <c r="K476" s="41"/>
      <c r="L476" s="45"/>
      <c r="M476" s="285"/>
      <c r="N476" s="286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942</v>
      </c>
      <c r="AU476" s="18" t="s">
        <v>81</v>
      </c>
    </row>
    <row r="477" s="11" customFormat="1">
      <c r="A477" s="11"/>
      <c r="B477" s="212"/>
      <c r="C477" s="213"/>
      <c r="D477" s="214" t="s">
        <v>293</v>
      </c>
      <c r="E477" s="215" t="s">
        <v>1</v>
      </c>
      <c r="F477" s="216" t="s">
        <v>1709</v>
      </c>
      <c r="G477" s="213"/>
      <c r="H477" s="215" t="s">
        <v>1</v>
      </c>
      <c r="I477" s="217"/>
      <c r="J477" s="213"/>
      <c r="K477" s="213"/>
      <c r="L477" s="218"/>
      <c r="M477" s="219"/>
      <c r="N477" s="220"/>
      <c r="O477" s="220"/>
      <c r="P477" s="220"/>
      <c r="Q477" s="220"/>
      <c r="R477" s="220"/>
      <c r="S477" s="220"/>
      <c r="T477" s="22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T477" s="222" t="s">
        <v>293</v>
      </c>
      <c r="AU477" s="222" t="s">
        <v>81</v>
      </c>
      <c r="AV477" s="11" t="s">
        <v>81</v>
      </c>
      <c r="AW477" s="11" t="s">
        <v>30</v>
      </c>
      <c r="AX477" s="11" t="s">
        <v>73</v>
      </c>
      <c r="AY477" s="222" t="s">
        <v>291</v>
      </c>
    </row>
    <row r="478" s="12" customFormat="1">
      <c r="A478" s="12"/>
      <c r="B478" s="223"/>
      <c r="C478" s="224"/>
      <c r="D478" s="214" t="s">
        <v>293</v>
      </c>
      <c r="E478" s="225" t="s">
        <v>1</v>
      </c>
      <c r="F478" s="226" t="s">
        <v>83</v>
      </c>
      <c r="G478" s="224"/>
      <c r="H478" s="227">
        <v>2</v>
      </c>
      <c r="I478" s="228"/>
      <c r="J478" s="224"/>
      <c r="K478" s="224"/>
      <c r="L478" s="229"/>
      <c r="M478" s="230"/>
      <c r="N478" s="231"/>
      <c r="O478" s="231"/>
      <c r="P478" s="231"/>
      <c r="Q478" s="231"/>
      <c r="R478" s="231"/>
      <c r="S478" s="231"/>
      <c r="T478" s="232"/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  <c r="AT478" s="233" t="s">
        <v>293</v>
      </c>
      <c r="AU478" s="233" t="s">
        <v>81</v>
      </c>
      <c r="AV478" s="12" t="s">
        <v>83</v>
      </c>
      <c r="AW478" s="12" t="s">
        <v>30</v>
      </c>
      <c r="AX478" s="12" t="s">
        <v>81</v>
      </c>
      <c r="AY478" s="233" t="s">
        <v>291</v>
      </c>
    </row>
    <row r="479" s="2" customFormat="1" ht="24.15" customHeight="1">
      <c r="A479" s="39"/>
      <c r="B479" s="40"/>
      <c r="C479" s="198" t="s">
        <v>1088</v>
      </c>
      <c r="D479" s="198" t="s">
        <v>286</v>
      </c>
      <c r="E479" s="199" t="s">
        <v>1710</v>
      </c>
      <c r="F479" s="200" t="s">
        <v>1711</v>
      </c>
      <c r="G479" s="201" t="s">
        <v>370</v>
      </c>
      <c r="H479" s="202">
        <v>84</v>
      </c>
      <c r="I479" s="203"/>
      <c r="J479" s="204">
        <f>ROUND(I479*H479,2)</f>
        <v>0</v>
      </c>
      <c r="K479" s="205"/>
      <c r="L479" s="45"/>
      <c r="M479" s="206" t="s">
        <v>1</v>
      </c>
      <c r="N479" s="207" t="s">
        <v>38</v>
      </c>
      <c r="O479" s="92"/>
      <c r="P479" s="208">
        <f>O479*H479</f>
        <v>0</v>
      </c>
      <c r="Q479" s="208">
        <v>0</v>
      </c>
      <c r="R479" s="208">
        <f>Q479*H479</f>
        <v>0</v>
      </c>
      <c r="S479" s="208">
        <v>0.00050000000000000001</v>
      </c>
      <c r="T479" s="209">
        <f>S479*H479</f>
        <v>0.042000000000000003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10" t="s">
        <v>298</v>
      </c>
      <c r="AT479" s="210" t="s">
        <v>286</v>
      </c>
      <c r="AU479" s="210" t="s">
        <v>81</v>
      </c>
      <c r="AY479" s="18" t="s">
        <v>291</v>
      </c>
      <c r="BE479" s="211">
        <f>IF(N479="základní",J479,0)</f>
        <v>0</v>
      </c>
      <c r="BF479" s="211">
        <f>IF(N479="snížená",J479,0)</f>
        <v>0</v>
      </c>
      <c r="BG479" s="211">
        <f>IF(N479="zákl. přenesená",J479,0)</f>
        <v>0</v>
      </c>
      <c r="BH479" s="211">
        <f>IF(N479="sníž. přenesená",J479,0)</f>
        <v>0</v>
      </c>
      <c r="BI479" s="211">
        <f>IF(N479="nulová",J479,0)</f>
        <v>0</v>
      </c>
      <c r="BJ479" s="18" t="s">
        <v>81</v>
      </c>
      <c r="BK479" s="211">
        <f>ROUND(I479*H479,2)</f>
        <v>0</v>
      </c>
      <c r="BL479" s="18" t="s">
        <v>298</v>
      </c>
      <c r="BM479" s="210" t="s">
        <v>2043</v>
      </c>
    </row>
    <row r="480" s="2" customFormat="1">
      <c r="A480" s="39"/>
      <c r="B480" s="40"/>
      <c r="C480" s="41"/>
      <c r="D480" s="214" t="s">
        <v>942</v>
      </c>
      <c r="E480" s="41"/>
      <c r="F480" s="283" t="s">
        <v>1713</v>
      </c>
      <c r="G480" s="41"/>
      <c r="H480" s="41"/>
      <c r="I480" s="284"/>
      <c r="J480" s="41"/>
      <c r="K480" s="41"/>
      <c r="L480" s="45"/>
      <c r="M480" s="285"/>
      <c r="N480" s="286"/>
      <c r="O480" s="92"/>
      <c r="P480" s="92"/>
      <c r="Q480" s="92"/>
      <c r="R480" s="92"/>
      <c r="S480" s="92"/>
      <c r="T480" s="93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T480" s="18" t="s">
        <v>942</v>
      </c>
      <c r="AU480" s="18" t="s">
        <v>81</v>
      </c>
    </row>
    <row r="481" s="11" customFormat="1">
      <c r="A481" s="11"/>
      <c r="B481" s="212"/>
      <c r="C481" s="213"/>
      <c r="D481" s="214" t="s">
        <v>293</v>
      </c>
      <c r="E481" s="215" t="s">
        <v>1</v>
      </c>
      <c r="F481" s="216" t="s">
        <v>1714</v>
      </c>
      <c r="G481" s="213"/>
      <c r="H481" s="215" t="s">
        <v>1</v>
      </c>
      <c r="I481" s="217"/>
      <c r="J481" s="213"/>
      <c r="K481" s="213"/>
      <c r="L481" s="218"/>
      <c r="M481" s="219"/>
      <c r="N481" s="220"/>
      <c r="O481" s="220"/>
      <c r="P481" s="220"/>
      <c r="Q481" s="220"/>
      <c r="R481" s="220"/>
      <c r="S481" s="220"/>
      <c r="T481" s="22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T481" s="222" t="s">
        <v>293</v>
      </c>
      <c r="AU481" s="222" t="s">
        <v>81</v>
      </c>
      <c r="AV481" s="11" t="s">
        <v>81</v>
      </c>
      <c r="AW481" s="11" t="s">
        <v>30</v>
      </c>
      <c r="AX481" s="11" t="s">
        <v>73</v>
      </c>
      <c r="AY481" s="222" t="s">
        <v>291</v>
      </c>
    </row>
    <row r="482" s="12" customFormat="1">
      <c r="A482" s="12"/>
      <c r="B482" s="223"/>
      <c r="C482" s="224"/>
      <c r="D482" s="214" t="s">
        <v>293</v>
      </c>
      <c r="E482" s="225" t="s">
        <v>1</v>
      </c>
      <c r="F482" s="226" t="s">
        <v>1387</v>
      </c>
      <c r="G482" s="224"/>
      <c r="H482" s="227">
        <v>84</v>
      </c>
      <c r="I482" s="228"/>
      <c r="J482" s="224"/>
      <c r="K482" s="224"/>
      <c r="L482" s="229"/>
      <c r="M482" s="230"/>
      <c r="N482" s="231"/>
      <c r="O482" s="231"/>
      <c r="P482" s="231"/>
      <c r="Q482" s="231"/>
      <c r="R482" s="231"/>
      <c r="S482" s="231"/>
      <c r="T482" s="232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33" t="s">
        <v>293</v>
      </c>
      <c r="AU482" s="233" t="s">
        <v>81</v>
      </c>
      <c r="AV482" s="12" t="s">
        <v>83</v>
      </c>
      <c r="AW482" s="12" t="s">
        <v>30</v>
      </c>
      <c r="AX482" s="12" t="s">
        <v>73</v>
      </c>
      <c r="AY482" s="233" t="s">
        <v>291</v>
      </c>
    </row>
    <row r="483" s="13" customFormat="1">
      <c r="A483" s="13"/>
      <c r="B483" s="234"/>
      <c r="C483" s="235"/>
      <c r="D483" s="214" t="s">
        <v>293</v>
      </c>
      <c r="E483" s="236" t="s">
        <v>1</v>
      </c>
      <c r="F483" s="237" t="s">
        <v>297</v>
      </c>
      <c r="G483" s="235"/>
      <c r="H483" s="238">
        <v>84</v>
      </c>
      <c r="I483" s="239"/>
      <c r="J483" s="235"/>
      <c r="K483" s="235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293</v>
      </c>
      <c r="AU483" s="244" t="s">
        <v>81</v>
      </c>
      <c r="AV483" s="13" t="s">
        <v>298</v>
      </c>
      <c r="AW483" s="13" t="s">
        <v>30</v>
      </c>
      <c r="AX483" s="13" t="s">
        <v>81</v>
      </c>
      <c r="AY483" s="244" t="s">
        <v>291</v>
      </c>
    </row>
    <row r="484" s="2" customFormat="1" ht="49.05" customHeight="1">
      <c r="A484" s="39"/>
      <c r="B484" s="40"/>
      <c r="C484" s="198" t="s">
        <v>290</v>
      </c>
      <c r="D484" s="198" t="s">
        <v>286</v>
      </c>
      <c r="E484" s="199" t="s">
        <v>1715</v>
      </c>
      <c r="F484" s="200" t="s">
        <v>1716</v>
      </c>
      <c r="G484" s="201" t="s">
        <v>370</v>
      </c>
      <c r="H484" s="202">
        <v>42</v>
      </c>
      <c r="I484" s="203"/>
      <c r="J484" s="204">
        <f>ROUND(I484*H484,2)</f>
        <v>0</v>
      </c>
      <c r="K484" s="205"/>
      <c r="L484" s="45"/>
      <c r="M484" s="206" t="s">
        <v>1</v>
      </c>
      <c r="N484" s="207" t="s">
        <v>38</v>
      </c>
      <c r="O484" s="92"/>
      <c r="P484" s="208">
        <f>O484*H484</f>
        <v>0</v>
      </c>
      <c r="Q484" s="208">
        <v>0</v>
      </c>
      <c r="R484" s="208">
        <f>Q484*H484</f>
        <v>0</v>
      </c>
      <c r="S484" s="208">
        <v>0</v>
      </c>
      <c r="T484" s="209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10" t="s">
        <v>298</v>
      </c>
      <c r="AT484" s="210" t="s">
        <v>286</v>
      </c>
      <c r="AU484" s="210" t="s">
        <v>81</v>
      </c>
      <c r="AY484" s="18" t="s">
        <v>291</v>
      </c>
      <c r="BE484" s="211">
        <f>IF(N484="základní",J484,0)</f>
        <v>0</v>
      </c>
      <c r="BF484" s="211">
        <f>IF(N484="snížená",J484,0)</f>
        <v>0</v>
      </c>
      <c r="BG484" s="211">
        <f>IF(N484="zákl. přenesená",J484,0)</f>
        <v>0</v>
      </c>
      <c r="BH484" s="211">
        <f>IF(N484="sníž. přenesená",J484,0)</f>
        <v>0</v>
      </c>
      <c r="BI484" s="211">
        <f>IF(N484="nulová",J484,0)</f>
        <v>0</v>
      </c>
      <c r="BJ484" s="18" t="s">
        <v>81</v>
      </c>
      <c r="BK484" s="211">
        <f>ROUND(I484*H484,2)</f>
        <v>0</v>
      </c>
      <c r="BL484" s="18" t="s">
        <v>298</v>
      </c>
      <c r="BM484" s="210" t="s">
        <v>2044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1718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81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2045</v>
      </c>
      <c r="G486" s="224"/>
      <c r="H486" s="227">
        <v>42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81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3" customFormat="1">
      <c r="A487" s="13"/>
      <c r="B487" s="234"/>
      <c r="C487" s="235"/>
      <c r="D487" s="214" t="s">
        <v>293</v>
      </c>
      <c r="E487" s="236" t="s">
        <v>1</v>
      </c>
      <c r="F487" s="237" t="s">
        <v>297</v>
      </c>
      <c r="G487" s="235"/>
      <c r="H487" s="238">
        <v>42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293</v>
      </c>
      <c r="AU487" s="244" t="s">
        <v>81</v>
      </c>
      <c r="AV487" s="13" t="s">
        <v>298</v>
      </c>
      <c r="AW487" s="13" t="s">
        <v>30</v>
      </c>
      <c r="AX487" s="13" t="s">
        <v>81</v>
      </c>
      <c r="AY487" s="244" t="s">
        <v>291</v>
      </c>
    </row>
    <row r="488" s="2" customFormat="1" ht="49.05" customHeight="1">
      <c r="A488" s="39"/>
      <c r="B488" s="40"/>
      <c r="C488" s="198" t="s">
        <v>1100</v>
      </c>
      <c r="D488" s="198" t="s">
        <v>286</v>
      </c>
      <c r="E488" s="199" t="s">
        <v>1720</v>
      </c>
      <c r="F488" s="200" t="s">
        <v>1721</v>
      </c>
      <c r="G488" s="201" t="s">
        <v>370</v>
      </c>
      <c r="H488" s="202">
        <v>1260</v>
      </c>
      <c r="I488" s="203"/>
      <c r="J488" s="204">
        <f>ROUND(I488*H488,2)</f>
        <v>0</v>
      </c>
      <c r="K488" s="205"/>
      <c r="L488" s="45"/>
      <c r="M488" s="206" t="s">
        <v>1</v>
      </c>
      <c r="N488" s="207" t="s">
        <v>38</v>
      </c>
      <c r="O488" s="92"/>
      <c r="P488" s="208">
        <f>O488*H488</f>
        <v>0</v>
      </c>
      <c r="Q488" s="208">
        <v>0</v>
      </c>
      <c r="R488" s="208">
        <f>Q488*H488</f>
        <v>0</v>
      </c>
      <c r="S488" s="208">
        <v>0</v>
      </c>
      <c r="T488" s="20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10" t="s">
        <v>298</v>
      </c>
      <c r="AT488" s="210" t="s">
        <v>286</v>
      </c>
      <c r="AU488" s="210" t="s">
        <v>81</v>
      </c>
      <c r="AY488" s="18" t="s">
        <v>291</v>
      </c>
      <c r="BE488" s="211">
        <f>IF(N488="základní",J488,0)</f>
        <v>0</v>
      </c>
      <c r="BF488" s="211">
        <f>IF(N488="snížená",J488,0)</f>
        <v>0</v>
      </c>
      <c r="BG488" s="211">
        <f>IF(N488="zákl. přenesená",J488,0)</f>
        <v>0</v>
      </c>
      <c r="BH488" s="211">
        <f>IF(N488="sníž. přenesená",J488,0)</f>
        <v>0</v>
      </c>
      <c r="BI488" s="211">
        <f>IF(N488="nulová",J488,0)</f>
        <v>0</v>
      </c>
      <c r="BJ488" s="18" t="s">
        <v>81</v>
      </c>
      <c r="BK488" s="211">
        <f>ROUND(I488*H488,2)</f>
        <v>0</v>
      </c>
      <c r="BL488" s="18" t="s">
        <v>298</v>
      </c>
      <c r="BM488" s="210" t="s">
        <v>2046</v>
      </c>
    </row>
    <row r="489" s="12" customFormat="1">
      <c r="A489" s="12"/>
      <c r="B489" s="223"/>
      <c r="C489" s="224"/>
      <c r="D489" s="214" t="s">
        <v>293</v>
      </c>
      <c r="E489" s="225" t="s">
        <v>1</v>
      </c>
      <c r="F489" s="226" t="s">
        <v>2047</v>
      </c>
      <c r="G489" s="224"/>
      <c r="H489" s="227">
        <v>1260</v>
      </c>
      <c r="I489" s="228"/>
      <c r="J489" s="224"/>
      <c r="K489" s="224"/>
      <c r="L489" s="229"/>
      <c r="M489" s="230"/>
      <c r="N489" s="231"/>
      <c r="O489" s="231"/>
      <c r="P489" s="231"/>
      <c r="Q489" s="231"/>
      <c r="R489" s="231"/>
      <c r="S489" s="231"/>
      <c r="T489" s="232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T489" s="233" t="s">
        <v>293</v>
      </c>
      <c r="AU489" s="233" t="s">
        <v>81</v>
      </c>
      <c r="AV489" s="12" t="s">
        <v>83</v>
      </c>
      <c r="AW489" s="12" t="s">
        <v>30</v>
      </c>
      <c r="AX489" s="12" t="s">
        <v>73</v>
      </c>
      <c r="AY489" s="233" t="s">
        <v>291</v>
      </c>
    </row>
    <row r="490" s="13" customFormat="1">
      <c r="A490" s="13"/>
      <c r="B490" s="234"/>
      <c r="C490" s="235"/>
      <c r="D490" s="214" t="s">
        <v>293</v>
      </c>
      <c r="E490" s="236" t="s">
        <v>1</v>
      </c>
      <c r="F490" s="237" t="s">
        <v>297</v>
      </c>
      <c r="G490" s="235"/>
      <c r="H490" s="238">
        <v>1260</v>
      </c>
      <c r="I490" s="239"/>
      <c r="J490" s="235"/>
      <c r="K490" s="235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293</v>
      </c>
      <c r="AU490" s="244" t="s">
        <v>81</v>
      </c>
      <c r="AV490" s="13" t="s">
        <v>298</v>
      </c>
      <c r="AW490" s="13" t="s">
        <v>30</v>
      </c>
      <c r="AX490" s="13" t="s">
        <v>81</v>
      </c>
      <c r="AY490" s="244" t="s">
        <v>291</v>
      </c>
    </row>
    <row r="491" s="2" customFormat="1" ht="49.05" customHeight="1">
      <c r="A491" s="39"/>
      <c r="B491" s="40"/>
      <c r="C491" s="198" t="s">
        <v>1104</v>
      </c>
      <c r="D491" s="198" t="s">
        <v>286</v>
      </c>
      <c r="E491" s="199" t="s">
        <v>1724</v>
      </c>
      <c r="F491" s="200" t="s">
        <v>1725</v>
      </c>
      <c r="G491" s="201" t="s">
        <v>370</v>
      </c>
      <c r="H491" s="202">
        <v>42</v>
      </c>
      <c r="I491" s="203"/>
      <c r="J491" s="204">
        <f>ROUND(I491*H491,2)</f>
        <v>0</v>
      </c>
      <c r="K491" s="205"/>
      <c r="L491" s="45"/>
      <c r="M491" s="206" t="s">
        <v>1</v>
      </c>
      <c r="N491" s="207" t="s">
        <v>38</v>
      </c>
      <c r="O491" s="92"/>
      <c r="P491" s="208">
        <f>O491*H491</f>
        <v>0</v>
      </c>
      <c r="Q491" s="208">
        <v>0</v>
      </c>
      <c r="R491" s="208">
        <f>Q491*H491</f>
        <v>0</v>
      </c>
      <c r="S491" s="208">
        <v>0</v>
      </c>
      <c r="T491" s="209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10" t="s">
        <v>298</v>
      </c>
      <c r="AT491" s="210" t="s">
        <v>286</v>
      </c>
      <c r="AU491" s="210" t="s">
        <v>81</v>
      </c>
      <c r="AY491" s="18" t="s">
        <v>291</v>
      </c>
      <c r="BE491" s="211">
        <f>IF(N491="základní",J491,0)</f>
        <v>0</v>
      </c>
      <c r="BF491" s="211">
        <f>IF(N491="snížená",J491,0)</f>
        <v>0</v>
      </c>
      <c r="BG491" s="211">
        <f>IF(N491="zákl. přenesená",J491,0)</f>
        <v>0</v>
      </c>
      <c r="BH491" s="211">
        <f>IF(N491="sníž. přenesená",J491,0)</f>
        <v>0</v>
      </c>
      <c r="BI491" s="211">
        <f>IF(N491="nulová",J491,0)</f>
        <v>0</v>
      </c>
      <c r="BJ491" s="18" t="s">
        <v>81</v>
      </c>
      <c r="BK491" s="211">
        <f>ROUND(I491*H491,2)</f>
        <v>0</v>
      </c>
      <c r="BL491" s="18" t="s">
        <v>298</v>
      </c>
      <c r="BM491" s="210" t="s">
        <v>2048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559</v>
      </c>
      <c r="G492" s="224"/>
      <c r="H492" s="227">
        <v>42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81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3" customFormat="1">
      <c r="A493" s="13"/>
      <c r="B493" s="234"/>
      <c r="C493" s="235"/>
      <c r="D493" s="214" t="s">
        <v>293</v>
      </c>
      <c r="E493" s="236" t="s">
        <v>1</v>
      </c>
      <c r="F493" s="237" t="s">
        <v>297</v>
      </c>
      <c r="G493" s="235"/>
      <c r="H493" s="238">
        <v>42</v>
      </c>
      <c r="I493" s="239"/>
      <c r="J493" s="235"/>
      <c r="K493" s="235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293</v>
      </c>
      <c r="AU493" s="244" t="s">
        <v>81</v>
      </c>
      <c r="AV493" s="13" t="s">
        <v>298</v>
      </c>
      <c r="AW493" s="13" t="s">
        <v>30</v>
      </c>
      <c r="AX493" s="13" t="s">
        <v>81</v>
      </c>
      <c r="AY493" s="244" t="s">
        <v>291</v>
      </c>
    </row>
    <row r="494" s="2" customFormat="1" ht="37.8" customHeight="1">
      <c r="A494" s="39"/>
      <c r="B494" s="40"/>
      <c r="C494" s="198" t="s">
        <v>1117</v>
      </c>
      <c r="D494" s="198" t="s">
        <v>286</v>
      </c>
      <c r="E494" s="199" t="s">
        <v>1727</v>
      </c>
      <c r="F494" s="200" t="s">
        <v>1728</v>
      </c>
      <c r="G494" s="201" t="s">
        <v>796</v>
      </c>
      <c r="H494" s="202">
        <v>54.390000000000001</v>
      </c>
      <c r="I494" s="203"/>
      <c r="J494" s="204">
        <f>ROUND(I494*H494,2)</f>
        <v>0</v>
      </c>
      <c r="K494" s="205"/>
      <c r="L494" s="45"/>
      <c r="M494" s="206" t="s">
        <v>1</v>
      </c>
      <c r="N494" s="207" t="s">
        <v>38</v>
      </c>
      <c r="O494" s="92"/>
      <c r="P494" s="208">
        <f>O494*H494</f>
        <v>0</v>
      </c>
      <c r="Q494" s="208">
        <v>0</v>
      </c>
      <c r="R494" s="208">
        <f>Q494*H494</f>
        <v>0</v>
      </c>
      <c r="S494" s="208">
        <v>0</v>
      </c>
      <c r="T494" s="209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10" t="s">
        <v>298</v>
      </c>
      <c r="AT494" s="210" t="s">
        <v>286</v>
      </c>
      <c r="AU494" s="210" t="s">
        <v>81</v>
      </c>
      <c r="AY494" s="18" t="s">
        <v>291</v>
      </c>
      <c r="BE494" s="211">
        <f>IF(N494="základní",J494,0)</f>
        <v>0</v>
      </c>
      <c r="BF494" s="211">
        <f>IF(N494="snížená",J494,0)</f>
        <v>0</v>
      </c>
      <c r="BG494" s="211">
        <f>IF(N494="zákl. přenesená",J494,0)</f>
        <v>0</v>
      </c>
      <c r="BH494" s="211">
        <f>IF(N494="sníž. přenesená",J494,0)</f>
        <v>0</v>
      </c>
      <c r="BI494" s="211">
        <f>IF(N494="nulová",J494,0)</f>
        <v>0</v>
      </c>
      <c r="BJ494" s="18" t="s">
        <v>81</v>
      </c>
      <c r="BK494" s="211">
        <f>ROUND(I494*H494,2)</f>
        <v>0</v>
      </c>
      <c r="BL494" s="18" t="s">
        <v>298</v>
      </c>
      <c r="BM494" s="210" t="s">
        <v>2049</v>
      </c>
    </row>
    <row r="495" s="11" customFormat="1">
      <c r="A495" s="11"/>
      <c r="B495" s="212"/>
      <c r="C495" s="213"/>
      <c r="D495" s="214" t="s">
        <v>293</v>
      </c>
      <c r="E495" s="215" t="s">
        <v>1</v>
      </c>
      <c r="F495" s="216" t="s">
        <v>1625</v>
      </c>
      <c r="G495" s="213"/>
      <c r="H495" s="215" t="s">
        <v>1</v>
      </c>
      <c r="I495" s="217"/>
      <c r="J495" s="213"/>
      <c r="K495" s="213"/>
      <c r="L495" s="218"/>
      <c r="M495" s="219"/>
      <c r="N495" s="220"/>
      <c r="O495" s="220"/>
      <c r="P495" s="220"/>
      <c r="Q495" s="220"/>
      <c r="R495" s="220"/>
      <c r="S495" s="220"/>
      <c r="T495" s="22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T495" s="222" t="s">
        <v>293</v>
      </c>
      <c r="AU495" s="222" t="s">
        <v>81</v>
      </c>
      <c r="AV495" s="11" t="s">
        <v>81</v>
      </c>
      <c r="AW495" s="11" t="s">
        <v>30</v>
      </c>
      <c r="AX495" s="11" t="s">
        <v>73</v>
      </c>
      <c r="AY495" s="222" t="s">
        <v>291</v>
      </c>
    </row>
    <row r="496" s="12" customFormat="1">
      <c r="A496" s="12"/>
      <c r="B496" s="223"/>
      <c r="C496" s="224"/>
      <c r="D496" s="214" t="s">
        <v>293</v>
      </c>
      <c r="E496" s="225" t="s">
        <v>1</v>
      </c>
      <c r="F496" s="226" t="s">
        <v>2050</v>
      </c>
      <c r="G496" s="224"/>
      <c r="H496" s="227">
        <v>54.390000000000001</v>
      </c>
      <c r="I496" s="228"/>
      <c r="J496" s="224"/>
      <c r="K496" s="224"/>
      <c r="L496" s="229"/>
      <c r="M496" s="230"/>
      <c r="N496" s="231"/>
      <c r="O496" s="231"/>
      <c r="P496" s="231"/>
      <c r="Q496" s="231"/>
      <c r="R496" s="231"/>
      <c r="S496" s="231"/>
      <c r="T496" s="232"/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T496" s="233" t="s">
        <v>293</v>
      </c>
      <c r="AU496" s="233" t="s">
        <v>81</v>
      </c>
      <c r="AV496" s="12" t="s">
        <v>83</v>
      </c>
      <c r="AW496" s="12" t="s">
        <v>30</v>
      </c>
      <c r="AX496" s="12" t="s">
        <v>73</v>
      </c>
      <c r="AY496" s="233" t="s">
        <v>291</v>
      </c>
    </row>
    <row r="497" s="13" customFormat="1">
      <c r="A497" s="13"/>
      <c r="B497" s="234"/>
      <c r="C497" s="235"/>
      <c r="D497" s="214" t="s">
        <v>293</v>
      </c>
      <c r="E497" s="236" t="s">
        <v>1</v>
      </c>
      <c r="F497" s="237" t="s">
        <v>297</v>
      </c>
      <c r="G497" s="235"/>
      <c r="H497" s="238">
        <v>54.390000000000001</v>
      </c>
      <c r="I497" s="239"/>
      <c r="J497" s="235"/>
      <c r="K497" s="235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293</v>
      </c>
      <c r="AU497" s="244" t="s">
        <v>81</v>
      </c>
      <c r="AV497" s="13" t="s">
        <v>298</v>
      </c>
      <c r="AW497" s="13" t="s">
        <v>30</v>
      </c>
      <c r="AX497" s="13" t="s">
        <v>81</v>
      </c>
      <c r="AY497" s="244" t="s">
        <v>291</v>
      </c>
    </row>
    <row r="498" s="2" customFormat="1" ht="37.8" customHeight="1">
      <c r="A498" s="39"/>
      <c r="B498" s="40"/>
      <c r="C498" s="198" t="s">
        <v>1122</v>
      </c>
      <c r="D498" s="198" t="s">
        <v>286</v>
      </c>
      <c r="E498" s="199" t="s">
        <v>1731</v>
      </c>
      <c r="F498" s="200" t="s">
        <v>1732</v>
      </c>
      <c r="G498" s="201" t="s">
        <v>796</v>
      </c>
      <c r="H498" s="202">
        <v>1631.7000000000001</v>
      </c>
      <c r="I498" s="203"/>
      <c r="J498" s="204">
        <f>ROUND(I498*H498,2)</f>
        <v>0</v>
      </c>
      <c r="K498" s="205"/>
      <c r="L498" s="45"/>
      <c r="M498" s="206" t="s">
        <v>1</v>
      </c>
      <c r="N498" s="207" t="s">
        <v>38</v>
      </c>
      <c r="O498" s="92"/>
      <c r="P498" s="208">
        <f>O498*H498</f>
        <v>0</v>
      </c>
      <c r="Q498" s="208">
        <v>0</v>
      </c>
      <c r="R498" s="208">
        <f>Q498*H498</f>
        <v>0</v>
      </c>
      <c r="S498" s="208">
        <v>0</v>
      </c>
      <c r="T498" s="20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10" t="s">
        <v>298</v>
      </c>
      <c r="AT498" s="210" t="s">
        <v>286</v>
      </c>
      <c r="AU498" s="210" t="s">
        <v>81</v>
      </c>
      <c r="AY498" s="18" t="s">
        <v>291</v>
      </c>
      <c r="BE498" s="211">
        <f>IF(N498="základní",J498,0)</f>
        <v>0</v>
      </c>
      <c r="BF498" s="211">
        <f>IF(N498="snížená",J498,0)</f>
        <v>0</v>
      </c>
      <c r="BG498" s="211">
        <f>IF(N498="zákl. přenesená",J498,0)</f>
        <v>0</v>
      </c>
      <c r="BH498" s="211">
        <f>IF(N498="sníž. přenesená",J498,0)</f>
        <v>0</v>
      </c>
      <c r="BI498" s="211">
        <f>IF(N498="nulová",J498,0)</f>
        <v>0</v>
      </c>
      <c r="BJ498" s="18" t="s">
        <v>81</v>
      </c>
      <c r="BK498" s="211">
        <f>ROUND(I498*H498,2)</f>
        <v>0</v>
      </c>
      <c r="BL498" s="18" t="s">
        <v>298</v>
      </c>
      <c r="BM498" s="210" t="s">
        <v>2051</v>
      </c>
    </row>
    <row r="499" s="12" customFormat="1">
      <c r="A499" s="12"/>
      <c r="B499" s="223"/>
      <c r="C499" s="224"/>
      <c r="D499" s="214" t="s">
        <v>293</v>
      </c>
      <c r="E499" s="225" t="s">
        <v>1</v>
      </c>
      <c r="F499" s="226" t="s">
        <v>2052</v>
      </c>
      <c r="G499" s="224"/>
      <c r="H499" s="227">
        <v>1631.7000000000001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T499" s="233" t="s">
        <v>293</v>
      </c>
      <c r="AU499" s="233" t="s">
        <v>81</v>
      </c>
      <c r="AV499" s="12" t="s">
        <v>83</v>
      </c>
      <c r="AW499" s="12" t="s">
        <v>30</v>
      </c>
      <c r="AX499" s="12" t="s">
        <v>81</v>
      </c>
      <c r="AY499" s="233" t="s">
        <v>291</v>
      </c>
    </row>
    <row r="500" s="2" customFormat="1" ht="37.8" customHeight="1">
      <c r="A500" s="39"/>
      <c r="B500" s="40"/>
      <c r="C500" s="198" t="s">
        <v>1129</v>
      </c>
      <c r="D500" s="198" t="s">
        <v>286</v>
      </c>
      <c r="E500" s="199" t="s">
        <v>1735</v>
      </c>
      <c r="F500" s="200" t="s">
        <v>1736</v>
      </c>
      <c r="G500" s="201" t="s">
        <v>796</v>
      </c>
      <c r="H500" s="202">
        <v>54.390000000000001</v>
      </c>
      <c r="I500" s="203"/>
      <c r="J500" s="204">
        <f>ROUND(I500*H500,2)</f>
        <v>0</v>
      </c>
      <c r="K500" s="205"/>
      <c r="L500" s="45"/>
      <c r="M500" s="206" t="s">
        <v>1</v>
      </c>
      <c r="N500" s="207" t="s">
        <v>38</v>
      </c>
      <c r="O500" s="92"/>
      <c r="P500" s="208">
        <f>O500*H500</f>
        <v>0</v>
      </c>
      <c r="Q500" s="208">
        <v>0</v>
      </c>
      <c r="R500" s="208">
        <f>Q500*H500</f>
        <v>0</v>
      </c>
      <c r="S500" s="208">
        <v>0</v>
      </c>
      <c r="T500" s="209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10" t="s">
        <v>298</v>
      </c>
      <c r="AT500" s="210" t="s">
        <v>286</v>
      </c>
      <c r="AU500" s="210" t="s">
        <v>81</v>
      </c>
      <c r="AY500" s="18" t="s">
        <v>291</v>
      </c>
      <c r="BE500" s="211">
        <f>IF(N500="základní",J500,0)</f>
        <v>0</v>
      </c>
      <c r="BF500" s="211">
        <f>IF(N500="snížená",J500,0)</f>
        <v>0</v>
      </c>
      <c r="BG500" s="211">
        <f>IF(N500="zákl. přenesená",J500,0)</f>
        <v>0</v>
      </c>
      <c r="BH500" s="211">
        <f>IF(N500="sníž. přenesená",J500,0)</f>
        <v>0</v>
      </c>
      <c r="BI500" s="211">
        <f>IF(N500="nulová",J500,0)</f>
        <v>0</v>
      </c>
      <c r="BJ500" s="18" t="s">
        <v>81</v>
      </c>
      <c r="BK500" s="211">
        <f>ROUND(I500*H500,2)</f>
        <v>0</v>
      </c>
      <c r="BL500" s="18" t="s">
        <v>298</v>
      </c>
      <c r="BM500" s="210" t="s">
        <v>2053</v>
      </c>
    </row>
    <row r="501" s="2" customFormat="1" ht="24.15" customHeight="1">
      <c r="A501" s="39"/>
      <c r="B501" s="40"/>
      <c r="C501" s="198" t="s">
        <v>1133</v>
      </c>
      <c r="D501" s="198" t="s">
        <v>286</v>
      </c>
      <c r="E501" s="199" t="s">
        <v>1738</v>
      </c>
      <c r="F501" s="200" t="s">
        <v>1739</v>
      </c>
      <c r="G501" s="201" t="s">
        <v>289</v>
      </c>
      <c r="H501" s="202">
        <v>112</v>
      </c>
      <c r="I501" s="203"/>
      <c r="J501" s="204">
        <f>ROUND(I501*H501,2)</f>
        <v>0</v>
      </c>
      <c r="K501" s="205"/>
      <c r="L501" s="45"/>
      <c r="M501" s="206" t="s">
        <v>1</v>
      </c>
      <c r="N501" s="207" t="s">
        <v>38</v>
      </c>
      <c r="O501" s="92"/>
      <c r="P501" s="208">
        <f>O501*H501</f>
        <v>0</v>
      </c>
      <c r="Q501" s="208">
        <v>0</v>
      </c>
      <c r="R501" s="208">
        <f>Q501*H501</f>
        <v>0</v>
      </c>
      <c r="S501" s="208">
        <v>0</v>
      </c>
      <c r="T501" s="209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10" t="s">
        <v>298</v>
      </c>
      <c r="AT501" s="210" t="s">
        <v>286</v>
      </c>
      <c r="AU501" s="210" t="s">
        <v>81</v>
      </c>
      <c r="AY501" s="18" t="s">
        <v>291</v>
      </c>
      <c r="BE501" s="211">
        <f>IF(N501="základní",J501,0)</f>
        <v>0</v>
      </c>
      <c r="BF501" s="211">
        <f>IF(N501="snížená",J501,0)</f>
        <v>0</v>
      </c>
      <c r="BG501" s="211">
        <f>IF(N501="zákl. přenesená",J501,0)</f>
        <v>0</v>
      </c>
      <c r="BH501" s="211">
        <f>IF(N501="sníž. přenesená",J501,0)</f>
        <v>0</v>
      </c>
      <c r="BI501" s="211">
        <f>IF(N501="nulová",J501,0)</f>
        <v>0</v>
      </c>
      <c r="BJ501" s="18" t="s">
        <v>81</v>
      </c>
      <c r="BK501" s="211">
        <f>ROUND(I501*H501,2)</f>
        <v>0</v>
      </c>
      <c r="BL501" s="18" t="s">
        <v>298</v>
      </c>
      <c r="BM501" s="210" t="s">
        <v>2054</v>
      </c>
    </row>
    <row r="502" s="11" customFormat="1">
      <c r="A502" s="11"/>
      <c r="B502" s="212"/>
      <c r="C502" s="213"/>
      <c r="D502" s="214" t="s">
        <v>293</v>
      </c>
      <c r="E502" s="215" t="s">
        <v>1</v>
      </c>
      <c r="F502" s="216" t="s">
        <v>1741</v>
      </c>
      <c r="G502" s="213"/>
      <c r="H502" s="215" t="s">
        <v>1</v>
      </c>
      <c r="I502" s="217"/>
      <c r="J502" s="213"/>
      <c r="K502" s="213"/>
      <c r="L502" s="218"/>
      <c r="M502" s="219"/>
      <c r="N502" s="220"/>
      <c r="O502" s="220"/>
      <c r="P502" s="220"/>
      <c r="Q502" s="220"/>
      <c r="R502" s="220"/>
      <c r="S502" s="220"/>
      <c r="T502" s="22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T502" s="222" t="s">
        <v>293</v>
      </c>
      <c r="AU502" s="222" t="s">
        <v>81</v>
      </c>
      <c r="AV502" s="11" t="s">
        <v>81</v>
      </c>
      <c r="AW502" s="11" t="s">
        <v>30</v>
      </c>
      <c r="AX502" s="11" t="s">
        <v>73</v>
      </c>
      <c r="AY502" s="222" t="s">
        <v>291</v>
      </c>
    </row>
    <row r="503" s="12" customFormat="1">
      <c r="A503" s="12"/>
      <c r="B503" s="223"/>
      <c r="C503" s="224"/>
      <c r="D503" s="214" t="s">
        <v>293</v>
      </c>
      <c r="E503" s="225" t="s">
        <v>1</v>
      </c>
      <c r="F503" s="226" t="s">
        <v>1742</v>
      </c>
      <c r="G503" s="224"/>
      <c r="H503" s="227">
        <v>112</v>
      </c>
      <c r="I503" s="228"/>
      <c r="J503" s="224"/>
      <c r="K503" s="224"/>
      <c r="L503" s="229"/>
      <c r="M503" s="230"/>
      <c r="N503" s="231"/>
      <c r="O503" s="231"/>
      <c r="P503" s="231"/>
      <c r="Q503" s="231"/>
      <c r="R503" s="231"/>
      <c r="S503" s="231"/>
      <c r="T503" s="232"/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T503" s="233" t="s">
        <v>293</v>
      </c>
      <c r="AU503" s="233" t="s">
        <v>81</v>
      </c>
      <c r="AV503" s="12" t="s">
        <v>83</v>
      </c>
      <c r="AW503" s="12" t="s">
        <v>30</v>
      </c>
      <c r="AX503" s="12" t="s">
        <v>81</v>
      </c>
      <c r="AY503" s="233" t="s">
        <v>291</v>
      </c>
    </row>
    <row r="504" s="2" customFormat="1" ht="24.15" customHeight="1">
      <c r="A504" s="39"/>
      <c r="B504" s="40"/>
      <c r="C504" s="198" t="s">
        <v>918</v>
      </c>
      <c r="D504" s="198" t="s">
        <v>286</v>
      </c>
      <c r="E504" s="199" t="s">
        <v>1743</v>
      </c>
      <c r="F504" s="200" t="s">
        <v>1744</v>
      </c>
      <c r="G504" s="201" t="s">
        <v>796</v>
      </c>
      <c r="H504" s="202">
        <v>7.1630000000000003</v>
      </c>
      <c r="I504" s="203"/>
      <c r="J504" s="204">
        <f>ROUND(I504*H504,2)</f>
        <v>0</v>
      </c>
      <c r="K504" s="205"/>
      <c r="L504" s="45"/>
      <c r="M504" s="206" t="s">
        <v>1</v>
      </c>
      <c r="N504" s="207" t="s">
        <v>38</v>
      </c>
      <c r="O504" s="92"/>
      <c r="P504" s="208">
        <f>O504*H504</f>
        <v>0</v>
      </c>
      <c r="Q504" s="208">
        <v>0.12</v>
      </c>
      <c r="R504" s="208">
        <f>Q504*H504</f>
        <v>0.85955999999999999</v>
      </c>
      <c r="S504" s="208">
        <v>2.4900000000000002</v>
      </c>
      <c r="T504" s="209">
        <f>S504*H504</f>
        <v>17.835870000000003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10" t="s">
        <v>298</v>
      </c>
      <c r="AT504" s="210" t="s">
        <v>286</v>
      </c>
      <c r="AU504" s="210" t="s">
        <v>81</v>
      </c>
      <c r="AY504" s="18" t="s">
        <v>291</v>
      </c>
      <c r="BE504" s="211">
        <f>IF(N504="základní",J504,0)</f>
        <v>0</v>
      </c>
      <c r="BF504" s="211">
        <f>IF(N504="snížená",J504,0)</f>
        <v>0</v>
      </c>
      <c r="BG504" s="211">
        <f>IF(N504="zákl. přenesená",J504,0)</f>
        <v>0</v>
      </c>
      <c r="BH504" s="211">
        <f>IF(N504="sníž. přenesená",J504,0)</f>
        <v>0</v>
      </c>
      <c r="BI504" s="211">
        <f>IF(N504="nulová",J504,0)</f>
        <v>0</v>
      </c>
      <c r="BJ504" s="18" t="s">
        <v>81</v>
      </c>
      <c r="BK504" s="211">
        <f>ROUND(I504*H504,2)</f>
        <v>0</v>
      </c>
      <c r="BL504" s="18" t="s">
        <v>298</v>
      </c>
      <c r="BM504" s="210" t="s">
        <v>2055</v>
      </c>
    </row>
    <row r="505" s="11" customFormat="1">
      <c r="A505" s="11"/>
      <c r="B505" s="212"/>
      <c r="C505" s="213"/>
      <c r="D505" s="214" t="s">
        <v>293</v>
      </c>
      <c r="E505" s="215" t="s">
        <v>1</v>
      </c>
      <c r="F505" s="216" t="s">
        <v>1746</v>
      </c>
      <c r="G505" s="213"/>
      <c r="H505" s="215" t="s">
        <v>1</v>
      </c>
      <c r="I505" s="217"/>
      <c r="J505" s="213"/>
      <c r="K505" s="213"/>
      <c r="L505" s="218"/>
      <c r="M505" s="219"/>
      <c r="N505" s="220"/>
      <c r="O505" s="220"/>
      <c r="P505" s="220"/>
      <c r="Q505" s="220"/>
      <c r="R505" s="220"/>
      <c r="S505" s="220"/>
      <c r="T505" s="22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T505" s="222" t="s">
        <v>293</v>
      </c>
      <c r="AU505" s="222" t="s">
        <v>81</v>
      </c>
      <c r="AV505" s="11" t="s">
        <v>81</v>
      </c>
      <c r="AW505" s="11" t="s">
        <v>30</v>
      </c>
      <c r="AX505" s="11" t="s">
        <v>73</v>
      </c>
      <c r="AY505" s="222" t="s">
        <v>291</v>
      </c>
    </row>
    <row r="506" s="12" customFormat="1">
      <c r="A506" s="12"/>
      <c r="B506" s="223"/>
      <c r="C506" s="224"/>
      <c r="D506" s="214" t="s">
        <v>293</v>
      </c>
      <c r="E506" s="225" t="s">
        <v>1</v>
      </c>
      <c r="F506" s="226" t="s">
        <v>2056</v>
      </c>
      <c r="G506" s="224"/>
      <c r="H506" s="227">
        <v>2.9540000000000002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233" t="s">
        <v>293</v>
      </c>
      <c r="AU506" s="233" t="s">
        <v>81</v>
      </c>
      <c r="AV506" s="12" t="s">
        <v>83</v>
      </c>
      <c r="AW506" s="12" t="s">
        <v>30</v>
      </c>
      <c r="AX506" s="12" t="s">
        <v>73</v>
      </c>
      <c r="AY506" s="233" t="s">
        <v>291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2057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81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2058</v>
      </c>
      <c r="G508" s="224"/>
      <c r="H508" s="227">
        <v>4.2089999999999996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81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3" customFormat="1">
      <c r="A509" s="13"/>
      <c r="B509" s="234"/>
      <c r="C509" s="235"/>
      <c r="D509" s="214" t="s">
        <v>293</v>
      </c>
      <c r="E509" s="236" t="s">
        <v>1</v>
      </c>
      <c r="F509" s="237" t="s">
        <v>297</v>
      </c>
      <c r="G509" s="235"/>
      <c r="H509" s="238">
        <v>7.1630000000000003</v>
      </c>
      <c r="I509" s="239"/>
      <c r="J509" s="235"/>
      <c r="K509" s="235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293</v>
      </c>
      <c r="AU509" s="244" t="s">
        <v>81</v>
      </c>
      <c r="AV509" s="13" t="s">
        <v>298</v>
      </c>
      <c r="AW509" s="13" t="s">
        <v>30</v>
      </c>
      <c r="AX509" s="13" t="s">
        <v>81</v>
      </c>
      <c r="AY509" s="244" t="s">
        <v>291</v>
      </c>
    </row>
    <row r="510" s="2" customFormat="1" ht="24.15" customHeight="1">
      <c r="A510" s="39"/>
      <c r="B510" s="40"/>
      <c r="C510" s="198" t="s">
        <v>1025</v>
      </c>
      <c r="D510" s="198" t="s">
        <v>286</v>
      </c>
      <c r="E510" s="199" t="s">
        <v>2059</v>
      </c>
      <c r="F510" s="200" t="s">
        <v>2060</v>
      </c>
      <c r="G510" s="201" t="s">
        <v>796</v>
      </c>
      <c r="H510" s="202">
        <v>2.1749999999999998</v>
      </c>
      <c r="I510" s="203"/>
      <c r="J510" s="204">
        <f>ROUND(I510*H510,2)</f>
        <v>0</v>
      </c>
      <c r="K510" s="205"/>
      <c r="L510" s="45"/>
      <c r="M510" s="206" t="s">
        <v>1</v>
      </c>
      <c r="N510" s="207" t="s">
        <v>38</v>
      </c>
      <c r="O510" s="92"/>
      <c r="P510" s="208">
        <f>O510*H510</f>
        <v>0</v>
      </c>
      <c r="Q510" s="208">
        <v>0.121711072</v>
      </c>
      <c r="R510" s="208">
        <f>Q510*H510</f>
        <v>0.26472158159999998</v>
      </c>
      <c r="S510" s="208">
        <v>2.3999999999999999</v>
      </c>
      <c r="T510" s="209">
        <f>S510*H510</f>
        <v>5.2199999999999998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10" t="s">
        <v>298</v>
      </c>
      <c r="AT510" s="210" t="s">
        <v>286</v>
      </c>
      <c r="AU510" s="210" t="s">
        <v>81</v>
      </c>
      <c r="AY510" s="18" t="s">
        <v>291</v>
      </c>
      <c r="BE510" s="211">
        <f>IF(N510="základní",J510,0)</f>
        <v>0</v>
      </c>
      <c r="BF510" s="211">
        <f>IF(N510="snížená",J510,0)</f>
        <v>0</v>
      </c>
      <c r="BG510" s="211">
        <f>IF(N510="zákl. přenesená",J510,0)</f>
        <v>0</v>
      </c>
      <c r="BH510" s="211">
        <f>IF(N510="sníž. přenesená",J510,0)</f>
        <v>0</v>
      </c>
      <c r="BI510" s="211">
        <f>IF(N510="nulová",J510,0)</f>
        <v>0</v>
      </c>
      <c r="BJ510" s="18" t="s">
        <v>81</v>
      </c>
      <c r="BK510" s="211">
        <f>ROUND(I510*H510,2)</f>
        <v>0</v>
      </c>
      <c r="BL510" s="18" t="s">
        <v>298</v>
      </c>
      <c r="BM510" s="210" t="s">
        <v>2061</v>
      </c>
    </row>
    <row r="511" s="12" customFormat="1">
      <c r="A511" s="12"/>
      <c r="B511" s="223"/>
      <c r="C511" s="224"/>
      <c r="D511" s="214" t="s">
        <v>293</v>
      </c>
      <c r="E511" s="225" t="s">
        <v>1</v>
      </c>
      <c r="F511" s="226" t="s">
        <v>2062</v>
      </c>
      <c r="G511" s="224"/>
      <c r="H511" s="227">
        <v>0.77200000000000002</v>
      </c>
      <c r="I511" s="228"/>
      <c r="J511" s="224"/>
      <c r="K511" s="224"/>
      <c r="L511" s="229"/>
      <c r="M511" s="230"/>
      <c r="N511" s="231"/>
      <c r="O511" s="231"/>
      <c r="P511" s="231"/>
      <c r="Q511" s="231"/>
      <c r="R511" s="231"/>
      <c r="S511" s="231"/>
      <c r="T511" s="232"/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2"/>
      <c r="AT511" s="233" t="s">
        <v>293</v>
      </c>
      <c r="AU511" s="233" t="s">
        <v>81</v>
      </c>
      <c r="AV511" s="12" t="s">
        <v>83</v>
      </c>
      <c r="AW511" s="12" t="s">
        <v>30</v>
      </c>
      <c r="AX511" s="12" t="s">
        <v>73</v>
      </c>
      <c r="AY511" s="233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2063</v>
      </c>
      <c r="G512" s="224"/>
      <c r="H512" s="227">
        <v>1.403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81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3" customFormat="1">
      <c r="A513" s="13"/>
      <c r="B513" s="234"/>
      <c r="C513" s="235"/>
      <c r="D513" s="214" t="s">
        <v>293</v>
      </c>
      <c r="E513" s="236" t="s">
        <v>1</v>
      </c>
      <c r="F513" s="237" t="s">
        <v>297</v>
      </c>
      <c r="G513" s="235"/>
      <c r="H513" s="238">
        <v>2.1749999999999998</v>
      </c>
      <c r="I513" s="239"/>
      <c r="J513" s="235"/>
      <c r="K513" s="235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293</v>
      </c>
      <c r="AU513" s="244" t="s">
        <v>81</v>
      </c>
      <c r="AV513" s="13" t="s">
        <v>298</v>
      </c>
      <c r="AW513" s="13" t="s">
        <v>30</v>
      </c>
      <c r="AX513" s="13" t="s">
        <v>81</v>
      </c>
      <c r="AY513" s="244" t="s">
        <v>291</v>
      </c>
    </row>
    <row r="514" s="2" customFormat="1" ht="24.15" customHeight="1">
      <c r="A514" s="39"/>
      <c r="B514" s="40"/>
      <c r="C514" s="198" t="s">
        <v>970</v>
      </c>
      <c r="D514" s="198" t="s">
        <v>286</v>
      </c>
      <c r="E514" s="199" t="s">
        <v>1756</v>
      </c>
      <c r="F514" s="200" t="s">
        <v>1757</v>
      </c>
      <c r="G514" s="201" t="s">
        <v>307</v>
      </c>
      <c r="H514" s="202">
        <v>14.4</v>
      </c>
      <c r="I514" s="203"/>
      <c r="J514" s="204">
        <f>ROUND(I514*H514,2)</f>
        <v>0</v>
      </c>
      <c r="K514" s="205"/>
      <c r="L514" s="45"/>
      <c r="M514" s="206" t="s">
        <v>1</v>
      </c>
      <c r="N514" s="207" t="s">
        <v>38</v>
      </c>
      <c r="O514" s="92"/>
      <c r="P514" s="208">
        <f>O514*H514</f>
        <v>0</v>
      </c>
      <c r="Q514" s="208">
        <v>8.3599999999999999E-05</v>
      </c>
      <c r="R514" s="208">
        <f>Q514*H514</f>
        <v>0.0012038400000000001</v>
      </c>
      <c r="S514" s="208">
        <v>0.017999999999999999</v>
      </c>
      <c r="T514" s="209">
        <f>S514*H514</f>
        <v>0.25919999999999999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10" t="s">
        <v>298</v>
      </c>
      <c r="AT514" s="210" t="s">
        <v>286</v>
      </c>
      <c r="AU514" s="210" t="s">
        <v>81</v>
      </c>
      <c r="AY514" s="18" t="s">
        <v>291</v>
      </c>
      <c r="BE514" s="211">
        <f>IF(N514="základní",J514,0)</f>
        <v>0</v>
      </c>
      <c r="BF514" s="211">
        <f>IF(N514="snížená",J514,0)</f>
        <v>0</v>
      </c>
      <c r="BG514" s="211">
        <f>IF(N514="zákl. přenesená",J514,0)</f>
        <v>0</v>
      </c>
      <c r="BH514" s="211">
        <f>IF(N514="sníž. přenesená",J514,0)</f>
        <v>0</v>
      </c>
      <c r="BI514" s="211">
        <f>IF(N514="nulová",J514,0)</f>
        <v>0</v>
      </c>
      <c r="BJ514" s="18" t="s">
        <v>81</v>
      </c>
      <c r="BK514" s="211">
        <f>ROUND(I514*H514,2)</f>
        <v>0</v>
      </c>
      <c r="BL514" s="18" t="s">
        <v>298</v>
      </c>
      <c r="BM514" s="210" t="s">
        <v>2064</v>
      </c>
    </row>
    <row r="515" s="2" customFormat="1">
      <c r="A515" s="39"/>
      <c r="B515" s="40"/>
      <c r="C515" s="41"/>
      <c r="D515" s="214" t="s">
        <v>942</v>
      </c>
      <c r="E515" s="41"/>
      <c r="F515" s="283" t="s">
        <v>1759</v>
      </c>
      <c r="G515" s="41"/>
      <c r="H515" s="41"/>
      <c r="I515" s="284"/>
      <c r="J515" s="41"/>
      <c r="K515" s="41"/>
      <c r="L515" s="45"/>
      <c r="M515" s="285"/>
      <c r="N515" s="286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942</v>
      </c>
      <c r="AU515" s="18" t="s">
        <v>81</v>
      </c>
    </row>
    <row r="516" s="12" customFormat="1">
      <c r="A516" s="12"/>
      <c r="B516" s="223"/>
      <c r="C516" s="224"/>
      <c r="D516" s="214" t="s">
        <v>293</v>
      </c>
      <c r="E516" s="225" t="s">
        <v>1</v>
      </c>
      <c r="F516" s="226" t="s">
        <v>2065</v>
      </c>
      <c r="G516" s="224"/>
      <c r="H516" s="227">
        <v>14.4</v>
      </c>
      <c r="I516" s="228"/>
      <c r="J516" s="224"/>
      <c r="K516" s="224"/>
      <c r="L516" s="229"/>
      <c r="M516" s="230"/>
      <c r="N516" s="231"/>
      <c r="O516" s="231"/>
      <c r="P516" s="231"/>
      <c r="Q516" s="231"/>
      <c r="R516" s="231"/>
      <c r="S516" s="231"/>
      <c r="T516" s="232"/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2"/>
      <c r="AT516" s="233" t="s">
        <v>293</v>
      </c>
      <c r="AU516" s="233" t="s">
        <v>81</v>
      </c>
      <c r="AV516" s="12" t="s">
        <v>83</v>
      </c>
      <c r="AW516" s="12" t="s">
        <v>30</v>
      </c>
      <c r="AX516" s="12" t="s">
        <v>73</v>
      </c>
      <c r="AY516" s="233" t="s">
        <v>291</v>
      </c>
    </row>
    <row r="517" s="13" customFormat="1">
      <c r="A517" s="13"/>
      <c r="B517" s="234"/>
      <c r="C517" s="235"/>
      <c r="D517" s="214" t="s">
        <v>293</v>
      </c>
      <c r="E517" s="236" t="s">
        <v>1</v>
      </c>
      <c r="F517" s="237" t="s">
        <v>297</v>
      </c>
      <c r="G517" s="235"/>
      <c r="H517" s="238">
        <v>14.4</v>
      </c>
      <c r="I517" s="239"/>
      <c r="J517" s="235"/>
      <c r="K517" s="235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293</v>
      </c>
      <c r="AU517" s="244" t="s">
        <v>81</v>
      </c>
      <c r="AV517" s="13" t="s">
        <v>298</v>
      </c>
      <c r="AW517" s="13" t="s">
        <v>30</v>
      </c>
      <c r="AX517" s="13" t="s">
        <v>81</v>
      </c>
      <c r="AY517" s="244" t="s">
        <v>291</v>
      </c>
    </row>
    <row r="518" s="2" customFormat="1" ht="37.8" customHeight="1">
      <c r="A518" s="39"/>
      <c r="B518" s="40"/>
      <c r="C518" s="198" t="s">
        <v>1755</v>
      </c>
      <c r="D518" s="198" t="s">
        <v>286</v>
      </c>
      <c r="E518" s="199" t="s">
        <v>1762</v>
      </c>
      <c r="F518" s="200" t="s">
        <v>1763</v>
      </c>
      <c r="G518" s="201" t="s">
        <v>289</v>
      </c>
      <c r="H518" s="202">
        <v>16</v>
      </c>
      <c r="I518" s="203"/>
      <c r="J518" s="204">
        <f>ROUND(I518*H518,2)</f>
        <v>0</v>
      </c>
      <c r="K518" s="205"/>
      <c r="L518" s="45"/>
      <c r="M518" s="206" t="s">
        <v>1</v>
      </c>
      <c r="N518" s="207" t="s">
        <v>38</v>
      </c>
      <c r="O518" s="92"/>
      <c r="P518" s="208">
        <f>O518*H518</f>
        <v>0</v>
      </c>
      <c r="Q518" s="208">
        <v>0</v>
      </c>
      <c r="R518" s="208">
        <f>Q518*H518</f>
        <v>0</v>
      </c>
      <c r="S518" s="208">
        <v>0.0080000000000000002</v>
      </c>
      <c r="T518" s="209">
        <f>S518*H518</f>
        <v>0.128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10" t="s">
        <v>298</v>
      </c>
      <c r="AT518" s="210" t="s">
        <v>286</v>
      </c>
      <c r="AU518" s="210" t="s">
        <v>81</v>
      </c>
      <c r="AY518" s="18" t="s">
        <v>291</v>
      </c>
      <c r="BE518" s="211">
        <f>IF(N518="základní",J518,0)</f>
        <v>0</v>
      </c>
      <c r="BF518" s="211">
        <f>IF(N518="snížená",J518,0)</f>
        <v>0</v>
      </c>
      <c r="BG518" s="211">
        <f>IF(N518="zákl. přenesená",J518,0)</f>
        <v>0</v>
      </c>
      <c r="BH518" s="211">
        <f>IF(N518="sníž. přenesená",J518,0)</f>
        <v>0</v>
      </c>
      <c r="BI518" s="211">
        <f>IF(N518="nulová",J518,0)</f>
        <v>0</v>
      </c>
      <c r="BJ518" s="18" t="s">
        <v>81</v>
      </c>
      <c r="BK518" s="211">
        <f>ROUND(I518*H518,2)</f>
        <v>0</v>
      </c>
      <c r="BL518" s="18" t="s">
        <v>298</v>
      </c>
      <c r="BM518" s="210" t="s">
        <v>2066</v>
      </c>
    </row>
    <row r="519" s="11" customFormat="1">
      <c r="A519" s="11"/>
      <c r="B519" s="212"/>
      <c r="C519" s="213"/>
      <c r="D519" s="214" t="s">
        <v>293</v>
      </c>
      <c r="E519" s="215" t="s">
        <v>1</v>
      </c>
      <c r="F519" s="216" t="s">
        <v>1765</v>
      </c>
      <c r="G519" s="213"/>
      <c r="H519" s="215" t="s">
        <v>1</v>
      </c>
      <c r="I519" s="217"/>
      <c r="J519" s="213"/>
      <c r="K519" s="213"/>
      <c r="L519" s="218"/>
      <c r="M519" s="219"/>
      <c r="N519" s="220"/>
      <c r="O519" s="220"/>
      <c r="P519" s="220"/>
      <c r="Q519" s="220"/>
      <c r="R519" s="220"/>
      <c r="S519" s="220"/>
      <c r="T519" s="22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T519" s="222" t="s">
        <v>293</v>
      </c>
      <c r="AU519" s="222" t="s">
        <v>81</v>
      </c>
      <c r="AV519" s="11" t="s">
        <v>81</v>
      </c>
      <c r="AW519" s="11" t="s">
        <v>30</v>
      </c>
      <c r="AX519" s="11" t="s">
        <v>73</v>
      </c>
      <c r="AY519" s="222" t="s">
        <v>291</v>
      </c>
    </row>
    <row r="520" s="12" customFormat="1">
      <c r="A520" s="12"/>
      <c r="B520" s="223"/>
      <c r="C520" s="224"/>
      <c r="D520" s="214" t="s">
        <v>293</v>
      </c>
      <c r="E520" s="225" t="s">
        <v>1</v>
      </c>
      <c r="F520" s="226" t="s">
        <v>1766</v>
      </c>
      <c r="G520" s="224"/>
      <c r="H520" s="227">
        <v>16</v>
      </c>
      <c r="I520" s="228"/>
      <c r="J520" s="224"/>
      <c r="K520" s="224"/>
      <c r="L520" s="229"/>
      <c r="M520" s="230"/>
      <c r="N520" s="231"/>
      <c r="O520" s="231"/>
      <c r="P520" s="231"/>
      <c r="Q520" s="231"/>
      <c r="R520" s="231"/>
      <c r="S520" s="231"/>
      <c r="T520" s="232"/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T520" s="233" t="s">
        <v>293</v>
      </c>
      <c r="AU520" s="233" t="s">
        <v>81</v>
      </c>
      <c r="AV520" s="12" t="s">
        <v>83</v>
      </c>
      <c r="AW520" s="12" t="s">
        <v>30</v>
      </c>
      <c r="AX520" s="12" t="s">
        <v>73</v>
      </c>
      <c r="AY520" s="233" t="s">
        <v>291</v>
      </c>
    </row>
    <row r="521" s="13" customFormat="1">
      <c r="A521" s="13"/>
      <c r="B521" s="234"/>
      <c r="C521" s="235"/>
      <c r="D521" s="214" t="s">
        <v>293</v>
      </c>
      <c r="E521" s="236" t="s">
        <v>1</v>
      </c>
      <c r="F521" s="237" t="s">
        <v>297</v>
      </c>
      <c r="G521" s="235"/>
      <c r="H521" s="238">
        <v>16</v>
      </c>
      <c r="I521" s="239"/>
      <c r="J521" s="235"/>
      <c r="K521" s="235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293</v>
      </c>
      <c r="AU521" s="244" t="s">
        <v>81</v>
      </c>
      <c r="AV521" s="13" t="s">
        <v>298</v>
      </c>
      <c r="AW521" s="13" t="s">
        <v>30</v>
      </c>
      <c r="AX521" s="13" t="s">
        <v>81</v>
      </c>
      <c r="AY521" s="244" t="s">
        <v>291</v>
      </c>
    </row>
    <row r="522" s="2" customFormat="1" ht="37.8" customHeight="1">
      <c r="A522" s="39"/>
      <c r="B522" s="40"/>
      <c r="C522" s="198" t="s">
        <v>1761</v>
      </c>
      <c r="D522" s="198" t="s">
        <v>286</v>
      </c>
      <c r="E522" s="199" t="s">
        <v>1768</v>
      </c>
      <c r="F522" s="200" t="s">
        <v>1769</v>
      </c>
      <c r="G522" s="201" t="s">
        <v>307</v>
      </c>
      <c r="H522" s="202">
        <v>1.52</v>
      </c>
      <c r="I522" s="203"/>
      <c r="J522" s="204">
        <f>ROUND(I522*H522,2)</f>
        <v>0</v>
      </c>
      <c r="K522" s="205"/>
      <c r="L522" s="45"/>
      <c r="M522" s="206" t="s">
        <v>1</v>
      </c>
      <c r="N522" s="207" t="s">
        <v>38</v>
      </c>
      <c r="O522" s="92"/>
      <c r="P522" s="208">
        <f>O522*H522</f>
        <v>0</v>
      </c>
      <c r="Q522" s="208">
        <v>0.0001161</v>
      </c>
      <c r="R522" s="208">
        <f>Q522*H522</f>
        <v>0.000176472</v>
      </c>
      <c r="S522" s="208">
        <v>0.0040000000000000001</v>
      </c>
      <c r="T522" s="209">
        <f>S522*H522</f>
        <v>0.0060800000000000003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10" t="s">
        <v>298</v>
      </c>
      <c r="AT522" s="210" t="s">
        <v>286</v>
      </c>
      <c r="AU522" s="210" t="s">
        <v>81</v>
      </c>
      <c r="AY522" s="18" t="s">
        <v>291</v>
      </c>
      <c r="BE522" s="211">
        <f>IF(N522="základní",J522,0)</f>
        <v>0</v>
      </c>
      <c r="BF522" s="211">
        <f>IF(N522="snížená",J522,0)</f>
        <v>0</v>
      </c>
      <c r="BG522" s="211">
        <f>IF(N522="zákl. přenesená",J522,0)</f>
        <v>0</v>
      </c>
      <c r="BH522" s="211">
        <f>IF(N522="sníž. přenesená",J522,0)</f>
        <v>0</v>
      </c>
      <c r="BI522" s="211">
        <f>IF(N522="nulová",J522,0)</f>
        <v>0</v>
      </c>
      <c r="BJ522" s="18" t="s">
        <v>81</v>
      </c>
      <c r="BK522" s="211">
        <f>ROUND(I522*H522,2)</f>
        <v>0</v>
      </c>
      <c r="BL522" s="18" t="s">
        <v>298</v>
      </c>
      <c r="BM522" s="210" t="s">
        <v>2067</v>
      </c>
    </row>
    <row r="523" s="11" customFormat="1">
      <c r="A523" s="11"/>
      <c r="B523" s="212"/>
      <c r="C523" s="213"/>
      <c r="D523" s="214" t="s">
        <v>293</v>
      </c>
      <c r="E523" s="215" t="s">
        <v>1</v>
      </c>
      <c r="F523" s="216" t="s">
        <v>1771</v>
      </c>
      <c r="G523" s="213"/>
      <c r="H523" s="215" t="s">
        <v>1</v>
      </c>
      <c r="I523" s="217"/>
      <c r="J523" s="213"/>
      <c r="K523" s="213"/>
      <c r="L523" s="218"/>
      <c r="M523" s="219"/>
      <c r="N523" s="220"/>
      <c r="O523" s="220"/>
      <c r="P523" s="220"/>
      <c r="Q523" s="220"/>
      <c r="R523" s="220"/>
      <c r="S523" s="220"/>
      <c r="T523" s="22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T523" s="222" t="s">
        <v>293</v>
      </c>
      <c r="AU523" s="222" t="s">
        <v>81</v>
      </c>
      <c r="AV523" s="11" t="s">
        <v>81</v>
      </c>
      <c r="AW523" s="11" t="s">
        <v>30</v>
      </c>
      <c r="AX523" s="11" t="s">
        <v>73</v>
      </c>
      <c r="AY523" s="222" t="s">
        <v>291</v>
      </c>
    </row>
    <row r="524" s="12" customFormat="1">
      <c r="A524" s="12"/>
      <c r="B524" s="223"/>
      <c r="C524" s="224"/>
      <c r="D524" s="214" t="s">
        <v>293</v>
      </c>
      <c r="E524" s="225" t="s">
        <v>1</v>
      </c>
      <c r="F524" s="226" t="s">
        <v>1772</v>
      </c>
      <c r="G524" s="224"/>
      <c r="H524" s="227">
        <v>1.52</v>
      </c>
      <c r="I524" s="228"/>
      <c r="J524" s="224"/>
      <c r="K524" s="224"/>
      <c r="L524" s="229"/>
      <c r="M524" s="230"/>
      <c r="N524" s="231"/>
      <c r="O524" s="231"/>
      <c r="P524" s="231"/>
      <c r="Q524" s="231"/>
      <c r="R524" s="231"/>
      <c r="S524" s="231"/>
      <c r="T524" s="232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233" t="s">
        <v>293</v>
      </c>
      <c r="AU524" s="233" t="s">
        <v>81</v>
      </c>
      <c r="AV524" s="12" t="s">
        <v>83</v>
      </c>
      <c r="AW524" s="12" t="s">
        <v>30</v>
      </c>
      <c r="AX524" s="12" t="s">
        <v>73</v>
      </c>
      <c r="AY524" s="233" t="s">
        <v>291</v>
      </c>
    </row>
    <row r="525" s="13" customFormat="1">
      <c r="A525" s="13"/>
      <c r="B525" s="234"/>
      <c r="C525" s="235"/>
      <c r="D525" s="214" t="s">
        <v>293</v>
      </c>
      <c r="E525" s="236" t="s">
        <v>1</v>
      </c>
      <c r="F525" s="237" t="s">
        <v>297</v>
      </c>
      <c r="G525" s="235"/>
      <c r="H525" s="238">
        <v>1.52</v>
      </c>
      <c r="I525" s="239"/>
      <c r="J525" s="235"/>
      <c r="K525" s="235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293</v>
      </c>
      <c r="AU525" s="244" t="s">
        <v>81</v>
      </c>
      <c r="AV525" s="13" t="s">
        <v>298</v>
      </c>
      <c r="AW525" s="13" t="s">
        <v>30</v>
      </c>
      <c r="AX525" s="13" t="s">
        <v>81</v>
      </c>
      <c r="AY525" s="244" t="s">
        <v>291</v>
      </c>
    </row>
    <row r="526" s="2" customFormat="1" ht="24.15" customHeight="1">
      <c r="A526" s="39"/>
      <c r="B526" s="40"/>
      <c r="C526" s="198" t="s">
        <v>1767</v>
      </c>
      <c r="D526" s="198" t="s">
        <v>286</v>
      </c>
      <c r="E526" s="199" t="s">
        <v>1773</v>
      </c>
      <c r="F526" s="200" t="s">
        <v>1774</v>
      </c>
      <c r="G526" s="201" t="s">
        <v>370</v>
      </c>
      <c r="H526" s="202">
        <v>91.731999999999999</v>
      </c>
      <c r="I526" s="203"/>
      <c r="J526" s="204">
        <f>ROUND(I526*H526,2)</f>
        <v>0</v>
      </c>
      <c r="K526" s="205"/>
      <c r="L526" s="45"/>
      <c r="M526" s="206" t="s">
        <v>1</v>
      </c>
      <c r="N526" s="207" t="s">
        <v>38</v>
      </c>
      <c r="O526" s="92"/>
      <c r="P526" s="208">
        <f>O526*H526</f>
        <v>0</v>
      </c>
      <c r="Q526" s="208">
        <v>0</v>
      </c>
      <c r="R526" s="208">
        <f>Q526*H526</f>
        <v>0</v>
      </c>
      <c r="S526" s="208">
        <v>0.070000000000000007</v>
      </c>
      <c r="T526" s="209">
        <f>S526*H526</f>
        <v>6.4212400000000009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10" t="s">
        <v>298</v>
      </c>
      <c r="AT526" s="210" t="s">
        <v>286</v>
      </c>
      <c r="AU526" s="210" t="s">
        <v>81</v>
      </c>
      <c r="AY526" s="18" t="s">
        <v>291</v>
      </c>
      <c r="BE526" s="211">
        <f>IF(N526="základní",J526,0)</f>
        <v>0</v>
      </c>
      <c r="BF526" s="211">
        <f>IF(N526="snížená",J526,0)</f>
        <v>0</v>
      </c>
      <c r="BG526" s="211">
        <f>IF(N526="zákl. přenesená",J526,0)</f>
        <v>0</v>
      </c>
      <c r="BH526" s="211">
        <f>IF(N526="sníž. přenesená",J526,0)</f>
        <v>0</v>
      </c>
      <c r="BI526" s="211">
        <f>IF(N526="nulová",J526,0)</f>
        <v>0</v>
      </c>
      <c r="BJ526" s="18" t="s">
        <v>81</v>
      </c>
      <c r="BK526" s="211">
        <f>ROUND(I526*H526,2)</f>
        <v>0</v>
      </c>
      <c r="BL526" s="18" t="s">
        <v>298</v>
      </c>
      <c r="BM526" s="210" t="s">
        <v>2068</v>
      </c>
    </row>
    <row r="527" s="11" customFormat="1">
      <c r="A527" s="11"/>
      <c r="B527" s="212"/>
      <c r="C527" s="213"/>
      <c r="D527" s="214" t="s">
        <v>293</v>
      </c>
      <c r="E527" s="215" t="s">
        <v>1</v>
      </c>
      <c r="F527" s="216" t="s">
        <v>1493</v>
      </c>
      <c r="G527" s="213"/>
      <c r="H527" s="215" t="s">
        <v>1</v>
      </c>
      <c r="I527" s="217"/>
      <c r="J527" s="213"/>
      <c r="K527" s="213"/>
      <c r="L527" s="218"/>
      <c r="M527" s="219"/>
      <c r="N527" s="220"/>
      <c r="O527" s="220"/>
      <c r="P527" s="220"/>
      <c r="Q527" s="220"/>
      <c r="R527" s="220"/>
      <c r="S527" s="220"/>
      <c r="T527" s="22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T527" s="222" t="s">
        <v>293</v>
      </c>
      <c r="AU527" s="222" t="s">
        <v>81</v>
      </c>
      <c r="AV527" s="11" t="s">
        <v>81</v>
      </c>
      <c r="AW527" s="11" t="s">
        <v>30</v>
      </c>
      <c r="AX527" s="11" t="s">
        <v>73</v>
      </c>
      <c r="AY527" s="222" t="s">
        <v>291</v>
      </c>
    </row>
    <row r="528" s="12" customFormat="1">
      <c r="A528" s="12"/>
      <c r="B528" s="223"/>
      <c r="C528" s="224"/>
      <c r="D528" s="214" t="s">
        <v>293</v>
      </c>
      <c r="E528" s="225" t="s">
        <v>1</v>
      </c>
      <c r="F528" s="226" t="s">
        <v>2069</v>
      </c>
      <c r="G528" s="224"/>
      <c r="H528" s="227">
        <v>18.032</v>
      </c>
      <c r="I528" s="228"/>
      <c r="J528" s="224"/>
      <c r="K528" s="224"/>
      <c r="L528" s="229"/>
      <c r="M528" s="230"/>
      <c r="N528" s="231"/>
      <c r="O528" s="231"/>
      <c r="P528" s="231"/>
      <c r="Q528" s="231"/>
      <c r="R528" s="231"/>
      <c r="S528" s="231"/>
      <c r="T528" s="232"/>
      <c r="U528" s="12"/>
      <c r="V528" s="12"/>
      <c r="W528" s="12"/>
      <c r="X528" s="12"/>
      <c r="Y528" s="12"/>
      <c r="Z528" s="12"/>
      <c r="AA528" s="12"/>
      <c r="AB528" s="12"/>
      <c r="AC528" s="12"/>
      <c r="AD528" s="12"/>
      <c r="AE528" s="12"/>
      <c r="AT528" s="233" t="s">
        <v>293</v>
      </c>
      <c r="AU528" s="233" t="s">
        <v>81</v>
      </c>
      <c r="AV528" s="12" t="s">
        <v>83</v>
      </c>
      <c r="AW528" s="12" t="s">
        <v>30</v>
      </c>
      <c r="AX528" s="12" t="s">
        <v>73</v>
      </c>
      <c r="AY528" s="233" t="s">
        <v>291</v>
      </c>
    </row>
    <row r="529" s="11" customFormat="1">
      <c r="A529" s="11"/>
      <c r="B529" s="212"/>
      <c r="C529" s="213"/>
      <c r="D529" s="214" t="s">
        <v>293</v>
      </c>
      <c r="E529" s="215" t="s">
        <v>1</v>
      </c>
      <c r="F529" s="216" t="s">
        <v>1777</v>
      </c>
      <c r="G529" s="213"/>
      <c r="H529" s="215" t="s">
        <v>1</v>
      </c>
      <c r="I529" s="217"/>
      <c r="J529" s="213"/>
      <c r="K529" s="213"/>
      <c r="L529" s="218"/>
      <c r="M529" s="219"/>
      <c r="N529" s="220"/>
      <c r="O529" s="220"/>
      <c r="P529" s="220"/>
      <c r="Q529" s="220"/>
      <c r="R529" s="220"/>
      <c r="S529" s="220"/>
      <c r="T529" s="22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T529" s="222" t="s">
        <v>293</v>
      </c>
      <c r="AU529" s="222" t="s">
        <v>81</v>
      </c>
      <c r="AV529" s="11" t="s">
        <v>81</v>
      </c>
      <c r="AW529" s="11" t="s">
        <v>30</v>
      </c>
      <c r="AX529" s="11" t="s">
        <v>73</v>
      </c>
      <c r="AY529" s="222" t="s">
        <v>291</v>
      </c>
    </row>
    <row r="530" s="12" customFormat="1">
      <c r="A530" s="12"/>
      <c r="B530" s="223"/>
      <c r="C530" s="224"/>
      <c r="D530" s="214" t="s">
        <v>293</v>
      </c>
      <c r="E530" s="225" t="s">
        <v>1</v>
      </c>
      <c r="F530" s="226" t="s">
        <v>2070</v>
      </c>
      <c r="G530" s="224"/>
      <c r="H530" s="227">
        <v>12.9</v>
      </c>
      <c r="I530" s="228"/>
      <c r="J530" s="224"/>
      <c r="K530" s="224"/>
      <c r="L530" s="229"/>
      <c r="M530" s="230"/>
      <c r="N530" s="231"/>
      <c r="O530" s="231"/>
      <c r="P530" s="231"/>
      <c r="Q530" s="231"/>
      <c r="R530" s="231"/>
      <c r="S530" s="231"/>
      <c r="T530" s="232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T530" s="233" t="s">
        <v>293</v>
      </c>
      <c r="AU530" s="233" t="s">
        <v>81</v>
      </c>
      <c r="AV530" s="12" t="s">
        <v>83</v>
      </c>
      <c r="AW530" s="12" t="s">
        <v>30</v>
      </c>
      <c r="AX530" s="12" t="s">
        <v>73</v>
      </c>
      <c r="AY530" s="233" t="s">
        <v>291</v>
      </c>
    </row>
    <row r="531" s="11" customFormat="1">
      <c r="A531" s="11"/>
      <c r="B531" s="212"/>
      <c r="C531" s="213"/>
      <c r="D531" s="214" t="s">
        <v>293</v>
      </c>
      <c r="E531" s="215" t="s">
        <v>1</v>
      </c>
      <c r="F531" s="216" t="s">
        <v>1779</v>
      </c>
      <c r="G531" s="213"/>
      <c r="H531" s="215" t="s">
        <v>1</v>
      </c>
      <c r="I531" s="217"/>
      <c r="J531" s="213"/>
      <c r="K531" s="213"/>
      <c r="L531" s="218"/>
      <c r="M531" s="219"/>
      <c r="N531" s="220"/>
      <c r="O531" s="220"/>
      <c r="P531" s="220"/>
      <c r="Q531" s="220"/>
      <c r="R531" s="220"/>
      <c r="S531" s="220"/>
      <c r="T531" s="22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T531" s="222" t="s">
        <v>293</v>
      </c>
      <c r="AU531" s="222" t="s">
        <v>81</v>
      </c>
      <c r="AV531" s="11" t="s">
        <v>81</v>
      </c>
      <c r="AW531" s="11" t="s">
        <v>30</v>
      </c>
      <c r="AX531" s="11" t="s">
        <v>73</v>
      </c>
      <c r="AY531" s="222" t="s">
        <v>291</v>
      </c>
    </row>
    <row r="532" s="12" customFormat="1">
      <c r="A532" s="12"/>
      <c r="B532" s="223"/>
      <c r="C532" s="224"/>
      <c r="D532" s="214" t="s">
        <v>293</v>
      </c>
      <c r="E532" s="225" t="s">
        <v>1</v>
      </c>
      <c r="F532" s="226" t="s">
        <v>2071</v>
      </c>
      <c r="G532" s="224"/>
      <c r="H532" s="227">
        <v>12.300000000000001</v>
      </c>
      <c r="I532" s="228"/>
      <c r="J532" s="224"/>
      <c r="K532" s="224"/>
      <c r="L532" s="229"/>
      <c r="M532" s="230"/>
      <c r="N532" s="231"/>
      <c r="O532" s="231"/>
      <c r="P532" s="231"/>
      <c r="Q532" s="231"/>
      <c r="R532" s="231"/>
      <c r="S532" s="231"/>
      <c r="T532" s="232"/>
      <c r="U532" s="12"/>
      <c r="V532" s="12"/>
      <c r="W532" s="12"/>
      <c r="X532" s="12"/>
      <c r="Y532" s="12"/>
      <c r="Z532" s="12"/>
      <c r="AA532" s="12"/>
      <c r="AB532" s="12"/>
      <c r="AC532" s="12"/>
      <c r="AD532" s="12"/>
      <c r="AE532" s="12"/>
      <c r="AT532" s="233" t="s">
        <v>293</v>
      </c>
      <c r="AU532" s="233" t="s">
        <v>81</v>
      </c>
      <c r="AV532" s="12" t="s">
        <v>83</v>
      </c>
      <c r="AW532" s="12" t="s">
        <v>30</v>
      </c>
      <c r="AX532" s="12" t="s">
        <v>73</v>
      </c>
      <c r="AY532" s="233" t="s">
        <v>291</v>
      </c>
    </row>
    <row r="533" s="11" customFormat="1">
      <c r="A533" s="11"/>
      <c r="B533" s="212"/>
      <c r="C533" s="213"/>
      <c r="D533" s="214" t="s">
        <v>293</v>
      </c>
      <c r="E533" s="215" t="s">
        <v>1</v>
      </c>
      <c r="F533" s="216" t="s">
        <v>1495</v>
      </c>
      <c r="G533" s="213"/>
      <c r="H533" s="215" t="s">
        <v>1</v>
      </c>
      <c r="I533" s="217"/>
      <c r="J533" s="213"/>
      <c r="K533" s="213"/>
      <c r="L533" s="218"/>
      <c r="M533" s="219"/>
      <c r="N533" s="220"/>
      <c r="O533" s="220"/>
      <c r="P533" s="220"/>
      <c r="Q533" s="220"/>
      <c r="R533" s="220"/>
      <c r="S533" s="220"/>
      <c r="T533" s="22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T533" s="222" t="s">
        <v>293</v>
      </c>
      <c r="AU533" s="222" t="s">
        <v>81</v>
      </c>
      <c r="AV533" s="11" t="s">
        <v>81</v>
      </c>
      <c r="AW533" s="11" t="s">
        <v>30</v>
      </c>
      <c r="AX533" s="11" t="s">
        <v>73</v>
      </c>
      <c r="AY533" s="222" t="s">
        <v>291</v>
      </c>
    </row>
    <row r="534" s="12" customFormat="1">
      <c r="A534" s="12"/>
      <c r="B534" s="223"/>
      <c r="C534" s="224"/>
      <c r="D534" s="214" t="s">
        <v>293</v>
      </c>
      <c r="E534" s="225" t="s">
        <v>1</v>
      </c>
      <c r="F534" s="226" t="s">
        <v>2072</v>
      </c>
      <c r="G534" s="224"/>
      <c r="H534" s="227">
        <v>23.5</v>
      </c>
      <c r="I534" s="228"/>
      <c r="J534" s="224"/>
      <c r="K534" s="224"/>
      <c r="L534" s="229"/>
      <c r="M534" s="230"/>
      <c r="N534" s="231"/>
      <c r="O534" s="231"/>
      <c r="P534" s="231"/>
      <c r="Q534" s="231"/>
      <c r="R534" s="231"/>
      <c r="S534" s="231"/>
      <c r="T534" s="232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T534" s="233" t="s">
        <v>293</v>
      </c>
      <c r="AU534" s="233" t="s">
        <v>81</v>
      </c>
      <c r="AV534" s="12" t="s">
        <v>83</v>
      </c>
      <c r="AW534" s="12" t="s">
        <v>30</v>
      </c>
      <c r="AX534" s="12" t="s">
        <v>73</v>
      </c>
      <c r="AY534" s="233" t="s">
        <v>291</v>
      </c>
    </row>
    <row r="535" s="12" customFormat="1">
      <c r="A535" s="12"/>
      <c r="B535" s="223"/>
      <c r="C535" s="224"/>
      <c r="D535" s="214" t="s">
        <v>293</v>
      </c>
      <c r="E535" s="225" t="s">
        <v>1</v>
      </c>
      <c r="F535" s="226" t="s">
        <v>2073</v>
      </c>
      <c r="G535" s="224"/>
      <c r="H535" s="227">
        <v>25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33" t="s">
        <v>293</v>
      </c>
      <c r="AU535" s="233" t="s">
        <v>81</v>
      </c>
      <c r="AV535" s="12" t="s">
        <v>83</v>
      </c>
      <c r="AW535" s="12" t="s">
        <v>30</v>
      </c>
      <c r="AX535" s="12" t="s">
        <v>73</v>
      </c>
      <c r="AY535" s="233" t="s">
        <v>291</v>
      </c>
    </row>
    <row r="536" s="13" customFormat="1">
      <c r="A536" s="13"/>
      <c r="B536" s="234"/>
      <c r="C536" s="235"/>
      <c r="D536" s="214" t="s">
        <v>293</v>
      </c>
      <c r="E536" s="236" t="s">
        <v>1</v>
      </c>
      <c r="F536" s="237" t="s">
        <v>297</v>
      </c>
      <c r="G536" s="235"/>
      <c r="H536" s="238">
        <v>91.731999999999999</v>
      </c>
      <c r="I536" s="239"/>
      <c r="J536" s="235"/>
      <c r="K536" s="235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293</v>
      </c>
      <c r="AU536" s="244" t="s">
        <v>81</v>
      </c>
      <c r="AV536" s="13" t="s">
        <v>298</v>
      </c>
      <c r="AW536" s="13" t="s">
        <v>30</v>
      </c>
      <c r="AX536" s="13" t="s">
        <v>81</v>
      </c>
      <c r="AY536" s="244" t="s">
        <v>291</v>
      </c>
    </row>
    <row r="537" s="2" customFormat="1" ht="24.15" customHeight="1">
      <c r="A537" s="39"/>
      <c r="B537" s="40"/>
      <c r="C537" s="198" t="s">
        <v>1029</v>
      </c>
      <c r="D537" s="198" t="s">
        <v>286</v>
      </c>
      <c r="E537" s="199" t="s">
        <v>1783</v>
      </c>
      <c r="F537" s="200" t="s">
        <v>1784</v>
      </c>
      <c r="G537" s="201" t="s">
        <v>370</v>
      </c>
      <c r="H537" s="202">
        <v>28.494</v>
      </c>
      <c r="I537" s="203"/>
      <c r="J537" s="204">
        <f>ROUND(I537*H537,2)</f>
        <v>0</v>
      </c>
      <c r="K537" s="205"/>
      <c r="L537" s="45"/>
      <c r="M537" s="206" t="s">
        <v>1</v>
      </c>
      <c r="N537" s="207" t="s">
        <v>38</v>
      </c>
      <c r="O537" s="92"/>
      <c r="P537" s="208">
        <f>O537*H537</f>
        <v>0</v>
      </c>
      <c r="Q537" s="208">
        <v>0</v>
      </c>
      <c r="R537" s="208">
        <f>Q537*H537</f>
        <v>0</v>
      </c>
      <c r="S537" s="208">
        <v>0.070000000000000007</v>
      </c>
      <c r="T537" s="209">
        <f>S537*H537</f>
        <v>1.9945800000000002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10" t="s">
        <v>298</v>
      </c>
      <c r="AT537" s="210" t="s">
        <v>286</v>
      </c>
      <c r="AU537" s="210" t="s">
        <v>81</v>
      </c>
      <c r="AY537" s="18" t="s">
        <v>291</v>
      </c>
      <c r="BE537" s="211">
        <f>IF(N537="základní",J537,0)</f>
        <v>0</v>
      </c>
      <c r="BF537" s="211">
        <f>IF(N537="snížená",J537,0)</f>
        <v>0</v>
      </c>
      <c r="BG537" s="211">
        <f>IF(N537="zákl. přenesená",J537,0)</f>
        <v>0</v>
      </c>
      <c r="BH537" s="211">
        <f>IF(N537="sníž. přenesená",J537,0)</f>
        <v>0</v>
      </c>
      <c r="BI537" s="211">
        <f>IF(N537="nulová",J537,0)</f>
        <v>0</v>
      </c>
      <c r="BJ537" s="18" t="s">
        <v>81</v>
      </c>
      <c r="BK537" s="211">
        <f>ROUND(I537*H537,2)</f>
        <v>0</v>
      </c>
      <c r="BL537" s="18" t="s">
        <v>298</v>
      </c>
      <c r="BM537" s="210" t="s">
        <v>2074</v>
      </c>
    </row>
    <row r="538" s="11" customFormat="1">
      <c r="A538" s="11"/>
      <c r="B538" s="212"/>
      <c r="C538" s="213"/>
      <c r="D538" s="214" t="s">
        <v>293</v>
      </c>
      <c r="E538" s="215" t="s">
        <v>1</v>
      </c>
      <c r="F538" s="216" t="s">
        <v>1786</v>
      </c>
      <c r="G538" s="213"/>
      <c r="H538" s="215" t="s">
        <v>1</v>
      </c>
      <c r="I538" s="217"/>
      <c r="J538" s="213"/>
      <c r="K538" s="213"/>
      <c r="L538" s="218"/>
      <c r="M538" s="219"/>
      <c r="N538" s="220"/>
      <c r="O538" s="220"/>
      <c r="P538" s="220"/>
      <c r="Q538" s="220"/>
      <c r="R538" s="220"/>
      <c r="S538" s="220"/>
      <c r="T538" s="22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T538" s="222" t="s">
        <v>293</v>
      </c>
      <c r="AU538" s="222" t="s">
        <v>81</v>
      </c>
      <c r="AV538" s="11" t="s">
        <v>81</v>
      </c>
      <c r="AW538" s="11" t="s">
        <v>30</v>
      </c>
      <c r="AX538" s="11" t="s">
        <v>73</v>
      </c>
      <c r="AY538" s="222" t="s">
        <v>291</v>
      </c>
    </row>
    <row r="539" s="12" customFormat="1">
      <c r="A539" s="12"/>
      <c r="B539" s="223"/>
      <c r="C539" s="224"/>
      <c r="D539" s="214" t="s">
        <v>293</v>
      </c>
      <c r="E539" s="225" t="s">
        <v>1</v>
      </c>
      <c r="F539" s="226" t="s">
        <v>2075</v>
      </c>
      <c r="G539" s="224"/>
      <c r="H539" s="227">
        <v>28.494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T539" s="233" t="s">
        <v>293</v>
      </c>
      <c r="AU539" s="233" t="s">
        <v>81</v>
      </c>
      <c r="AV539" s="12" t="s">
        <v>83</v>
      </c>
      <c r="AW539" s="12" t="s">
        <v>30</v>
      </c>
      <c r="AX539" s="12" t="s">
        <v>73</v>
      </c>
      <c r="AY539" s="233" t="s">
        <v>291</v>
      </c>
    </row>
    <row r="540" s="13" customFormat="1">
      <c r="A540" s="13"/>
      <c r="B540" s="234"/>
      <c r="C540" s="235"/>
      <c r="D540" s="214" t="s">
        <v>293</v>
      </c>
      <c r="E540" s="236" t="s">
        <v>1</v>
      </c>
      <c r="F540" s="237" t="s">
        <v>297</v>
      </c>
      <c r="G540" s="235"/>
      <c r="H540" s="238">
        <v>28.494</v>
      </c>
      <c r="I540" s="239"/>
      <c r="J540" s="235"/>
      <c r="K540" s="235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293</v>
      </c>
      <c r="AU540" s="244" t="s">
        <v>81</v>
      </c>
      <c r="AV540" s="13" t="s">
        <v>298</v>
      </c>
      <c r="AW540" s="13" t="s">
        <v>30</v>
      </c>
      <c r="AX540" s="13" t="s">
        <v>81</v>
      </c>
      <c r="AY540" s="244" t="s">
        <v>291</v>
      </c>
    </row>
    <row r="541" s="2" customFormat="1" ht="37.8" customHeight="1">
      <c r="A541" s="39"/>
      <c r="B541" s="40"/>
      <c r="C541" s="198" t="s">
        <v>1033</v>
      </c>
      <c r="D541" s="198" t="s">
        <v>286</v>
      </c>
      <c r="E541" s="199" t="s">
        <v>1788</v>
      </c>
      <c r="F541" s="200" t="s">
        <v>1789</v>
      </c>
      <c r="G541" s="201" t="s">
        <v>370</v>
      </c>
      <c r="H541" s="202">
        <v>120.226</v>
      </c>
      <c r="I541" s="203"/>
      <c r="J541" s="204">
        <f>ROUND(I541*H541,2)</f>
        <v>0</v>
      </c>
      <c r="K541" s="205"/>
      <c r="L541" s="45"/>
      <c r="M541" s="206" t="s">
        <v>1</v>
      </c>
      <c r="N541" s="207" t="s">
        <v>38</v>
      </c>
      <c r="O541" s="92"/>
      <c r="P541" s="208">
        <f>O541*H541</f>
        <v>0</v>
      </c>
      <c r="Q541" s="208">
        <v>0</v>
      </c>
      <c r="R541" s="208">
        <f>Q541*H541</f>
        <v>0</v>
      </c>
      <c r="S541" s="208">
        <v>0.077899999999999997</v>
      </c>
      <c r="T541" s="209">
        <f>S541*H541</f>
        <v>9.3656053999999997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10" t="s">
        <v>298</v>
      </c>
      <c r="AT541" s="210" t="s">
        <v>286</v>
      </c>
      <c r="AU541" s="210" t="s">
        <v>81</v>
      </c>
      <c r="AY541" s="18" t="s">
        <v>291</v>
      </c>
      <c r="BE541" s="211">
        <f>IF(N541="základní",J541,0)</f>
        <v>0</v>
      </c>
      <c r="BF541" s="211">
        <f>IF(N541="snížená",J541,0)</f>
        <v>0</v>
      </c>
      <c r="BG541" s="211">
        <f>IF(N541="zákl. přenesená",J541,0)</f>
        <v>0</v>
      </c>
      <c r="BH541" s="211">
        <f>IF(N541="sníž. přenesená",J541,0)</f>
        <v>0</v>
      </c>
      <c r="BI541" s="211">
        <f>IF(N541="nulová",J541,0)</f>
        <v>0</v>
      </c>
      <c r="BJ541" s="18" t="s">
        <v>81</v>
      </c>
      <c r="BK541" s="211">
        <f>ROUND(I541*H541,2)</f>
        <v>0</v>
      </c>
      <c r="BL541" s="18" t="s">
        <v>298</v>
      </c>
      <c r="BM541" s="210" t="s">
        <v>2076</v>
      </c>
    </row>
    <row r="542" s="11" customFormat="1">
      <c r="A542" s="11"/>
      <c r="B542" s="212"/>
      <c r="C542" s="213"/>
      <c r="D542" s="214" t="s">
        <v>293</v>
      </c>
      <c r="E542" s="215" t="s">
        <v>1</v>
      </c>
      <c r="F542" s="216" t="s">
        <v>1493</v>
      </c>
      <c r="G542" s="213"/>
      <c r="H542" s="215" t="s">
        <v>1</v>
      </c>
      <c r="I542" s="217"/>
      <c r="J542" s="213"/>
      <c r="K542" s="213"/>
      <c r="L542" s="218"/>
      <c r="M542" s="219"/>
      <c r="N542" s="220"/>
      <c r="O542" s="220"/>
      <c r="P542" s="220"/>
      <c r="Q542" s="220"/>
      <c r="R542" s="220"/>
      <c r="S542" s="220"/>
      <c r="T542" s="22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T542" s="222" t="s">
        <v>293</v>
      </c>
      <c r="AU542" s="222" t="s">
        <v>81</v>
      </c>
      <c r="AV542" s="11" t="s">
        <v>81</v>
      </c>
      <c r="AW542" s="11" t="s">
        <v>30</v>
      </c>
      <c r="AX542" s="11" t="s">
        <v>73</v>
      </c>
      <c r="AY542" s="222" t="s">
        <v>291</v>
      </c>
    </row>
    <row r="543" s="12" customFormat="1">
      <c r="A543" s="12"/>
      <c r="B543" s="223"/>
      <c r="C543" s="224"/>
      <c r="D543" s="214" t="s">
        <v>293</v>
      </c>
      <c r="E543" s="225" t="s">
        <v>1</v>
      </c>
      <c r="F543" s="226" t="s">
        <v>2069</v>
      </c>
      <c r="G543" s="224"/>
      <c r="H543" s="227">
        <v>18.032</v>
      </c>
      <c r="I543" s="228"/>
      <c r="J543" s="224"/>
      <c r="K543" s="224"/>
      <c r="L543" s="229"/>
      <c r="M543" s="230"/>
      <c r="N543" s="231"/>
      <c r="O543" s="231"/>
      <c r="P543" s="231"/>
      <c r="Q543" s="231"/>
      <c r="R543" s="231"/>
      <c r="S543" s="231"/>
      <c r="T543" s="23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T543" s="233" t="s">
        <v>293</v>
      </c>
      <c r="AU543" s="233" t="s">
        <v>81</v>
      </c>
      <c r="AV543" s="12" t="s">
        <v>83</v>
      </c>
      <c r="AW543" s="12" t="s">
        <v>30</v>
      </c>
      <c r="AX543" s="12" t="s">
        <v>73</v>
      </c>
      <c r="AY543" s="233" t="s">
        <v>291</v>
      </c>
    </row>
    <row r="544" s="11" customFormat="1">
      <c r="A544" s="11"/>
      <c r="B544" s="212"/>
      <c r="C544" s="213"/>
      <c r="D544" s="214" t="s">
        <v>293</v>
      </c>
      <c r="E544" s="215" t="s">
        <v>1</v>
      </c>
      <c r="F544" s="216" t="s">
        <v>1777</v>
      </c>
      <c r="G544" s="213"/>
      <c r="H544" s="215" t="s">
        <v>1</v>
      </c>
      <c r="I544" s="217"/>
      <c r="J544" s="213"/>
      <c r="K544" s="213"/>
      <c r="L544" s="218"/>
      <c r="M544" s="219"/>
      <c r="N544" s="220"/>
      <c r="O544" s="220"/>
      <c r="P544" s="220"/>
      <c r="Q544" s="220"/>
      <c r="R544" s="220"/>
      <c r="S544" s="220"/>
      <c r="T544" s="22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T544" s="222" t="s">
        <v>293</v>
      </c>
      <c r="AU544" s="222" t="s">
        <v>81</v>
      </c>
      <c r="AV544" s="11" t="s">
        <v>81</v>
      </c>
      <c r="AW544" s="11" t="s">
        <v>30</v>
      </c>
      <c r="AX544" s="11" t="s">
        <v>73</v>
      </c>
      <c r="AY544" s="222" t="s">
        <v>291</v>
      </c>
    </row>
    <row r="545" s="12" customFormat="1">
      <c r="A545" s="12"/>
      <c r="B545" s="223"/>
      <c r="C545" s="224"/>
      <c r="D545" s="214" t="s">
        <v>293</v>
      </c>
      <c r="E545" s="225" t="s">
        <v>1</v>
      </c>
      <c r="F545" s="226" t="s">
        <v>2070</v>
      </c>
      <c r="G545" s="224"/>
      <c r="H545" s="227">
        <v>12.9</v>
      </c>
      <c r="I545" s="228"/>
      <c r="J545" s="224"/>
      <c r="K545" s="224"/>
      <c r="L545" s="229"/>
      <c r="M545" s="230"/>
      <c r="N545" s="231"/>
      <c r="O545" s="231"/>
      <c r="P545" s="231"/>
      <c r="Q545" s="231"/>
      <c r="R545" s="231"/>
      <c r="S545" s="231"/>
      <c r="T545" s="232"/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T545" s="233" t="s">
        <v>293</v>
      </c>
      <c r="AU545" s="233" t="s">
        <v>81</v>
      </c>
      <c r="AV545" s="12" t="s">
        <v>83</v>
      </c>
      <c r="AW545" s="12" t="s">
        <v>30</v>
      </c>
      <c r="AX545" s="12" t="s">
        <v>73</v>
      </c>
      <c r="AY545" s="233" t="s">
        <v>291</v>
      </c>
    </row>
    <row r="546" s="11" customFormat="1">
      <c r="A546" s="11"/>
      <c r="B546" s="212"/>
      <c r="C546" s="213"/>
      <c r="D546" s="214" t="s">
        <v>293</v>
      </c>
      <c r="E546" s="215" t="s">
        <v>1</v>
      </c>
      <c r="F546" s="216" t="s">
        <v>1779</v>
      </c>
      <c r="G546" s="213"/>
      <c r="H546" s="215" t="s">
        <v>1</v>
      </c>
      <c r="I546" s="217"/>
      <c r="J546" s="213"/>
      <c r="K546" s="213"/>
      <c r="L546" s="218"/>
      <c r="M546" s="219"/>
      <c r="N546" s="220"/>
      <c r="O546" s="220"/>
      <c r="P546" s="220"/>
      <c r="Q546" s="220"/>
      <c r="R546" s="220"/>
      <c r="S546" s="220"/>
      <c r="T546" s="22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T546" s="222" t="s">
        <v>293</v>
      </c>
      <c r="AU546" s="222" t="s">
        <v>81</v>
      </c>
      <c r="AV546" s="11" t="s">
        <v>81</v>
      </c>
      <c r="AW546" s="11" t="s">
        <v>30</v>
      </c>
      <c r="AX546" s="11" t="s">
        <v>73</v>
      </c>
      <c r="AY546" s="222" t="s">
        <v>291</v>
      </c>
    </row>
    <row r="547" s="12" customFormat="1">
      <c r="A547" s="12"/>
      <c r="B547" s="223"/>
      <c r="C547" s="224"/>
      <c r="D547" s="214" t="s">
        <v>293</v>
      </c>
      <c r="E547" s="225" t="s">
        <v>1</v>
      </c>
      <c r="F547" s="226" t="s">
        <v>2071</v>
      </c>
      <c r="G547" s="224"/>
      <c r="H547" s="227">
        <v>12.300000000000001</v>
      </c>
      <c r="I547" s="228"/>
      <c r="J547" s="224"/>
      <c r="K547" s="224"/>
      <c r="L547" s="229"/>
      <c r="M547" s="230"/>
      <c r="N547" s="231"/>
      <c r="O547" s="231"/>
      <c r="P547" s="231"/>
      <c r="Q547" s="231"/>
      <c r="R547" s="231"/>
      <c r="S547" s="231"/>
      <c r="T547" s="232"/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T547" s="233" t="s">
        <v>293</v>
      </c>
      <c r="AU547" s="233" t="s">
        <v>81</v>
      </c>
      <c r="AV547" s="12" t="s">
        <v>83</v>
      </c>
      <c r="AW547" s="12" t="s">
        <v>30</v>
      </c>
      <c r="AX547" s="12" t="s">
        <v>73</v>
      </c>
      <c r="AY547" s="233" t="s">
        <v>291</v>
      </c>
    </row>
    <row r="548" s="11" customFormat="1">
      <c r="A548" s="11"/>
      <c r="B548" s="212"/>
      <c r="C548" s="213"/>
      <c r="D548" s="214" t="s">
        <v>293</v>
      </c>
      <c r="E548" s="215" t="s">
        <v>1</v>
      </c>
      <c r="F548" s="216" t="s">
        <v>1495</v>
      </c>
      <c r="G548" s="213"/>
      <c r="H548" s="215" t="s">
        <v>1</v>
      </c>
      <c r="I548" s="217"/>
      <c r="J548" s="213"/>
      <c r="K548" s="213"/>
      <c r="L548" s="218"/>
      <c r="M548" s="219"/>
      <c r="N548" s="220"/>
      <c r="O548" s="220"/>
      <c r="P548" s="220"/>
      <c r="Q548" s="220"/>
      <c r="R548" s="220"/>
      <c r="S548" s="220"/>
      <c r="T548" s="22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T548" s="222" t="s">
        <v>293</v>
      </c>
      <c r="AU548" s="222" t="s">
        <v>81</v>
      </c>
      <c r="AV548" s="11" t="s">
        <v>81</v>
      </c>
      <c r="AW548" s="11" t="s">
        <v>30</v>
      </c>
      <c r="AX548" s="11" t="s">
        <v>73</v>
      </c>
      <c r="AY548" s="222" t="s">
        <v>291</v>
      </c>
    </row>
    <row r="549" s="12" customFormat="1">
      <c r="A549" s="12"/>
      <c r="B549" s="223"/>
      <c r="C549" s="224"/>
      <c r="D549" s="214" t="s">
        <v>293</v>
      </c>
      <c r="E549" s="225" t="s">
        <v>1</v>
      </c>
      <c r="F549" s="226" t="s">
        <v>2072</v>
      </c>
      <c r="G549" s="224"/>
      <c r="H549" s="227">
        <v>23.5</v>
      </c>
      <c r="I549" s="228"/>
      <c r="J549" s="224"/>
      <c r="K549" s="224"/>
      <c r="L549" s="229"/>
      <c r="M549" s="230"/>
      <c r="N549" s="231"/>
      <c r="O549" s="231"/>
      <c r="P549" s="231"/>
      <c r="Q549" s="231"/>
      <c r="R549" s="231"/>
      <c r="S549" s="231"/>
      <c r="T549" s="232"/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T549" s="233" t="s">
        <v>293</v>
      </c>
      <c r="AU549" s="233" t="s">
        <v>81</v>
      </c>
      <c r="AV549" s="12" t="s">
        <v>83</v>
      </c>
      <c r="AW549" s="12" t="s">
        <v>30</v>
      </c>
      <c r="AX549" s="12" t="s">
        <v>73</v>
      </c>
      <c r="AY549" s="233" t="s">
        <v>291</v>
      </c>
    </row>
    <row r="550" s="12" customFormat="1">
      <c r="A550" s="12"/>
      <c r="B550" s="223"/>
      <c r="C550" s="224"/>
      <c r="D550" s="214" t="s">
        <v>293</v>
      </c>
      <c r="E550" s="225" t="s">
        <v>1</v>
      </c>
      <c r="F550" s="226" t="s">
        <v>2073</v>
      </c>
      <c r="G550" s="224"/>
      <c r="H550" s="227">
        <v>25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T550" s="233" t="s">
        <v>293</v>
      </c>
      <c r="AU550" s="233" t="s">
        <v>81</v>
      </c>
      <c r="AV550" s="12" t="s">
        <v>83</v>
      </c>
      <c r="AW550" s="12" t="s">
        <v>30</v>
      </c>
      <c r="AX550" s="12" t="s">
        <v>73</v>
      </c>
      <c r="AY550" s="233" t="s">
        <v>291</v>
      </c>
    </row>
    <row r="551" s="11" customFormat="1">
      <c r="A551" s="11"/>
      <c r="B551" s="212"/>
      <c r="C551" s="213"/>
      <c r="D551" s="214" t="s">
        <v>293</v>
      </c>
      <c r="E551" s="215" t="s">
        <v>1</v>
      </c>
      <c r="F551" s="216" t="s">
        <v>1786</v>
      </c>
      <c r="G551" s="213"/>
      <c r="H551" s="215" t="s">
        <v>1</v>
      </c>
      <c r="I551" s="217"/>
      <c r="J551" s="213"/>
      <c r="K551" s="213"/>
      <c r="L551" s="218"/>
      <c r="M551" s="219"/>
      <c r="N551" s="220"/>
      <c r="O551" s="220"/>
      <c r="P551" s="220"/>
      <c r="Q551" s="220"/>
      <c r="R551" s="220"/>
      <c r="S551" s="220"/>
      <c r="T551" s="22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T551" s="222" t="s">
        <v>293</v>
      </c>
      <c r="AU551" s="222" t="s">
        <v>81</v>
      </c>
      <c r="AV551" s="11" t="s">
        <v>81</v>
      </c>
      <c r="AW551" s="11" t="s">
        <v>30</v>
      </c>
      <c r="AX551" s="11" t="s">
        <v>73</v>
      </c>
      <c r="AY551" s="222" t="s">
        <v>291</v>
      </c>
    </row>
    <row r="552" s="12" customFormat="1">
      <c r="A552" s="12"/>
      <c r="B552" s="223"/>
      <c r="C552" s="224"/>
      <c r="D552" s="214" t="s">
        <v>293</v>
      </c>
      <c r="E552" s="225" t="s">
        <v>1</v>
      </c>
      <c r="F552" s="226" t="s">
        <v>2075</v>
      </c>
      <c r="G552" s="224"/>
      <c r="H552" s="227">
        <v>28.494</v>
      </c>
      <c r="I552" s="228"/>
      <c r="J552" s="224"/>
      <c r="K552" s="224"/>
      <c r="L552" s="229"/>
      <c r="M552" s="230"/>
      <c r="N552" s="231"/>
      <c r="O552" s="231"/>
      <c r="P552" s="231"/>
      <c r="Q552" s="231"/>
      <c r="R552" s="231"/>
      <c r="S552" s="231"/>
      <c r="T552" s="232"/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T552" s="233" t="s">
        <v>293</v>
      </c>
      <c r="AU552" s="233" t="s">
        <v>81</v>
      </c>
      <c r="AV552" s="12" t="s">
        <v>83</v>
      </c>
      <c r="AW552" s="12" t="s">
        <v>30</v>
      </c>
      <c r="AX552" s="12" t="s">
        <v>73</v>
      </c>
      <c r="AY552" s="233" t="s">
        <v>291</v>
      </c>
    </row>
    <row r="553" s="13" customFormat="1">
      <c r="A553" s="13"/>
      <c r="B553" s="234"/>
      <c r="C553" s="235"/>
      <c r="D553" s="214" t="s">
        <v>293</v>
      </c>
      <c r="E553" s="236" t="s">
        <v>1</v>
      </c>
      <c r="F553" s="237" t="s">
        <v>297</v>
      </c>
      <c r="G553" s="235"/>
      <c r="H553" s="238">
        <v>120.226</v>
      </c>
      <c r="I553" s="239"/>
      <c r="J553" s="235"/>
      <c r="K553" s="235"/>
      <c r="L553" s="240"/>
      <c r="M553" s="241"/>
      <c r="N553" s="242"/>
      <c r="O553" s="242"/>
      <c r="P553" s="242"/>
      <c r="Q553" s="242"/>
      <c r="R553" s="242"/>
      <c r="S553" s="242"/>
      <c r="T553" s="243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4" t="s">
        <v>293</v>
      </c>
      <c r="AU553" s="244" t="s">
        <v>81</v>
      </c>
      <c r="AV553" s="13" t="s">
        <v>298</v>
      </c>
      <c r="AW553" s="13" t="s">
        <v>30</v>
      </c>
      <c r="AX553" s="13" t="s">
        <v>81</v>
      </c>
      <c r="AY553" s="244" t="s">
        <v>291</v>
      </c>
    </row>
    <row r="554" s="2" customFormat="1" ht="24.15" customHeight="1">
      <c r="A554" s="39"/>
      <c r="B554" s="40"/>
      <c r="C554" s="198" t="s">
        <v>923</v>
      </c>
      <c r="D554" s="198" t="s">
        <v>286</v>
      </c>
      <c r="E554" s="199" t="s">
        <v>1791</v>
      </c>
      <c r="F554" s="200" t="s">
        <v>1792</v>
      </c>
      <c r="G554" s="201" t="s">
        <v>796</v>
      </c>
      <c r="H554" s="202">
        <v>6.1740000000000004</v>
      </c>
      <c r="I554" s="203"/>
      <c r="J554" s="204">
        <f>ROUND(I554*H554,2)</f>
        <v>0</v>
      </c>
      <c r="K554" s="205"/>
      <c r="L554" s="45"/>
      <c r="M554" s="206" t="s">
        <v>1</v>
      </c>
      <c r="N554" s="207" t="s">
        <v>38</v>
      </c>
      <c r="O554" s="92"/>
      <c r="P554" s="208">
        <f>O554*H554</f>
        <v>0</v>
      </c>
      <c r="Q554" s="208">
        <v>0.50375000000000003</v>
      </c>
      <c r="R554" s="208">
        <f>Q554*H554</f>
        <v>3.1101525000000003</v>
      </c>
      <c r="S554" s="208">
        <v>2.5</v>
      </c>
      <c r="T554" s="209">
        <f>S554*H554</f>
        <v>15.435000000000001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10" t="s">
        <v>298</v>
      </c>
      <c r="AT554" s="210" t="s">
        <v>286</v>
      </c>
      <c r="AU554" s="210" t="s">
        <v>81</v>
      </c>
      <c r="AY554" s="18" t="s">
        <v>291</v>
      </c>
      <c r="BE554" s="211">
        <f>IF(N554="základní",J554,0)</f>
        <v>0</v>
      </c>
      <c r="BF554" s="211">
        <f>IF(N554="snížená",J554,0)</f>
        <v>0</v>
      </c>
      <c r="BG554" s="211">
        <f>IF(N554="zákl. přenesená",J554,0)</f>
        <v>0</v>
      </c>
      <c r="BH554" s="211">
        <f>IF(N554="sníž. přenesená",J554,0)</f>
        <v>0</v>
      </c>
      <c r="BI554" s="211">
        <f>IF(N554="nulová",J554,0)</f>
        <v>0</v>
      </c>
      <c r="BJ554" s="18" t="s">
        <v>81</v>
      </c>
      <c r="BK554" s="211">
        <f>ROUND(I554*H554,2)</f>
        <v>0</v>
      </c>
      <c r="BL554" s="18" t="s">
        <v>298</v>
      </c>
      <c r="BM554" s="210" t="s">
        <v>2077</v>
      </c>
    </row>
    <row r="555" s="11" customFormat="1">
      <c r="A555" s="11"/>
      <c r="B555" s="212"/>
      <c r="C555" s="213"/>
      <c r="D555" s="214" t="s">
        <v>293</v>
      </c>
      <c r="E555" s="215" t="s">
        <v>1</v>
      </c>
      <c r="F555" s="216" t="s">
        <v>1794</v>
      </c>
      <c r="G555" s="213"/>
      <c r="H555" s="215" t="s">
        <v>1</v>
      </c>
      <c r="I555" s="217"/>
      <c r="J555" s="213"/>
      <c r="K555" s="213"/>
      <c r="L555" s="218"/>
      <c r="M555" s="219"/>
      <c r="N555" s="220"/>
      <c r="O555" s="220"/>
      <c r="P555" s="220"/>
      <c r="Q555" s="220"/>
      <c r="R555" s="220"/>
      <c r="S555" s="220"/>
      <c r="T555" s="22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T555" s="222" t="s">
        <v>293</v>
      </c>
      <c r="AU555" s="222" t="s">
        <v>81</v>
      </c>
      <c r="AV555" s="11" t="s">
        <v>81</v>
      </c>
      <c r="AW555" s="11" t="s">
        <v>30</v>
      </c>
      <c r="AX555" s="11" t="s">
        <v>73</v>
      </c>
      <c r="AY555" s="222" t="s">
        <v>291</v>
      </c>
    </row>
    <row r="556" s="12" customFormat="1">
      <c r="A556" s="12"/>
      <c r="B556" s="223"/>
      <c r="C556" s="224"/>
      <c r="D556" s="214" t="s">
        <v>293</v>
      </c>
      <c r="E556" s="225" t="s">
        <v>1</v>
      </c>
      <c r="F556" s="226" t="s">
        <v>2078</v>
      </c>
      <c r="G556" s="224"/>
      <c r="H556" s="227">
        <v>3.0059999999999998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T556" s="233" t="s">
        <v>293</v>
      </c>
      <c r="AU556" s="233" t="s">
        <v>81</v>
      </c>
      <c r="AV556" s="12" t="s">
        <v>83</v>
      </c>
      <c r="AW556" s="12" t="s">
        <v>30</v>
      </c>
      <c r="AX556" s="12" t="s">
        <v>73</v>
      </c>
      <c r="AY556" s="233" t="s">
        <v>291</v>
      </c>
    </row>
    <row r="557" s="11" customFormat="1">
      <c r="A557" s="11"/>
      <c r="B557" s="212"/>
      <c r="C557" s="213"/>
      <c r="D557" s="214" t="s">
        <v>293</v>
      </c>
      <c r="E557" s="215" t="s">
        <v>1</v>
      </c>
      <c r="F557" s="216" t="s">
        <v>1796</v>
      </c>
      <c r="G557" s="213"/>
      <c r="H557" s="215" t="s">
        <v>1</v>
      </c>
      <c r="I557" s="217"/>
      <c r="J557" s="213"/>
      <c r="K557" s="213"/>
      <c r="L557" s="218"/>
      <c r="M557" s="219"/>
      <c r="N557" s="220"/>
      <c r="O557" s="220"/>
      <c r="P557" s="220"/>
      <c r="Q557" s="220"/>
      <c r="R557" s="220"/>
      <c r="S557" s="220"/>
      <c r="T557" s="22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T557" s="222" t="s">
        <v>293</v>
      </c>
      <c r="AU557" s="222" t="s">
        <v>81</v>
      </c>
      <c r="AV557" s="11" t="s">
        <v>81</v>
      </c>
      <c r="AW557" s="11" t="s">
        <v>30</v>
      </c>
      <c r="AX557" s="11" t="s">
        <v>73</v>
      </c>
      <c r="AY557" s="222" t="s">
        <v>291</v>
      </c>
    </row>
    <row r="558" s="12" customFormat="1">
      <c r="A558" s="12"/>
      <c r="B558" s="223"/>
      <c r="C558" s="224"/>
      <c r="D558" s="214" t="s">
        <v>293</v>
      </c>
      <c r="E558" s="225" t="s">
        <v>1</v>
      </c>
      <c r="F558" s="226" t="s">
        <v>1797</v>
      </c>
      <c r="G558" s="224"/>
      <c r="H558" s="227">
        <v>3.1680000000000001</v>
      </c>
      <c r="I558" s="228"/>
      <c r="J558" s="224"/>
      <c r="K558" s="224"/>
      <c r="L558" s="229"/>
      <c r="M558" s="230"/>
      <c r="N558" s="231"/>
      <c r="O558" s="231"/>
      <c r="P558" s="231"/>
      <c r="Q558" s="231"/>
      <c r="R558" s="231"/>
      <c r="S558" s="231"/>
      <c r="T558" s="232"/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T558" s="233" t="s">
        <v>293</v>
      </c>
      <c r="AU558" s="233" t="s">
        <v>81</v>
      </c>
      <c r="AV558" s="12" t="s">
        <v>83</v>
      </c>
      <c r="AW558" s="12" t="s">
        <v>30</v>
      </c>
      <c r="AX558" s="12" t="s">
        <v>73</v>
      </c>
      <c r="AY558" s="233" t="s">
        <v>291</v>
      </c>
    </row>
    <row r="559" s="13" customFormat="1">
      <c r="A559" s="13"/>
      <c r="B559" s="234"/>
      <c r="C559" s="235"/>
      <c r="D559" s="214" t="s">
        <v>293</v>
      </c>
      <c r="E559" s="236" t="s">
        <v>1</v>
      </c>
      <c r="F559" s="237" t="s">
        <v>297</v>
      </c>
      <c r="G559" s="235"/>
      <c r="H559" s="238">
        <v>6.1739999999999995</v>
      </c>
      <c r="I559" s="239"/>
      <c r="J559" s="235"/>
      <c r="K559" s="235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293</v>
      </c>
      <c r="AU559" s="244" t="s">
        <v>81</v>
      </c>
      <c r="AV559" s="13" t="s">
        <v>298</v>
      </c>
      <c r="AW559" s="13" t="s">
        <v>30</v>
      </c>
      <c r="AX559" s="13" t="s">
        <v>81</v>
      </c>
      <c r="AY559" s="244" t="s">
        <v>291</v>
      </c>
    </row>
    <row r="560" s="2" customFormat="1" ht="14.4" customHeight="1">
      <c r="A560" s="39"/>
      <c r="B560" s="40"/>
      <c r="C560" s="259" t="s">
        <v>904</v>
      </c>
      <c r="D560" s="259" t="s">
        <v>410</v>
      </c>
      <c r="E560" s="260" t="s">
        <v>1799</v>
      </c>
      <c r="F560" s="261" t="s">
        <v>1800</v>
      </c>
      <c r="G560" s="262" t="s">
        <v>785</v>
      </c>
      <c r="H560" s="263">
        <v>16.670000000000002</v>
      </c>
      <c r="I560" s="264"/>
      <c r="J560" s="265">
        <f>ROUND(I560*H560,2)</f>
        <v>0</v>
      </c>
      <c r="K560" s="266"/>
      <c r="L560" s="267"/>
      <c r="M560" s="268" t="s">
        <v>1</v>
      </c>
      <c r="N560" s="269" t="s">
        <v>38</v>
      </c>
      <c r="O560" s="92"/>
      <c r="P560" s="208">
        <f>O560*H560</f>
        <v>0</v>
      </c>
      <c r="Q560" s="208">
        <v>1</v>
      </c>
      <c r="R560" s="208">
        <f>Q560*H560</f>
        <v>16.670000000000002</v>
      </c>
      <c r="S560" s="208">
        <v>0</v>
      </c>
      <c r="T560" s="209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10" t="s">
        <v>363</v>
      </c>
      <c r="AT560" s="210" t="s">
        <v>410</v>
      </c>
      <c r="AU560" s="210" t="s">
        <v>81</v>
      </c>
      <c r="AY560" s="18" t="s">
        <v>291</v>
      </c>
      <c r="BE560" s="211">
        <f>IF(N560="základní",J560,0)</f>
        <v>0</v>
      </c>
      <c r="BF560" s="211">
        <f>IF(N560="snížená",J560,0)</f>
        <v>0</v>
      </c>
      <c r="BG560" s="211">
        <f>IF(N560="zákl. přenesená",J560,0)</f>
        <v>0</v>
      </c>
      <c r="BH560" s="211">
        <f>IF(N560="sníž. přenesená",J560,0)</f>
        <v>0</v>
      </c>
      <c r="BI560" s="211">
        <f>IF(N560="nulová",J560,0)</f>
        <v>0</v>
      </c>
      <c r="BJ560" s="18" t="s">
        <v>81</v>
      </c>
      <c r="BK560" s="211">
        <f>ROUND(I560*H560,2)</f>
        <v>0</v>
      </c>
      <c r="BL560" s="18" t="s">
        <v>298</v>
      </c>
      <c r="BM560" s="210" t="s">
        <v>2079</v>
      </c>
    </row>
    <row r="561" s="12" customFormat="1">
      <c r="A561" s="12"/>
      <c r="B561" s="223"/>
      <c r="C561" s="224"/>
      <c r="D561" s="214" t="s">
        <v>293</v>
      </c>
      <c r="E561" s="225" t="s">
        <v>1</v>
      </c>
      <c r="F561" s="226" t="s">
        <v>2080</v>
      </c>
      <c r="G561" s="224"/>
      <c r="H561" s="227">
        <v>16.670000000000002</v>
      </c>
      <c r="I561" s="228"/>
      <c r="J561" s="224"/>
      <c r="K561" s="224"/>
      <c r="L561" s="229"/>
      <c r="M561" s="230"/>
      <c r="N561" s="231"/>
      <c r="O561" s="231"/>
      <c r="P561" s="231"/>
      <c r="Q561" s="231"/>
      <c r="R561" s="231"/>
      <c r="S561" s="231"/>
      <c r="T561" s="232"/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  <c r="AT561" s="233" t="s">
        <v>293</v>
      </c>
      <c r="AU561" s="233" t="s">
        <v>81</v>
      </c>
      <c r="AV561" s="12" t="s">
        <v>83</v>
      </c>
      <c r="AW561" s="12" t="s">
        <v>30</v>
      </c>
      <c r="AX561" s="12" t="s">
        <v>81</v>
      </c>
      <c r="AY561" s="233" t="s">
        <v>291</v>
      </c>
    </row>
    <row r="562" s="2" customFormat="1" ht="37.8" customHeight="1">
      <c r="A562" s="39"/>
      <c r="B562" s="40"/>
      <c r="C562" s="198" t="s">
        <v>1798</v>
      </c>
      <c r="D562" s="198" t="s">
        <v>286</v>
      </c>
      <c r="E562" s="199" t="s">
        <v>1804</v>
      </c>
      <c r="F562" s="200" t="s">
        <v>1805</v>
      </c>
      <c r="G562" s="201" t="s">
        <v>370</v>
      </c>
      <c r="H562" s="202">
        <v>120.226</v>
      </c>
      <c r="I562" s="203"/>
      <c r="J562" s="204">
        <f>ROUND(I562*H562,2)</f>
        <v>0</v>
      </c>
      <c r="K562" s="205"/>
      <c r="L562" s="45"/>
      <c r="M562" s="206" t="s">
        <v>1</v>
      </c>
      <c r="N562" s="207" t="s">
        <v>38</v>
      </c>
      <c r="O562" s="92"/>
      <c r="P562" s="208">
        <f>O562*H562</f>
        <v>0</v>
      </c>
      <c r="Q562" s="208">
        <v>0.078163999999999997</v>
      </c>
      <c r="R562" s="208">
        <f>Q562*H562</f>
        <v>9.3973450639999996</v>
      </c>
      <c r="S562" s="208">
        <v>0</v>
      </c>
      <c r="T562" s="209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10" t="s">
        <v>298</v>
      </c>
      <c r="AT562" s="210" t="s">
        <v>286</v>
      </c>
      <c r="AU562" s="210" t="s">
        <v>81</v>
      </c>
      <c r="AY562" s="18" t="s">
        <v>291</v>
      </c>
      <c r="BE562" s="211">
        <f>IF(N562="základní",J562,0)</f>
        <v>0</v>
      </c>
      <c r="BF562" s="211">
        <f>IF(N562="snížená",J562,0)</f>
        <v>0</v>
      </c>
      <c r="BG562" s="211">
        <f>IF(N562="zákl. přenesená",J562,0)</f>
        <v>0</v>
      </c>
      <c r="BH562" s="211">
        <f>IF(N562="sníž. přenesená",J562,0)</f>
        <v>0</v>
      </c>
      <c r="BI562" s="211">
        <f>IF(N562="nulová",J562,0)</f>
        <v>0</v>
      </c>
      <c r="BJ562" s="18" t="s">
        <v>81</v>
      </c>
      <c r="BK562" s="211">
        <f>ROUND(I562*H562,2)</f>
        <v>0</v>
      </c>
      <c r="BL562" s="18" t="s">
        <v>298</v>
      </c>
      <c r="BM562" s="210" t="s">
        <v>2081</v>
      </c>
    </row>
    <row r="563" s="11" customFormat="1">
      <c r="A563" s="11"/>
      <c r="B563" s="212"/>
      <c r="C563" s="213"/>
      <c r="D563" s="214" t="s">
        <v>293</v>
      </c>
      <c r="E563" s="215" t="s">
        <v>1</v>
      </c>
      <c r="F563" s="216" t="s">
        <v>1493</v>
      </c>
      <c r="G563" s="213"/>
      <c r="H563" s="215" t="s">
        <v>1</v>
      </c>
      <c r="I563" s="217"/>
      <c r="J563" s="213"/>
      <c r="K563" s="213"/>
      <c r="L563" s="218"/>
      <c r="M563" s="219"/>
      <c r="N563" s="220"/>
      <c r="O563" s="220"/>
      <c r="P563" s="220"/>
      <c r="Q563" s="220"/>
      <c r="R563" s="220"/>
      <c r="S563" s="220"/>
      <c r="T563" s="22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T563" s="222" t="s">
        <v>293</v>
      </c>
      <c r="AU563" s="222" t="s">
        <v>81</v>
      </c>
      <c r="AV563" s="11" t="s">
        <v>81</v>
      </c>
      <c r="AW563" s="11" t="s">
        <v>30</v>
      </c>
      <c r="AX563" s="11" t="s">
        <v>73</v>
      </c>
      <c r="AY563" s="222" t="s">
        <v>291</v>
      </c>
    </row>
    <row r="564" s="12" customFormat="1">
      <c r="A564" s="12"/>
      <c r="B564" s="223"/>
      <c r="C564" s="224"/>
      <c r="D564" s="214" t="s">
        <v>293</v>
      </c>
      <c r="E564" s="225" t="s">
        <v>1</v>
      </c>
      <c r="F564" s="226" t="s">
        <v>2069</v>
      </c>
      <c r="G564" s="224"/>
      <c r="H564" s="227">
        <v>18.032</v>
      </c>
      <c r="I564" s="228"/>
      <c r="J564" s="224"/>
      <c r="K564" s="224"/>
      <c r="L564" s="229"/>
      <c r="M564" s="230"/>
      <c r="N564" s="231"/>
      <c r="O564" s="231"/>
      <c r="P564" s="231"/>
      <c r="Q564" s="231"/>
      <c r="R564" s="231"/>
      <c r="S564" s="231"/>
      <c r="T564" s="232"/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T564" s="233" t="s">
        <v>293</v>
      </c>
      <c r="AU564" s="233" t="s">
        <v>81</v>
      </c>
      <c r="AV564" s="12" t="s">
        <v>83</v>
      </c>
      <c r="AW564" s="12" t="s">
        <v>30</v>
      </c>
      <c r="AX564" s="12" t="s">
        <v>73</v>
      </c>
      <c r="AY564" s="233" t="s">
        <v>291</v>
      </c>
    </row>
    <row r="565" s="11" customFormat="1">
      <c r="A565" s="11"/>
      <c r="B565" s="212"/>
      <c r="C565" s="213"/>
      <c r="D565" s="214" t="s">
        <v>293</v>
      </c>
      <c r="E565" s="215" t="s">
        <v>1</v>
      </c>
      <c r="F565" s="216" t="s">
        <v>1777</v>
      </c>
      <c r="G565" s="213"/>
      <c r="H565" s="215" t="s">
        <v>1</v>
      </c>
      <c r="I565" s="217"/>
      <c r="J565" s="213"/>
      <c r="K565" s="213"/>
      <c r="L565" s="218"/>
      <c r="M565" s="219"/>
      <c r="N565" s="220"/>
      <c r="O565" s="220"/>
      <c r="P565" s="220"/>
      <c r="Q565" s="220"/>
      <c r="R565" s="220"/>
      <c r="S565" s="220"/>
      <c r="T565" s="22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T565" s="222" t="s">
        <v>293</v>
      </c>
      <c r="AU565" s="222" t="s">
        <v>81</v>
      </c>
      <c r="AV565" s="11" t="s">
        <v>81</v>
      </c>
      <c r="AW565" s="11" t="s">
        <v>30</v>
      </c>
      <c r="AX565" s="11" t="s">
        <v>73</v>
      </c>
      <c r="AY565" s="222" t="s">
        <v>291</v>
      </c>
    </row>
    <row r="566" s="12" customFormat="1">
      <c r="A566" s="12"/>
      <c r="B566" s="223"/>
      <c r="C566" s="224"/>
      <c r="D566" s="214" t="s">
        <v>293</v>
      </c>
      <c r="E566" s="225" t="s">
        <v>1</v>
      </c>
      <c r="F566" s="226" t="s">
        <v>2070</v>
      </c>
      <c r="G566" s="224"/>
      <c r="H566" s="227">
        <v>12.9</v>
      </c>
      <c r="I566" s="228"/>
      <c r="J566" s="224"/>
      <c r="K566" s="224"/>
      <c r="L566" s="229"/>
      <c r="M566" s="230"/>
      <c r="N566" s="231"/>
      <c r="O566" s="231"/>
      <c r="P566" s="231"/>
      <c r="Q566" s="231"/>
      <c r="R566" s="231"/>
      <c r="S566" s="231"/>
      <c r="T566" s="232"/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T566" s="233" t="s">
        <v>293</v>
      </c>
      <c r="AU566" s="233" t="s">
        <v>81</v>
      </c>
      <c r="AV566" s="12" t="s">
        <v>83</v>
      </c>
      <c r="AW566" s="12" t="s">
        <v>30</v>
      </c>
      <c r="AX566" s="12" t="s">
        <v>73</v>
      </c>
      <c r="AY566" s="233" t="s">
        <v>291</v>
      </c>
    </row>
    <row r="567" s="11" customFormat="1">
      <c r="A567" s="11"/>
      <c r="B567" s="212"/>
      <c r="C567" s="213"/>
      <c r="D567" s="214" t="s">
        <v>293</v>
      </c>
      <c r="E567" s="215" t="s">
        <v>1</v>
      </c>
      <c r="F567" s="216" t="s">
        <v>1779</v>
      </c>
      <c r="G567" s="213"/>
      <c r="H567" s="215" t="s">
        <v>1</v>
      </c>
      <c r="I567" s="217"/>
      <c r="J567" s="213"/>
      <c r="K567" s="213"/>
      <c r="L567" s="218"/>
      <c r="M567" s="219"/>
      <c r="N567" s="220"/>
      <c r="O567" s="220"/>
      <c r="P567" s="220"/>
      <c r="Q567" s="220"/>
      <c r="R567" s="220"/>
      <c r="S567" s="220"/>
      <c r="T567" s="22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T567" s="222" t="s">
        <v>293</v>
      </c>
      <c r="AU567" s="222" t="s">
        <v>81</v>
      </c>
      <c r="AV567" s="11" t="s">
        <v>81</v>
      </c>
      <c r="AW567" s="11" t="s">
        <v>30</v>
      </c>
      <c r="AX567" s="11" t="s">
        <v>73</v>
      </c>
      <c r="AY567" s="222" t="s">
        <v>291</v>
      </c>
    </row>
    <row r="568" s="12" customFormat="1">
      <c r="A568" s="12"/>
      <c r="B568" s="223"/>
      <c r="C568" s="224"/>
      <c r="D568" s="214" t="s">
        <v>293</v>
      </c>
      <c r="E568" s="225" t="s">
        <v>1</v>
      </c>
      <c r="F568" s="226" t="s">
        <v>2071</v>
      </c>
      <c r="G568" s="224"/>
      <c r="H568" s="227">
        <v>12.300000000000001</v>
      </c>
      <c r="I568" s="228"/>
      <c r="J568" s="224"/>
      <c r="K568" s="224"/>
      <c r="L568" s="229"/>
      <c r="M568" s="230"/>
      <c r="N568" s="231"/>
      <c r="O568" s="231"/>
      <c r="P568" s="231"/>
      <c r="Q568" s="231"/>
      <c r="R568" s="231"/>
      <c r="S568" s="231"/>
      <c r="T568" s="232"/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T568" s="233" t="s">
        <v>293</v>
      </c>
      <c r="AU568" s="233" t="s">
        <v>81</v>
      </c>
      <c r="AV568" s="12" t="s">
        <v>83</v>
      </c>
      <c r="AW568" s="12" t="s">
        <v>30</v>
      </c>
      <c r="AX568" s="12" t="s">
        <v>73</v>
      </c>
      <c r="AY568" s="233" t="s">
        <v>291</v>
      </c>
    </row>
    <row r="569" s="11" customFormat="1">
      <c r="A569" s="11"/>
      <c r="B569" s="212"/>
      <c r="C569" s="213"/>
      <c r="D569" s="214" t="s">
        <v>293</v>
      </c>
      <c r="E569" s="215" t="s">
        <v>1</v>
      </c>
      <c r="F569" s="216" t="s">
        <v>1495</v>
      </c>
      <c r="G569" s="213"/>
      <c r="H569" s="215" t="s">
        <v>1</v>
      </c>
      <c r="I569" s="217"/>
      <c r="J569" s="213"/>
      <c r="K569" s="213"/>
      <c r="L569" s="218"/>
      <c r="M569" s="219"/>
      <c r="N569" s="220"/>
      <c r="O569" s="220"/>
      <c r="P569" s="220"/>
      <c r="Q569" s="220"/>
      <c r="R569" s="220"/>
      <c r="S569" s="220"/>
      <c r="T569" s="22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T569" s="222" t="s">
        <v>293</v>
      </c>
      <c r="AU569" s="222" t="s">
        <v>81</v>
      </c>
      <c r="AV569" s="11" t="s">
        <v>81</v>
      </c>
      <c r="AW569" s="11" t="s">
        <v>30</v>
      </c>
      <c r="AX569" s="11" t="s">
        <v>73</v>
      </c>
      <c r="AY569" s="222" t="s">
        <v>291</v>
      </c>
    </row>
    <row r="570" s="12" customFormat="1">
      <c r="A570" s="12"/>
      <c r="B570" s="223"/>
      <c r="C570" s="224"/>
      <c r="D570" s="214" t="s">
        <v>293</v>
      </c>
      <c r="E570" s="225" t="s">
        <v>1</v>
      </c>
      <c r="F570" s="226" t="s">
        <v>2072</v>
      </c>
      <c r="G570" s="224"/>
      <c r="H570" s="227">
        <v>23.5</v>
      </c>
      <c r="I570" s="228"/>
      <c r="J570" s="224"/>
      <c r="K570" s="224"/>
      <c r="L570" s="229"/>
      <c r="M570" s="230"/>
      <c r="N570" s="231"/>
      <c r="O570" s="231"/>
      <c r="P570" s="231"/>
      <c r="Q570" s="231"/>
      <c r="R570" s="231"/>
      <c r="S570" s="231"/>
      <c r="T570" s="232"/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2"/>
      <c r="AT570" s="233" t="s">
        <v>293</v>
      </c>
      <c r="AU570" s="233" t="s">
        <v>81</v>
      </c>
      <c r="AV570" s="12" t="s">
        <v>83</v>
      </c>
      <c r="AW570" s="12" t="s">
        <v>30</v>
      </c>
      <c r="AX570" s="12" t="s">
        <v>73</v>
      </c>
      <c r="AY570" s="233" t="s">
        <v>291</v>
      </c>
    </row>
    <row r="571" s="12" customFormat="1">
      <c r="A571" s="12"/>
      <c r="B571" s="223"/>
      <c r="C571" s="224"/>
      <c r="D571" s="214" t="s">
        <v>293</v>
      </c>
      <c r="E571" s="225" t="s">
        <v>1</v>
      </c>
      <c r="F571" s="226" t="s">
        <v>2073</v>
      </c>
      <c r="G571" s="224"/>
      <c r="H571" s="227">
        <v>25</v>
      </c>
      <c r="I571" s="228"/>
      <c r="J571" s="224"/>
      <c r="K571" s="224"/>
      <c r="L571" s="229"/>
      <c r="M571" s="230"/>
      <c r="N571" s="231"/>
      <c r="O571" s="231"/>
      <c r="P571" s="231"/>
      <c r="Q571" s="231"/>
      <c r="R571" s="231"/>
      <c r="S571" s="231"/>
      <c r="T571" s="232"/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T571" s="233" t="s">
        <v>293</v>
      </c>
      <c r="AU571" s="233" t="s">
        <v>81</v>
      </c>
      <c r="AV571" s="12" t="s">
        <v>83</v>
      </c>
      <c r="AW571" s="12" t="s">
        <v>30</v>
      </c>
      <c r="AX571" s="12" t="s">
        <v>73</v>
      </c>
      <c r="AY571" s="233" t="s">
        <v>291</v>
      </c>
    </row>
    <row r="572" s="11" customFormat="1">
      <c r="A572" s="11"/>
      <c r="B572" s="212"/>
      <c r="C572" s="213"/>
      <c r="D572" s="214" t="s">
        <v>293</v>
      </c>
      <c r="E572" s="215" t="s">
        <v>1</v>
      </c>
      <c r="F572" s="216" t="s">
        <v>1786</v>
      </c>
      <c r="G572" s="213"/>
      <c r="H572" s="215" t="s">
        <v>1</v>
      </c>
      <c r="I572" s="217"/>
      <c r="J572" s="213"/>
      <c r="K572" s="213"/>
      <c r="L572" s="218"/>
      <c r="M572" s="219"/>
      <c r="N572" s="220"/>
      <c r="O572" s="220"/>
      <c r="P572" s="220"/>
      <c r="Q572" s="220"/>
      <c r="R572" s="220"/>
      <c r="S572" s="220"/>
      <c r="T572" s="22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T572" s="222" t="s">
        <v>293</v>
      </c>
      <c r="AU572" s="222" t="s">
        <v>81</v>
      </c>
      <c r="AV572" s="11" t="s">
        <v>81</v>
      </c>
      <c r="AW572" s="11" t="s">
        <v>30</v>
      </c>
      <c r="AX572" s="11" t="s">
        <v>73</v>
      </c>
      <c r="AY572" s="222" t="s">
        <v>291</v>
      </c>
    </row>
    <row r="573" s="12" customFormat="1">
      <c r="A573" s="12"/>
      <c r="B573" s="223"/>
      <c r="C573" s="224"/>
      <c r="D573" s="214" t="s">
        <v>293</v>
      </c>
      <c r="E573" s="225" t="s">
        <v>1</v>
      </c>
      <c r="F573" s="226" t="s">
        <v>2075</v>
      </c>
      <c r="G573" s="224"/>
      <c r="H573" s="227">
        <v>28.494</v>
      </c>
      <c r="I573" s="228"/>
      <c r="J573" s="224"/>
      <c r="K573" s="224"/>
      <c r="L573" s="229"/>
      <c r="M573" s="230"/>
      <c r="N573" s="231"/>
      <c r="O573" s="231"/>
      <c r="P573" s="231"/>
      <c r="Q573" s="231"/>
      <c r="R573" s="231"/>
      <c r="S573" s="231"/>
      <c r="T573" s="232"/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  <c r="AT573" s="233" t="s">
        <v>293</v>
      </c>
      <c r="AU573" s="233" t="s">
        <v>81</v>
      </c>
      <c r="AV573" s="12" t="s">
        <v>83</v>
      </c>
      <c r="AW573" s="12" t="s">
        <v>30</v>
      </c>
      <c r="AX573" s="12" t="s">
        <v>73</v>
      </c>
      <c r="AY573" s="233" t="s">
        <v>291</v>
      </c>
    </row>
    <row r="574" s="13" customFormat="1">
      <c r="A574" s="13"/>
      <c r="B574" s="234"/>
      <c r="C574" s="235"/>
      <c r="D574" s="214" t="s">
        <v>293</v>
      </c>
      <c r="E574" s="236" t="s">
        <v>1</v>
      </c>
      <c r="F574" s="237" t="s">
        <v>297</v>
      </c>
      <c r="G574" s="235"/>
      <c r="H574" s="238">
        <v>120.226</v>
      </c>
      <c r="I574" s="239"/>
      <c r="J574" s="235"/>
      <c r="K574" s="235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293</v>
      </c>
      <c r="AU574" s="244" t="s">
        <v>81</v>
      </c>
      <c r="AV574" s="13" t="s">
        <v>298</v>
      </c>
      <c r="AW574" s="13" t="s">
        <v>30</v>
      </c>
      <c r="AX574" s="13" t="s">
        <v>81</v>
      </c>
      <c r="AY574" s="244" t="s">
        <v>291</v>
      </c>
    </row>
    <row r="575" s="2" customFormat="1" ht="37.8" customHeight="1">
      <c r="A575" s="39"/>
      <c r="B575" s="40"/>
      <c r="C575" s="198" t="s">
        <v>1803</v>
      </c>
      <c r="D575" s="198" t="s">
        <v>286</v>
      </c>
      <c r="E575" s="199" t="s">
        <v>1808</v>
      </c>
      <c r="F575" s="200" t="s">
        <v>1809</v>
      </c>
      <c r="G575" s="201" t="s">
        <v>370</v>
      </c>
      <c r="H575" s="202">
        <v>120.226</v>
      </c>
      <c r="I575" s="203"/>
      <c r="J575" s="204">
        <f>ROUND(I575*H575,2)</f>
        <v>0</v>
      </c>
      <c r="K575" s="205"/>
      <c r="L575" s="45"/>
      <c r="M575" s="206" t="s">
        <v>1</v>
      </c>
      <c r="N575" s="207" t="s">
        <v>38</v>
      </c>
      <c r="O575" s="92"/>
      <c r="P575" s="208">
        <f>O575*H575</f>
        <v>0</v>
      </c>
      <c r="Q575" s="208">
        <v>0</v>
      </c>
      <c r="R575" s="208">
        <f>Q575*H575</f>
        <v>0</v>
      </c>
      <c r="S575" s="208">
        <v>0</v>
      </c>
      <c r="T575" s="209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10" t="s">
        <v>298</v>
      </c>
      <c r="AT575" s="210" t="s">
        <v>286</v>
      </c>
      <c r="AU575" s="210" t="s">
        <v>81</v>
      </c>
      <c r="AY575" s="18" t="s">
        <v>291</v>
      </c>
      <c r="BE575" s="211">
        <f>IF(N575="základní",J575,0)</f>
        <v>0</v>
      </c>
      <c r="BF575" s="211">
        <f>IF(N575="snížená",J575,0)</f>
        <v>0</v>
      </c>
      <c r="BG575" s="211">
        <f>IF(N575="zákl. přenesená",J575,0)</f>
        <v>0</v>
      </c>
      <c r="BH575" s="211">
        <f>IF(N575="sníž. přenesená",J575,0)</f>
        <v>0</v>
      </c>
      <c r="BI575" s="211">
        <f>IF(N575="nulová",J575,0)</f>
        <v>0</v>
      </c>
      <c r="BJ575" s="18" t="s">
        <v>81</v>
      </c>
      <c r="BK575" s="211">
        <f>ROUND(I575*H575,2)</f>
        <v>0</v>
      </c>
      <c r="BL575" s="18" t="s">
        <v>298</v>
      </c>
      <c r="BM575" s="210" t="s">
        <v>2082</v>
      </c>
    </row>
    <row r="576" s="2" customFormat="1" ht="37.8" customHeight="1">
      <c r="A576" s="39"/>
      <c r="B576" s="40"/>
      <c r="C576" s="198" t="s">
        <v>1807</v>
      </c>
      <c r="D576" s="198" t="s">
        <v>286</v>
      </c>
      <c r="E576" s="199" t="s">
        <v>1812</v>
      </c>
      <c r="F576" s="200" t="s">
        <v>1813</v>
      </c>
      <c r="G576" s="201" t="s">
        <v>307</v>
      </c>
      <c r="H576" s="202">
        <v>26</v>
      </c>
      <c r="I576" s="203"/>
      <c r="J576" s="204">
        <f>ROUND(I576*H576,2)</f>
        <v>0</v>
      </c>
      <c r="K576" s="205"/>
      <c r="L576" s="45"/>
      <c r="M576" s="206" t="s">
        <v>1</v>
      </c>
      <c r="N576" s="207" t="s">
        <v>38</v>
      </c>
      <c r="O576" s="92"/>
      <c r="P576" s="208">
        <f>O576*H576</f>
        <v>0</v>
      </c>
      <c r="Q576" s="208">
        <v>0.0062357799999999998</v>
      </c>
      <c r="R576" s="208">
        <f>Q576*H576</f>
        <v>0.16213027999999999</v>
      </c>
      <c r="S576" s="208">
        <v>0</v>
      </c>
      <c r="T576" s="209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10" t="s">
        <v>298</v>
      </c>
      <c r="AT576" s="210" t="s">
        <v>286</v>
      </c>
      <c r="AU576" s="210" t="s">
        <v>81</v>
      </c>
      <c r="AY576" s="18" t="s">
        <v>291</v>
      </c>
      <c r="BE576" s="211">
        <f>IF(N576="základní",J576,0)</f>
        <v>0</v>
      </c>
      <c r="BF576" s="211">
        <f>IF(N576="snížená",J576,0)</f>
        <v>0</v>
      </c>
      <c r="BG576" s="211">
        <f>IF(N576="zákl. přenesená",J576,0)</f>
        <v>0</v>
      </c>
      <c r="BH576" s="211">
        <f>IF(N576="sníž. přenesená",J576,0)</f>
        <v>0</v>
      </c>
      <c r="BI576" s="211">
        <f>IF(N576="nulová",J576,0)</f>
        <v>0</v>
      </c>
      <c r="BJ576" s="18" t="s">
        <v>81</v>
      </c>
      <c r="BK576" s="211">
        <f>ROUND(I576*H576,2)</f>
        <v>0</v>
      </c>
      <c r="BL576" s="18" t="s">
        <v>298</v>
      </c>
      <c r="BM576" s="210" t="s">
        <v>2083</v>
      </c>
    </row>
    <row r="577" s="11" customFormat="1">
      <c r="A577" s="11"/>
      <c r="B577" s="212"/>
      <c r="C577" s="213"/>
      <c r="D577" s="214" t="s">
        <v>293</v>
      </c>
      <c r="E577" s="215" t="s">
        <v>1</v>
      </c>
      <c r="F577" s="216" t="s">
        <v>1816</v>
      </c>
      <c r="G577" s="213"/>
      <c r="H577" s="215" t="s">
        <v>1</v>
      </c>
      <c r="I577" s="217"/>
      <c r="J577" s="213"/>
      <c r="K577" s="213"/>
      <c r="L577" s="218"/>
      <c r="M577" s="219"/>
      <c r="N577" s="220"/>
      <c r="O577" s="220"/>
      <c r="P577" s="220"/>
      <c r="Q577" s="220"/>
      <c r="R577" s="220"/>
      <c r="S577" s="220"/>
      <c r="T577" s="22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T577" s="222" t="s">
        <v>293</v>
      </c>
      <c r="AU577" s="222" t="s">
        <v>81</v>
      </c>
      <c r="AV577" s="11" t="s">
        <v>81</v>
      </c>
      <c r="AW577" s="11" t="s">
        <v>30</v>
      </c>
      <c r="AX577" s="11" t="s">
        <v>73</v>
      </c>
      <c r="AY577" s="222" t="s">
        <v>291</v>
      </c>
    </row>
    <row r="578" s="11" customFormat="1">
      <c r="A578" s="11"/>
      <c r="B578" s="212"/>
      <c r="C578" s="213"/>
      <c r="D578" s="214" t="s">
        <v>293</v>
      </c>
      <c r="E578" s="215" t="s">
        <v>1</v>
      </c>
      <c r="F578" s="216" t="s">
        <v>1817</v>
      </c>
      <c r="G578" s="213"/>
      <c r="H578" s="215" t="s">
        <v>1</v>
      </c>
      <c r="I578" s="217"/>
      <c r="J578" s="213"/>
      <c r="K578" s="213"/>
      <c r="L578" s="218"/>
      <c r="M578" s="219"/>
      <c r="N578" s="220"/>
      <c r="O578" s="220"/>
      <c r="P578" s="220"/>
      <c r="Q578" s="220"/>
      <c r="R578" s="220"/>
      <c r="S578" s="220"/>
      <c r="T578" s="22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T578" s="222" t="s">
        <v>293</v>
      </c>
      <c r="AU578" s="222" t="s">
        <v>81</v>
      </c>
      <c r="AV578" s="11" t="s">
        <v>81</v>
      </c>
      <c r="AW578" s="11" t="s">
        <v>30</v>
      </c>
      <c r="AX578" s="11" t="s">
        <v>73</v>
      </c>
      <c r="AY578" s="222" t="s">
        <v>291</v>
      </c>
    </row>
    <row r="579" s="12" customFormat="1">
      <c r="A579" s="12"/>
      <c r="B579" s="223"/>
      <c r="C579" s="224"/>
      <c r="D579" s="214" t="s">
        <v>293</v>
      </c>
      <c r="E579" s="225" t="s">
        <v>1</v>
      </c>
      <c r="F579" s="226" t="s">
        <v>2084</v>
      </c>
      <c r="G579" s="224"/>
      <c r="H579" s="227">
        <v>13</v>
      </c>
      <c r="I579" s="228"/>
      <c r="J579" s="224"/>
      <c r="K579" s="224"/>
      <c r="L579" s="229"/>
      <c r="M579" s="230"/>
      <c r="N579" s="231"/>
      <c r="O579" s="231"/>
      <c r="P579" s="231"/>
      <c r="Q579" s="231"/>
      <c r="R579" s="231"/>
      <c r="S579" s="231"/>
      <c r="T579" s="232"/>
      <c r="U579" s="12"/>
      <c r="V579" s="12"/>
      <c r="W579" s="12"/>
      <c r="X579" s="12"/>
      <c r="Y579" s="12"/>
      <c r="Z579" s="12"/>
      <c r="AA579" s="12"/>
      <c r="AB579" s="12"/>
      <c r="AC579" s="12"/>
      <c r="AD579" s="12"/>
      <c r="AE579" s="12"/>
      <c r="AT579" s="233" t="s">
        <v>293</v>
      </c>
      <c r="AU579" s="233" t="s">
        <v>81</v>
      </c>
      <c r="AV579" s="12" t="s">
        <v>83</v>
      </c>
      <c r="AW579" s="12" t="s">
        <v>30</v>
      </c>
      <c r="AX579" s="12" t="s">
        <v>73</v>
      </c>
      <c r="AY579" s="233" t="s">
        <v>291</v>
      </c>
    </row>
    <row r="580" s="11" customFormat="1">
      <c r="A580" s="11"/>
      <c r="B580" s="212"/>
      <c r="C580" s="213"/>
      <c r="D580" s="214" t="s">
        <v>293</v>
      </c>
      <c r="E580" s="215" t="s">
        <v>1</v>
      </c>
      <c r="F580" s="216" t="s">
        <v>1819</v>
      </c>
      <c r="G580" s="213"/>
      <c r="H580" s="215" t="s">
        <v>1</v>
      </c>
      <c r="I580" s="217"/>
      <c r="J580" s="213"/>
      <c r="K580" s="213"/>
      <c r="L580" s="218"/>
      <c r="M580" s="219"/>
      <c r="N580" s="220"/>
      <c r="O580" s="220"/>
      <c r="P580" s="220"/>
      <c r="Q580" s="220"/>
      <c r="R580" s="220"/>
      <c r="S580" s="220"/>
      <c r="T580" s="22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T580" s="222" t="s">
        <v>293</v>
      </c>
      <c r="AU580" s="222" t="s">
        <v>81</v>
      </c>
      <c r="AV580" s="11" t="s">
        <v>81</v>
      </c>
      <c r="AW580" s="11" t="s">
        <v>30</v>
      </c>
      <c r="AX580" s="11" t="s">
        <v>73</v>
      </c>
      <c r="AY580" s="222" t="s">
        <v>291</v>
      </c>
    </row>
    <row r="581" s="12" customFormat="1">
      <c r="A581" s="12"/>
      <c r="B581" s="223"/>
      <c r="C581" s="224"/>
      <c r="D581" s="214" t="s">
        <v>293</v>
      </c>
      <c r="E581" s="225" t="s">
        <v>1</v>
      </c>
      <c r="F581" s="226" t="s">
        <v>2084</v>
      </c>
      <c r="G581" s="224"/>
      <c r="H581" s="227">
        <v>13</v>
      </c>
      <c r="I581" s="228"/>
      <c r="J581" s="224"/>
      <c r="K581" s="224"/>
      <c r="L581" s="229"/>
      <c r="M581" s="230"/>
      <c r="N581" s="231"/>
      <c r="O581" s="231"/>
      <c r="P581" s="231"/>
      <c r="Q581" s="231"/>
      <c r="R581" s="231"/>
      <c r="S581" s="231"/>
      <c r="T581" s="232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T581" s="233" t="s">
        <v>293</v>
      </c>
      <c r="AU581" s="233" t="s">
        <v>81</v>
      </c>
      <c r="AV581" s="12" t="s">
        <v>83</v>
      </c>
      <c r="AW581" s="12" t="s">
        <v>30</v>
      </c>
      <c r="AX581" s="12" t="s">
        <v>73</v>
      </c>
      <c r="AY581" s="233" t="s">
        <v>291</v>
      </c>
    </row>
    <row r="582" s="13" customFormat="1">
      <c r="A582" s="13"/>
      <c r="B582" s="234"/>
      <c r="C582" s="235"/>
      <c r="D582" s="214" t="s">
        <v>293</v>
      </c>
      <c r="E582" s="236" t="s">
        <v>1</v>
      </c>
      <c r="F582" s="237" t="s">
        <v>297</v>
      </c>
      <c r="G582" s="235"/>
      <c r="H582" s="238">
        <v>26</v>
      </c>
      <c r="I582" s="239"/>
      <c r="J582" s="235"/>
      <c r="K582" s="235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293</v>
      </c>
      <c r="AU582" s="244" t="s">
        <v>81</v>
      </c>
      <c r="AV582" s="13" t="s">
        <v>298</v>
      </c>
      <c r="AW582" s="13" t="s">
        <v>30</v>
      </c>
      <c r="AX582" s="13" t="s">
        <v>81</v>
      </c>
      <c r="AY582" s="244" t="s">
        <v>291</v>
      </c>
    </row>
    <row r="583" s="14" customFormat="1" ht="25.92" customHeight="1">
      <c r="A583" s="14"/>
      <c r="B583" s="245"/>
      <c r="C583" s="246"/>
      <c r="D583" s="247" t="s">
        <v>72</v>
      </c>
      <c r="E583" s="248" t="s">
        <v>1820</v>
      </c>
      <c r="F583" s="248" t="s">
        <v>1821</v>
      </c>
      <c r="G583" s="246"/>
      <c r="H583" s="246"/>
      <c r="I583" s="249"/>
      <c r="J583" s="250">
        <f>BK583</f>
        <v>0</v>
      </c>
      <c r="K583" s="246"/>
      <c r="L583" s="251"/>
      <c r="M583" s="252"/>
      <c r="N583" s="253"/>
      <c r="O583" s="253"/>
      <c r="P583" s="254">
        <f>SUM(P584:P602)</f>
        <v>0</v>
      </c>
      <c r="Q583" s="253"/>
      <c r="R583" s="254">
        <f>SUM(R584:R602)</f>
        <v>0</v>
      </c>
      <c r="S583" s="253"/>
      <c r="T583" s="255">
        <f>SUM(T584:T602)</f>
        <v>0</v>
      </c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R583" s="256" t="s">
        <v>81</v>
      </c>
      <c r="AT583" s="257" t="s">
        <v>72</v>
      </c>
      <c r="AU583" s="257" t="s">
        <v>73</v>
      </c>
      <c r="AY583" s="256" t="s">
        <v>291</v>
      </c>
      <c r="BK583" s="258">
        <f>SUM(BK584:BK602)</f>
        <v>0</v>
      </c>
    </row>
    <row r="584" s="2" customFormat="1" ht="49.05" customHeight="1">
      <c r="A584" s="39"/>
      <c r="B584" s="40"/>
      <c r="C584" s="198" t="s">
        <v>1811</v>
      </c>
      <c r="D584" s="198" t="s">
        <v>286</v>
      </c>
      <c r="E584" s="199" t="s">
        <v>1828</v>
      </c>
      <c r="F584" s="200" t="s">
        <v>1829</v>
      </c>
      <c r="G584" s="201" t="s">
        <v>785</v>
      </c>
      <c r="H584" s="202">
        <v>59.377000000000002</v>
      </c>
      <c r="I584" s="203"/>
      <c r="J584" s="204">
        <f>ROUND(I584*H584,2)</f>
        <v>0</v>
      </c>
      <c r="K584" s="205"/>
      <c r="L584" s="45"/>
      <c r="M584" s="206" t="s">
        <v>1</v>
      </c>
      <c r="N584" s="207" t="s">
        <v>38</v>
      </c>
      <c r="O584" s="92"/>
      <c r="P584" s="208">
        <f>O584*H584</f>
        <v>0</v>
      </c>
      <c r="Q584" s="208">
        <v>0</v>
      </c>
      <c r="R584" s="208">
        <f>Q584*H584</f>
        <v>0</v>
      </c>
      <c r="S584" s="208">
        <v>0</v>
      </c>
      <c r="T584" s="209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10" t="s">
        <v>298</v>
      </c>
      <c r="AT584" s="210" t="s">
        <v>286</v>
      </c>
      <c r="AU584" s="210" t="s">
        <v>81</v>
      </c>
      <c r="AY584" s="18" t="s">
        <v>291</v>
      </c>
      <c r="BE584" s="211">
        <f>IF(N584="základní",J584,0)</f>
        <v>0</v>
      </c>
      <c r="BF584" s="211">
        <f>IF(N584="snížená",J584,0)</f>
        <v>0</v>
      </c>
      <c r="BG584" s="211">
        <f>IF(N584="zákl. přenesená",J584,0)</f>
        <v>0</v>
      </c>
      <c r="BH584" s="211">
        <f>IF(N584="sníž. přenesená",J584,0)</f>
        <v>0</v>
      </c>
      <c r="BI584" s="211">
        <f>IF(N584="nulová",J584,0)</f>
        <v>0</v>
      </c>
      <c r="BJ584" s="18" t="s">
        <v>81</v>
      </c>
      <c r="BK584" s="211">
        <f>ROUND(I584*H584,2)</f>
        <v>0</v>
      </c>
      <c r="BL584" s="18" t="s">
        <v>298</v>
      </c>
      <c r="BM584" s="210" t="s">
        <v>2085</v>
      </c>
    </row>
    <row r="585" s="2" customFormat="1">
      <c r="A585" s="39"/>
      <c r="B585" s="40"/>
      <c r="C585" s="41"/>
      <c r="D585" s="214" t="s">
        <v>942</v>
      </c>
      <c r="E585" s="41"/>
      <c r="F585" s="283" t="s">
        <v>1428</v>
      </c>
      <c r="G585" s="41"/>
      <c r="H585" s="41"/>
      <c r="I585" s="284"/>
      <c r="J585" s="41"/>
      <c r="K585" s="41"/>
      <c r="L585" s="45"/>
      <c r="M585" s="285"/>
      <c r="N585" s="286"/>
      <c r="O585" s="92"/>
      <c r="P585" s="92"/>
      <c r="Q585" s="92"/>
      <c r="R585" s="92"/>
      <c r="S585" s="92"/>
      <c r="T585" s="93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942</v>
      </c>
      <c r="AU585" s="18" t="s">
        <v>81</v>
      </c>
    </row>
    <row r="586" s="2" customFormat="1" ht="62.7" customHeight="1">
      <c r="A586" s="39"/>
      <c r="B586" s="40"/>
      <c r="C586" s="198" t="s">
        <v>1822</v>
      </c>
      <c r="D586" s="198" t="s">
        <v>286</v>
      </c>
      <c r="E586" s="199" t="s">
        <v>1832</v>
      </c>
      <c r="F586" s="200" t="s">
        <v>1833</v>
      </c>
      <c r="G586" s="201" t="s">
        <v>785</v>
      </c>
      <c r="H586" s="202">
        <v>59.377000000000002</v>
      </c>
      <c r="I586" s="203"/>
      <c r="J586" s="204">
        <f>ROUND(I586*H586,2)</f>
        <v>0</v>
      </c>
      <c r="K586" s="205"/>
      <c r="L586" s="45"/>
      <c r="M586" s="206" t="s">
        <v>1</v>
      </c>
      <c r="N586" s="207" t="s">
        <v>38</v>
      </c>
      <c r="O586" s="92"/>
      <c r="P586" s="208">
        <f>O586*H586</f>
        <v>0</v>
      </c>
      <c r="Q586" s="208">
        <v>0</v>
      </c>
      <c r="R586" s="208">
        <f>Q586*H586</f>
        <v>0</v>
      </c>
      <c r="S586" s="208">
        <v>0</v>
      </c>
      <c r="T586" s="209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10" t="s">
        <v>298</v>
      </c>
      <c r="AT586" s="210" t="s">
        <v>286</v>
      </c>
      <c r="AU586" s="210" t="s">
        <v>81</v>
      </c>
      <c r="AY586" s="18" t="s">
        <v>291</v>
      </c>
      <c r="BE586" s="211">
        <f>IF(N586="základní",J586,0)</f>
        <v>0</v>
      </c>
      <c r="BF586" s="211">
        <f>IF(N586="snížená",J586,0)</f>
        <v>0</v>
      </c>
      <c r="BG586" s="211">
        <f>IF(N586="zákl. přenesená",J586,0)</f>
        <v>0</v>
      </c>
      <c r="BH586" s="211">
        <f>IF(N586="sníž. přenesená",J586,0)</f>
        <v>0</v>
      </c>
      <c r="BI586" s="211">
        <f>IF(N586="nulová",J586,0)</f>
        <v>0</v>
      </c>
      <c r="BJ586" s="18" t="s">
        <v>81</v>
      </c>
      <c r="BK586" s="211">
        <f>ROUND(I586*H586,2)</f>
        <v>0</v>
      </c>
      <c r="BL586" s="18" t="s">
        <v>298</v>
      </c>
      <c r="BM586" s="210" t="s">
        <v>2086</v>
      </c>
    </row>
    <row r="587" s="2" customFormat="1">
      <c r="A587" s="39"/>
      <c r="B587" s="40"/>
      <c r="C587" s="41"/>
      <c r="D587" s="214" t="s">
        <v>942</v>
      </c>
      <c r="E587" s="41"/>
      <c r="F587" s="283" t="s">
        <v>2087</v>
      </c>
      <c r="G587" s="41"/>
      <c r="H587" s="41"/>
      <c r="I587" s="284"/>
      <c r="J587" s="41"/>
      <c r="K587" s="41"/>
      <c r="L587" s="45"/>
      <c r="M587" s="285"/>
      <c r="N587" s="286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942</v>
      </c>
      <c r="AU587" s="18" t="s">
        <v>81</v>
      </c>
    </row>
    <row r="588" s="2" customFormat="1" ht="37.8" customHeight="1">
      <c r="A588" s="39"/>
      <c r="B588" s="40"/>
      <c r="C588" s="198" t="s">
        <v>1827</v>
      </c>
      <c r="D588" s="198" t="s">
        <v>286</v>
      </c>
      <c r="E588" s="199" t="s">
        <v>1837</v>
      </c>
      <c r="F588" s="200" t="s">
        <v>1838</v>
      </c>
      <c r="G588" s="201" t="s">
        <v>785</v>
      </c>
      <c r="H588" s="202">
        <v>59.377000000000002</v>
      </c>
      <c r="I588" s="203"/>
      <c r="J588" s="204">
        <f>ROUND(I588*H588,2)</f>
        <v>0</v>
      </c>
      <c r="K588" s="205"/>
      <c r="L588" s="45"/>
      <c r="M588" s="206" t="s">
        <v>1</v>
      </c>
      <c r="N588" s="207" t="s">
        <v>38</v>
      </c>
      <c r="O588" s="92"/>
      <c r="P588" s="208">
        <f>O588*H588</f>
        <v>0</v>
      </c>
      <c r="Q588" s="208">
        <v>0</v>
      </c>
      <c r="R588" s="208">
        <f>Q588*H588</f>
        <v>0</v>
      </c>
      <c r="S588" s="208">
        <v>0</v>
      </c>
      <c r="T588" s="209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10" t="s">
        <v>298</v>
      </c>
      <c r="AT588" s="210" t="s">
        <v>286</v>
      </c>
      <c r="AU588" s="210" t="s">
        <v>81</v>
      </c>
      <c r="AY588" s="18" t="s">
        <v>291</v>
      </c>
      <c r="BE588" s="211">
        <f>IF(N588="základní",J588,0)</f>
        <v>0</v>
      </c>
      <c r="BF588" s="211">
        <f>IF(N588="snížená",J588,0)</f>
        <v>0</v>
      </c>
      <c r="BG588" s="211">
        <f>IF(N588="zákl. přenesená",J588,0)</f>
        <v>0</v>
      </c>
      <c r="BH588" s="211">
        <f>IF(N588="sníž. přenesená",J588,0)</f>
        <v>0</v>
      </c>
      <c r="BI588" s="211">
        <f>IF(N588="nulová",J588,0)</f>
        <v>0</v>
      </c>
      <c r="BJ588" s="18" t="s">
        <v>81</v>
      </c>
      <c r="BK588" s="211">
        <f>ROUND(I588*H588,2)</f>
        <v>0</v>
      </c>
      <c r="BL588" s="18" t="s">
        <v>298</v>
      </c>
      <c r="BM588" s="210" t="s">
        <v>2088</v>
      </c>
    </row>
    <row r="589" s="11" customFormat="1">
      <c r="A589" s="11"/>
      <c r="B589" s="212"/>
      <c r="C589" s="213"/>
      <c r="D589" s="214" t="s">
        <v>293</v>
      </c>
      <c r="E589" s="215" t="s">
        <v>1</v>
      </c>
      <c r="F589" s="216" t="s">
        <v>1840</v>
      </c>
      <c r="G589" s="213"/>
      <c r="H589" s="215" t="s">
        <v>1</v>
      </c>
      <c r="I589" s="217"/>
      <c r="J589" s="213"/>
      <c r="K589" s="213"/>
      <c r="L589" s="218"/>
      <c r="M589" s="219"/>
      <c r="N589" s="220"/>
      <c r="O589" s="220"/>
      <c r="P589" s="220"/>
      <c r="Q589" s="220"/>
      <c r="R589" s="220"/>
      <c r="S589" s="220"/>
      <c r="T589" s="22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T589" s="222" t="s">
        <v>293</v>
      </c>
      <c r="AU589" s="222" t="s">
        <v>81</v>
      </c>
      <c r="AV589" s="11" t="s">
        <v>81</v>
      </c>
      <c r="AW589" s="11" t="s">
        <v>30</v>
      </c>
      <c r="AX589" s="11" t="s">
        <v>73</v>
      </c>
      <c r="AY589" s="222" t="s">
        <v>291</v>
      </c>
    </row>
    <row r="590" s="12" customFormat="1">
      <c r="A590" s="12"/>
      <c r="B590" s="223"/>
      <c r="C590" s="224"/>
      <c r="D590" s="214" t="s">
        <v>293</v>
      </c>
      <c r="E590" s="225" t="s">
        <v>1</v>
      </c>
      <c r="F590" s="226" t="s">
        <v>1959</v>
      </c>
      <c r="G590" s="224"/>
      <c r="H590" s="227">
        <v>59.377000000000002</v>
      </c>
      <c r="I590" s="228"/>
      <c r="J590" s="224"/>
      <c r="K590" s="224"/>
      <c r="L590" s="229"/>
      <c r="M590" s="230"/>
      <c r="N590" s="231"/>
      <c r="O590" s="231"/>
      <c r="P590" s="231"/>
      <c r="Q590" s="231"/>
      <c r="R590" s="231"/>
      <c r="S590" s="231"/>
      <c r="T590" s="232"/>
      <c r="U590" s="12"/>
      <c r="V590" s="12"/>
      <c r="W590" s="12"/>
      <c r="X590" s="12"/>
      <c r="Y590" s="12"/>
      <c r="Z590" s="12"/>
      <c r="AA590" s="12"/>
      <c r="AB590" s="12"/>
      <c r="AC590" s="12"/>
      <c r="AD590" s="12"/>
      <c r="AE590" s="12"/>
      <c r="AT590" s="233" t="s">
        <v>293</v>
      </c>
      <c r="AU590" s="233" t="s">
        <v>81</v>
      </c>
      <c r="AV590" s="12" t="s">
        <v>83</v>
      </c>
      <c r="AW590" s="12" t="s">
        <v>30</v>
      </c>
      <c r="AX590" s="12" t="s">
        <v>81</v>
      </c>
      <c r="AY590" s="233" t="s">
        <v>291</v>
      </c>
    </row>
    <row r="591" s="2" customFormat="1" ht="49.05" customHeight="1">
      <c r="A591" s="39"/>
      <c r="B591" s="40"/>
      <c r="C591" s="198" t="s">
        <v>1831</v>
      </c>
      <c r="D591" s="198" t="s">
        <v>286</v>
      </c>
      <c r="E591" s="199" t="s">
        <v>1842</v>
      </c>
      <c r="F591" s="200" t="s">
        <v>1843</v>
      </c>
      <c r="G591" s="201" t="s">
        <v>785</v>
      </c>
      <c r="H591" s="202">
        <v>712.524</v>
      </c>
      <c r="I591" s="203"/>
      <c r="J591" s="204">
        <f>ROUND(I591*H591,2)</f>
        <v>0</v>
      </c>
      <c r="K591" s="205"/>
      <c r="L591" s="45"/>
      <c r="M591" s="206" t="s">
        <v>1</v>
      </c>
      <c r="N591" s="207" t="s">
        <v>38</v>
      </c>
      <c r="O591" s="92"/>
      <c r="P591" s="208">
        <f>O591*H591</f>
        <v>0</v>
      </c>
      <c r="Q591" s="208">
        <v>0</v>
      </c>
      <c r="R591" s="208">
        <f>Q591*H591</f>
        <v>0</v>
      </c>
      <c r="S591" s="208">
        <v>0</v>
      </c>
      <c r="T591" s="209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10" t="s">
        <v>298</v>
      </c>
      <c r="AT591" s="210" t="s">
        <v>286</v>
      </c>
      <c r="AU591" s="210" t="s">
        <v>81</v>
      </c>
      <c r="AY591" s="18" t="s">
        <v>291</v>
      </c>
      <c r="BE591" s="211">
        <f>IF(N591="základní",J591,0)</f>
        <v>0</v>
      </c>
      <c r="BF591" s="211">
        <f>IF(N591="snížená",J591,0)</f>
        <v>0</v>
      </c>
      <c r="BG591" s="211">
        <f>IF(N591="zákl. přenesená",J591,0)</f>
        <v>0</v>
      </c>
      <c r="BH591" s="211">
        <f>IF(N591="sníž. přenesená",J591,0)</f>
        <v>0</v>
      </c>
      <c r="BI591" s="211">
        <f>IF(N591="nulová",J591,0)</f>
        <v>0</v>
      </c>
      <c r="BJ591" s="18" t="s">
        <v>81</v>
      </c>
      <c r="BK591" s="211">
        <f>ROUND(I591*H591,2)</f>
        <v>0</v>
      </c>
      <c r="BL591" s="18" t="s">
        <v>298</v>
      </c>
      <c r="BM591" s="210" t="s">
        <v>2089</v>
      </c>
    </row>
    <row r="592" s="2" customFormat="1">
      <c r="A592" s="39"/>
      <c r="B592" s="40"/>
      <c r="C592" s="41"/>
      <c r="D592" s="214" t="s">
        <v>942</v>
      </c>
      <c r="E592" s="41"/>
      <c r="F592" s="283" t="s">
        <v>1963</v>
      </c>
      <c r="G592" s="41"/>
      <c r="H592" s="41"/>
      <c r="I592" s="284"/>
      <c r="J592" s="41"/>
      <c r="K592" s="41"/>
      <c r="L592" s="45"/>
      <c r="M592" s="285"/>
      <c r="N592" s="286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942</v>
      </c>
      <c r="AU592" s="18" t="s">
        <v>81</v>
      </c>
    </row>
    <row r="593" s="12" customFormat="1">
      <c r="A593" s="12"/>
      <c r="B593" s="223"/>
      <c r="C593" s="224"/>
      <c r="D593" s="214" t="s">
        <v>293</v>
      </c>
      <c r="E593" s="225" t="s">
        <v>1</v>
      </c>
      <c r="F593" s="226" t="s">
        <v>2090</v>
      </c>
      <c r="G593" s="224"/>
      <c r="H593" s="227">
        <v>712.524</v>
      </c>
      <c r="I593" s="228"/>
      <c r="J593" s="224"/>
      <c r="K593" s="224"/>
      <c r="L593" s="229"/>
      <c r="M593" s="230"/>
      <c r="N593" s="231"/>
      <c r="O593" s="231"/>
      <c r="P593" s="231"/>
      <c r="Q593" s="231"/>
      <c r="R593" s="231"/>
      <c r="S593" s="231"/>
      <c r="T593" s="232"/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T593" s="233" t="s">
        <v>293</v>
      </c>
      <c r="AU593" s="233" t="s">
        <v>81</v>
      </c>
      <c r="AV593" s="12" t="s">
        <v>83</v>
      </c>
      <c r="AW593" s="12" t="s">
        <v>30</v>
      </c>
      <c r="AX593" s="12" t="s">
        <v>81</v>
      </c>
      <c r="AY593" s="233" t="s">
        <v>291</v>
      </c>
    </row>
    <row r="594" s="2" customFormat="1" ht="24.15" customHeight="1">
      <c r="A594" s="39"/>
      <c r="B594" s="40"/>
      <c r="C594" s="198" t="s">
        <v>1836</v>
      </c>
      <c r="D594" s="198" t="s">
        <v>286</v>
      </c>
      <c r="E594" s="199" t="s">
        <v>1847</v>
      </c>
      <c r="F594" s="200" t="s">
        <v>1848</v>
      </c>
      <c r="G594" s="201" t="s">
        <v>785</v>
      </c>
      <c r="H594" s="202">
        <v>118.75400000000001</v>
      </c>
      <c r="I594" s="203"/>
      <c r="J594" s="204">
        <f>ROUND(I594*H594,2)</f>
        <v>0</v>
      </c>
      <c r="K594" s="205"/>
      <c r="L594" s="45"/>
      <c r="M594" s="206" t="s">
        <v>1</v>
      </c>
      <c r="N594" s="207" t="s">
        <v>38</v>
      </c>
      <c r="O594" s="92"/>
      <c r="P594" s="208">
        <f>O594*H594</f>
        <v>0</v>
      </c>
      <c r="Q594" s="208">
        <v>0</v>
      </c>
      <c r="R594" s="208">
        <f>Q594*H594</f>
        <v>0</v>
      </c>
      <c r="S594" s="208">
        <v>0</v>
      </c>
      <c r="T594" s="209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10" t="s">
        <v>298</v>
      </c>
      <c r="AT594" s="210" t="s">
        <v>286</v>
      </c>
      <c r="AU594" s="210" t="s">
        <v>81</v>
      </c>
      <c r="AY594" s="18" t="s">
        <v>291</v>
      </c>
      <c r="BE594" s="211">
        <f>IF(N594="základní",J594,0)</f>
        <v>0</v>
      </c>
      <c r="BF594" s="211">
        <f>IF(N594="snížená",J594,0)</f>
        <v>0</v>
      </c>
      <c r="BG594" s="211">
        <f>IF(N594="zákl. přenesená",J594,0)</f>
        <v>0</v>
      </c>
      <c r="BH594" s="211">
        <f>IF(N594="sníž. přenesená",J594,0)</f>
        <v>0</v>
      </c>
      <c r="BI594" s="211">
        <f>IF(N594="nulová",J594,0)</f>
        <v>0</v>
      </c>
      <c r="BJ594" s="18" t="s">
        <v>81</v>
      </c>
      <c r="BK594" s="211">
        <f>ROUND(I594*H594,2)</f>
        <v>0</v>
      </c>
      <c r="BL594" s="18" t="s">
        <v>298</v>
      </c>
      <c r="BM594" s="210" t="s">
        <v>2091</v>
      </c>
    </row>
    <row r="595" s="11" customFormat="1">
      <c r="A595" s="11"/>
      <c r="B595" s="212"/>
      <c r="C595" s="213"/>
      <c r="D595" s="214" t="s">
        <v>293</v>
      </c>
      <c r="E595" s="215" t="s">
        <v>1</v>
      </c>
      <c r="F595" s="216" t="s">
        <v>1850</v>
      </c>
      <c r="G595" s="213"/>
      <c r="H595" s="215" t="s">
        <v>1</v>
      </c>
      <c r="I595" s="217"/>
      <c r="J595" s="213"/>
      <c r="K595" s="213"/>
      <c r="L595" s="218"/>
      <c r="M595" s="219"/>
      <c r="N595" s="220"/>
      <c r="O595" s="220"/>
      <c r="P595" s="220"/>
      <c r="Q595" s="220"/>
      <c r="R595" s="220"/>
      <c r="S595" s="220"/>
      <c r="T595" s="22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T595" s="222" t="s">
        <v>293</v>
      </c>
      <c r="AU595" s="222" t="s">
        <v>81</v>
      </c>
      <c r="AV595" s="11" t="s">
        <v>81</v>
      </c>
      <c r="AW595" s="11" t="s">
        <v>30</v>
      </c>
      <c r="AX595" s="11" t="s">
        <v>73</v>
      </c>
      <c r="AY595" s="222" t="s">
        <v>291</v>
      </c>
    </row>
    <row r="596" s="12" customFormat="1">
      <c r="A596" s="12"/>
      <c r="B596" s="223"/>
      <c r="C596" s="224"/>
      <c r="D596" s="214" t="s">
        <v>293</v>
      </c>
      <c r="E596" s="225" t="s">
        <v>1</v>
      </c>
      <c r="F596" s="226" t="s">
        <v>2092</v>
      </c>
      <c r="G596" s="224"/>
      <c r="H596" s="227">
        <v>118.75400000000001</v>
      </c>
      <c r="I596" s="228"/>
      <c r="J596" s="224"/>
      <c r="K596" s="224"/>
      <c r="L596" s="229"/>
      <c r="M596" s="230"/>
      <c r="N596" s="231"/>
      <c r="O596" s="231"/>
      <c r="P596" s="231"/>
      <c r="Q596" s="231"/>
      <c r="R596" s="231"/>
      <c r="S596" s="231"/>
      <c r="T596" s="232"/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T596" s="233" t="s">
        <v>293</v>
      </c>
      <c r="AU596" s="233" t="s">
        <v>81</v>
      </c>
      <c r="AV596" s="12" t="s">
        <v>83</v>
      </c>
      <c r="AW596" s="12" t="s">
        <v>30</v>
      </c>
      <c r="AX596" s="12" t="s">
        <v>81</v>
      </c>
      <c r="AY596" s="233" t="s">
        <v>291</v>
      </c>
    </row>
    <row r="597" s="2" customFormat="1" ht="37.8" customHeight="1">
      <c r="A597" s="39"/>
      <c r="B597" s="40"/>
      <c r="C597" s="198" t="s">
        <v>1841</v>
      </c>
      <c r="D597" s="198" t="s">
        <v>286</v>
      </c>
      <c r="E597" s="199" t="s">
        <v>2093</v>
      </c>
      <c r="F597" s="200" t="s">
        <v>2094</v>
      </c>
      <c r="G597" s="201" t="s">
        <v>785</v>
      </c>
      <c r="H597" s="202">
        <v>5.5199999999999996</v>
      </c>
      <c r="I597" s="203"/>
      <c r="J597" s="204">
        <f>ROUND(I597*H597,2)</f>
        <v>0</v>
      </c>
      <c r="K597" s="205"/>
      <c r="L597" s="45"/>
      <c r="M597" s="206" t="s">
        <v>1</v>
      </c>
      <c r="N597" s="207" t="s">
        <v>38</v>
      </c>
      <c r="O597" s="92"/>
      <c r="P597" s="208">
        <f>O597*H597</f>
        <v>0</v>
      </c>
      <c r="Q597" s="208">
        <v>0</v>
      </c>
      <c r="R597" s="208">
        <f>Q597*H597</f>
        <v>0</v>
      </c>
      <c r="S597" s="208">
        <v>0</v>
      </c>
      <c r="T597" s="209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10" t="s">
        <v>298</v>
      </c>
      <c r="AT597" s="210" t="s">
        <v>286</v>
      </c>
      <c r="AU597" s="210" t="s">
        <v>81</v>
      </c>
      <c r="AY597" s="18" t="s">
        <v>291</v>
      </c>
      <c r="BE597" s="211">
        <f>IF(N597="základní",J597,0)</f>
        <v>0</v>
      </c>
      <c r="BF597" s="211">
        <f>IF(N597="snížená",J597,0)</f>
        <v>0</v>
      </c>
      <c r="BG597" s="211">
        <f>IF(N597="zákl. přenesená",J597,0)</f>
        <v>0</v>
      </c>
      <c r="BH597" s="211">
        <f>IF(N597="sníž. přenesená",J597,0)</f>
        <v>0</v>
      </c>
      <c r="BI597" s="211">
        <f>IF(N597="nulová",J597,0)</f>
        <v>0</v>
      </c>
      <c r="BJ597" s="18" t="s">
        <v>81</v>
      </c>
      <c r="BK597" s="211">
        <f>ROUND(I597*H597,2)</f>
        <v>0</v>
      </c>
      <c r="BL597" s="18" t="s">
        <v>298</v>
      </c>
      <c r="BM597" s="210" t="s">
        <v>2095</v>
      </c>
    </row>
    <row r="598" s="2" customFormat="1">
      <c r="A598" s="39"/>
      <c r="B598" s="40"/>
      <c r="C598" s="41"/>
      <c r="D598" s="214" t="s">
        <v>942</v>
      </c>
      <c r="E598" s="41"/>
      <c r="F598" s="283" t="s">
        <v>2096</v>
      </c>
      <c r="G598" s="41"/>
      <c r="H598" s="41"/>
      <c r="I598" s="284"/>
      <c r="J598" s="41"/>
      <c r="K598" s="41"/>
      <c r="L598" s="45"/>
      <c r="M598" s="285"/>
      <c r="N598" s="286"/>
      <c r="O598" s="92"/>
      <c r="P598" s="92"/>
      <c r="Q598" s="92"/>
      <c r="R598" s="92"/>
      <c r="S598" s="92"/>
      <c r="T598" s="93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942</v>
      </c>
      <c r="AU598" s="18" t="s">
        <v>81</v>
      </c>
    </row>
    <row r="599" s="2" customFormat="1" ht="37.8" customHeight="1">
      <c r="A599" s="39"/>
      <c r="B599" s="40"/>
      <c r="C599" s="198" t="s">
        <v>1846</v>
      </c>
      <c r="D599" s="198" t="s">
        <v>286</v>
      </c>
      <c r="E599" s="199" t="s">
        <v>2097</v>
      </c>
      <c r="F599" s="200" t="s">
        <v>1460</v>
      </c>
      <c r="G599" s="201" t="s">
        <v>785</v>
      </c>
      <c r="H599" s="202">
        <v>53.597999999999999</v>
      </c>
      <c r="I599" s="203"/>
      <c r="J599" s="204">
        <f>ROUND(I599*H599,2)</f>
        <v>0</v>
      </c>
      <c r="K599" s="205"/>
      <c r="L599" s="45"/>
      <c r="M599" s="206" t="s">
        <v>1</v>
      </c>
      <c r="N599" s="207" t="s">
        <v>38</v>
      </c>
      <c r="O599" s="92"/>
      <c r="P599" s="208">
        <f>O599*H599</f>
        <v>0</v>
      </c>
      <c r="Q599" s="208">
        <v>0</v>
      </c>
      <c r="R599" s="208">
        <f>Q599*H599</f>
        <v>0</v>
      </c>
      <c r="S599" s="208">
        <v>0</v>
      </c>
      <c r="T599" s="209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10" t="s">
        <v>298</v>
      </c>
      <c r="AT599" s="210" t="s">
        <v>286</v>
      </c>
      <c r="AU599" s="210" t="s">
        <v>81</v>
      </c>
      <c r="AY599" s="18" t="s">
        <v>291</v>
      </c>
      <c r="BE599" s="211">
        <f>IF(N599="základní",J599,0)</f>
        <v>0</v>
      </c>
      <c r="BF599" s="211">
        <f>IF(N599="snížená",J599,0)</f>
        <v>0</v>
      </c>
      <c r="BG599" s="211">
        <f>IF(N599="zákl. přenesená",J599,0)</f>
        <v>0</v>
      </c>
      <c r="BH599" s="211">
        <f>IF(N599="sníž. přenesená",J599,0)</f>
        <v>0</v>
      </c>
      <c r="BI599" s="211">
        <f>IF(N599="nulová",J599,0)</f>
        <v>0</v>
      </c>
      <c r="BJ599" s="18" t="s">
        <v>81</v>
      </c>
      <c r="BK599" s="211">
        <f>ROUND(I599*H599,2)</f>
        <v>0</v>
      </c>
      <c r="BL599" s="18" t="s">
        <v>298</v>
      </c>
      <c r="BM599" s="210" t="s">
        <v>2098</v>
      </c>
    </row>
    <row r="600" s="2" customFormat="1">
      <c r="A600" s="39"/>
      <c r="B600" s="40"/>
      <c r="C600" s="41"/>
      <c r="D600" s="214" t="s">
        <v>942</v>
      </c>
      <c r="E600" s="41"/>
      <c r="F600" s="283" t="s">
        <v>2096</v>
      </c>
      <c r="G600" s="41"/>
      <c r="H600" s="41"/>
      <c r="I600" s="284"/>
      <c r="J600" s="41"/>
      <c r="K600" s="41"/>
      <c r="L600" s="45"/>
      <c r="M600" s="285"/>
      <c r="N600" s="286"/>
      <c r="O600" s="92"/>
      <c r="P600" s="92"/>
      <c r="Q600" s="92"/>
      <c r="R600" s="92"/>
      <c r="S600" s="92"/>
      <c r="T600" s="93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942</v>
      </c>
      <c r="AU600" s="18" t="s">
        <v>81</v>
      </c>
    </row>
    <row r="601" s="11" customFormat="1">
      <c r="A601" s="11"/>
      <c r="B601" s="212"/>
      <c r="C601" s="213"/>
      <c r="D601" s="214" t="s">
        <v>293</v>
      </c>
      <c r="E601" s="215" t="s">
        <v>1</v>
      </c>
      <c r="F601" s="216" t="s">
        <v>2099</v>
      </c>
      <c r="G601" s="213"/>
      <c r="H601" s="215" t="s">
        <v>1</v>
      </c>
      <c r="I601" s="217"/>
      <c r="J601" s="213"/>
      <c r="K601" s="213"/>
      <c r="L601" s="218"/>
      <c r="M601" s="219"/>
      <c r="N601" s="220"/>
      <c r="O601" s="220"/>
      <c r="P601" s="220"/>
      <c r="Q601" s="220"/>
      <c r="R601" s="220"/>
      <c r="S601" s="220"/>
      <c r="T601" s="22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T601" s="222" t="s">
        <v>293</v>
      </c>
      <c r="AU601" s="222" t="s">
        <v>81</v>
      </c>
      <c r="AV601" s="11" t="s">
        <v>81</v>
      </c>
      <c r="AW601" s="11" t="s">
        <v>30</v>
      </c>
      <c r="AX601" s="11" t="s">
        <v>73</v>
      </c>
      <c r="AY601" s="222" t="s">
        <v>291</v>
      </c>
    </row>
    <row r="602" s="12" customFormat="1">
      <c r="A602" s="12"/>
      <c r="B602" s="223"/>
      <c r="C602" s="224"/>
      <c r="D602" s="214" t="s">
        <v>293</v>
      </c>
      <c r="E602" s="225" t="s">
        <v>1</v>
      </c>
      <c r="F602" s="226" t="s">
        <v>2100</v>
      </c>
      <c r="G602" s="224"/>
      <c r="H602" s="227">
        <v>53.597999999999999</v>
      </c>
      <c r="I602" s="228"/>
      <c r="J602" s="224"/>
      <c r="K602" s="224"/>
      <c r="L602" s="229"/>
      <c r="M602" s="230"/>
      <c r="N602" s="231"/>
      <c r="O602" s="231"/>
      <c r="P602" s="231"/>
      <c r="Q602" s="231"/>
      <c r="R602" s="231"/>
      <c r="S602" s="231"/>
      <c r="T602" s="232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T602" s="233" t="s">
        <v>293</v>
      </c>
      <c r="AU602" s="233" t="s">
        <v>81</v>
      </c>
      <c r="AV602" s="12" t="s">
        <v>83</v>
      </c>
      <c r="AW602" s="12" t="s">
        <v>30</v>
      </c>
      <c r="AX602" s="12" t="s">
        <v>81</v>
      </c>
      <c r="AY602" s="233" t="s">
        <v>291</v>
      </c>
    </row>
    <row r="603" s="14" customFormat="1" ht="25.92" customHeight="1">
      <c r="A603" s="14"/>
      <c r="B603" s="245"/>
      <c r="C603" s="246"/>
      <c r="D603" s="247" t="s">
        <v>72</v>
      </c>
      <c r="E603" s="248" t="s">
        <v>1852</v>
      </c>
      <c r="F603" s="248" t="s">
        <v>1853</v>
      </c>
      <c r="G603" s="246"/>
      <c r="H603" s="246"/>
      <c r="I603" s="249"/>
      <c r="J603" s="250">
        <f>BK603</f>
        <v>0</v>
      </c>
      <c r="K603" s="246"/>
      <c r="L603" s="251"/>
      <c r="M603" s="252"/>
      <c r="N603" s="253"/>
      <c r="O603" s="253"/>
      <c r="P603" s="254">
        <f>SUM(P604:P606)</f>
        <v>0</v>
      </c>
      <c r="Q603" s="253"/>
      <c r="R603" s="254">
        <f>SUM(R604:R606)</f>
        <v>0</v>
      </c>
      <c r="S603" s="253"/>
      <c r="T603" s="255">
        <f>SUM(T604:T606)</f>
        <v>0</v>
      </c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R603" s="256" t="s">
        <v>81</v>
      </c>
      <c r="AT603" s="257" t="s">
        <v>72</v>
      </c>
      <c r="AU603" s="257" t="s">
        <v>73</v>
      </c>
      <c r="AY603" s="256" t="s">
        <v>291</v>
      </c>
      <c r="BK603" s="258">
        <f>SUM(BK604:BK606)</f>
        <v>0</v>
      </c>
    </row>
    <row r="604" s="2" customFormat="1" ht="37.8" customHeight="1">
      <c r="A604" s="39"/>
      <c r="B604" s="40"/>
      <c r="C604" s="198" t="s">
        <v>1854</v>
      </c>
      <c r="D604" s="198" t="s">
        <v>286</v>
      </c>
      <c r="E604" s="199" t="s">
        <v>1855</v>
      </c>
      <c r="F604" s="200" t="s">
        <v>1856</v>
      </c>
      <c r="G604" s="201" t="s">
        <v>785</v>
      </c>
      <c r="H604" s="202">
        <v>411.572</v>
      </c>
      <c r="I604" s="203"/>
      <c r="J604" s="204">
        <f>ROUND(I604*H604,2)</f>
        <v>0</v>
      </c>
      <c r="K604" s="205"/>
      <c r="L604" s="45"/>
      <c r="M604" s="206" t="s">
        <v>1</v>
      </c>
      <c r="N604" s="207" t="s">
        <v>38</v>
      </c>
      <c r="O604" s="92"/>
      <c r="P604" s="208">
        <f>O604*H604</f>
        <v>0</v>
      </c>
      <c r="Q604" s="208">
        <v>0</v>
      </c>
      <c r="R604" s="208">
        <f>Q604*H604</f>
        <v>0</v>
      </c>
      <c r="S604" s="208">
        <v>0</v>
      </c>
      <c r="T604" s="209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210" t="s">
        <v>298</v>
      </c>
      <c r="AT604" s="210" t="s">
        <v>286</v>
      </c>
      <c r="AU604" s="210" t="s">
        <v>81</v>
      </c>
      <c r="AY604" s="18" t="s">
        <v>291</v>
      </c>
      <c r="BE604" s="211">
        <f>IF(N604="základní",J604,0)</f>
        <v>0</v>
      </c>
      <c r="BF604" s="211">
        <f>IF(N604="snížená",J604,0)</f>
        <v>0</v>
      </c>
      <c r="BG604" s="211">
        <f>IF(N604="zákl. přenesená",J604,0)</f>
        <v>0</v>
      </c>
      <c r="BH604" s="211">
        <f>IF(N604="sníž. přenesená",J604,0)</f>
        <v>0</v>
      </c>
      <c r="BI604" s="211">
        <f>IF(N604="nulová",J604,0)</f>
        <v>0</v>
      </c>
      <c r="BJ604" s="18" t="s">
        <v>81</v>
      </c>
      <c r="BK604" s="211">
        <f>ROUND(I604*H604,2)</f>
        <v>0</v>
      </c>
      <c r="BL604" s="18" t="s">
        <v>298</v>
      </c>
      <c r="BM604" s="210" t="s">
        <v>2101</v>
      </c>
    </row>
    <row r="605" s="2" customFormat="1" ht="49.05" customHeight="1">
      <c r="A605" s="39"/>
      <c r="B605" s="40"/>
      <c r="C605" s="198" t="s">
        <v>1858</v>
      </c>
      <c r="D605" s="198" t="s">
        <v>286</v>
      </c>
      <c r="E605" s="199" t="s">
        <v>1859</v>
      </c>
      <c r="F605" s="200" t="s">
        <v>1860</v>
      </c>
      <c r="G605" s="201" t="s">
        <v>785</v>
      </c>
      <c r="H605" s="202">
        <v>411.572</v>
      </c>
      <c r="I605" s="203"/>
      <c r="J605" s="204">
        <f>ROUND(I605*H605,2)</f>
        <v>0</v>
      </c>
      <c r="K605" s="205"/>
      <c r="L605" s="45"/>
      <c r="M605" s="206" t="s">
        <v>1</v>
      </c>
      <c r="N605" s="207" t="s">
        <v>38</v>
      </c>
      <c r="O605" s="92"/>
      <c r="P605" s="208">
        <f>O605*H605</f>
        <v>0</v>
      </c>
      <c r="Q605" s="208">
        <v>0</v>
      </c>
      <c r="R605" s="208">
        <f>Q605*H605</f>
        <v>0</v>
      </c>
      <c r="S605" s="208">
        <v>0</v>
      </c>
      <c r="T605" s="209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10" t="s">
        <v>298</v>
      </c>
      <c r="AT605" s="210" t="s">
        <v>286</v>
      </c>
      <c r="AU605" s="210" t="s">
        <v>81</v>
      </c>
      <c r="AY605" s="18" t="s">
        <v>291</v>
      </c>
      <c r="BE605" s="211">
        <f>IF(N605="základní",J605,0)</f>
        <v>0</v>
      </c>
      <c r="BF605" s="211">
        <f>IF(N605="snížená",J605,0)</f>
        <v>0</v>
      </c>
      <c r="BG605" s="211">
        <f>IF(N605="zákl. přenesená",J605,0)</f>
        <v>0</v>
      </c>
      <c r="BH605" s="211">
        <f>IF(N605="sníž. přenesená",J605,0)</f>
        <v>0</v>
      </c>
      <c r="BI605" s="211">
        <f>IF(N605="nulová",J605,0)</f>
        <v>0</v>
      </c>
      <c r="BJ605" s="18" t="s">
        <v>81</v>
      </c>
      <c r="BK605" s="211">
        <f>ROUND(I605*H605,2)</f>
        <v>0</v>
      </c>
      <c r="BL605" s="18" t="s">
        <v>298</v>
      </c>
      <c r="BM605" s="210" t="s">
        <v>2102</v>
      </c>
    </row>
    <row r="606" s="2" customFormat="1">
      <c r="A606" s="39"/>
      <c r="B606" s="40"/>
      <c r="C606" s="41"/>
      <c r="D606" s="214" t="s">
        <v>942</v>
      </c>
      <c r="E606" s="41"/>
      <c r="F606" s="283" t="s">
        <v>2103</v>
      </c>
      <c r="G606" s="41"/>
      <c r="H606" s="41"/>
      <c r="I606" s="284"/>
      <c r="J606" s="41"/>
      <c r="K606" s="41"/>
      <c r="L606" s="45"/>
      <c r="M606" s="285"/>
      <c r="N606" s="286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942</v>
      </c>
      <c r="AU606" s="18" t="s">
        <v>81</v>
      </c>
    </row>
    <row r="607" s="14" customFormat="1" ht="25.92" customHeight="1">
      <c r="A607" s="14"/>
      <c r="B607" s="245"/>
      <c r="C607" s="246"/>
      <c r="D607" s="247" t="s">
        <v>72</v>
      </c>
      <c r="E607" s="248" t="s">
        <v>1863</v>
      </c>
      <c r="F607" s="248" t="s">
        <v>1864</v>
      </c>
      <c r="G607" s="246"/>
      <c r="H607" s="246"/>
      <c r="I607" s="249"/>
      <c r="J607" s="250">
        <f>BK607</f>
        <v>0</v>
      </c>
      <c r="K607" s="246"/>
      <c r="L607" s="251"/>
      <c r="M607" s="252"/>
      <c r="N607" s="253"/>
      <c r="O607" s="253"/>
      <c r="P607" s="254">
        <f>P608</f>
        <v>0</v>
      </c>
      <c r="Q607" s="253"/>
      <c r="R607" s="254">
        <f>R608</f>
        <v>0.076999999999999999</v>
      </c>
      <c r="S607" s="253"/>
      <c r="T607" s="255">
        <f>T608</f>
        <v>0</v>
      </c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R607" s="256" t="s">
        <v>83</v>
      </c>
      <c r="AT607" s="257" t="s">
        <v>72</v>
      </c>
      <c r="AU607" s="257" t="s">
        <v>73</v>
      </c>
      <c r="AY607" s="256" t="s">
        <v>291</v>
      </c>
      <c r="BK607" s="258">
        <f>BK608</f>
        <v>0</v>
      </c>
    </row>
    <row r="608" s="14" customFormat="1" ht="22.8" customHeight="1">
      <c r="A608" s="14"/>
      <c r="B608" s="245"/>
      <c r="C608" s="246"/>
      <c r="D608" s="247" t="s">
        <v>72</v>
      </c>
      <c r="E608" s="281" t="s">
        <v>1865</v>
      </c>
      <c r="F608" s="281" t="s">
        <v>1866</v>
      </c>
      <c r="G608" s="246"/>
      <c r="H608" s="246"/>
      <c r="I608" s="249"/>
      <c r="J608" s="282">
        <f>BK608</f>
        <v>0</v>
      </c>
      <c r="K608" s="246"/>
      <c r="L608" s="251"/>
      <c r="M608" s="252"/>
      <c r="N608" s="253"/>
      <c r="O608" s="253"/>
      <c r="P608" s="254">
        <f>SUM(P609:P637)</f>
        <v>0</v>
      </c>
      <c r="Q608" s="253"/>
      <c r="R608" s="254">
        <f>SUM(R609:R637)</f>
        <v>0.076999999999999999</v>
      </c>
      <c r="S608" s="253"/>
      <c r="T608" s="255">
        <f>SUM(T609:T637)</f>
        <v>0</v>
      </c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R608" s="256" t="s">
        <v>83</v>
      </c>
      <c r="AT608" s="257" t="s">
        <v>72</v>
      </c>
      <c r="AU608" s="257" t="s">
        <v>81</v>
      </c>
      <c r="AY608" s="256" t="s">
        <v>291</v>
      </c>
      <c r="BK608" s="258">
        <f>SUM(BK609:BK637)</f>
        <v>0</v>
      </c>
    </row>
    <row r="609" s="2" customFormat="1" ht="24.15" customHeight="1">
      <c r="A609" s="39"/>
      <c r="B609" s="40"/>
      <c r="C609" s="198" t="s">
        <v>1867</v>
      </c>
      <c r="D609" s="198" t="s">
        <v>286</v>
      </c>
      <c r="E609" s="199" t="s">
        <v>1868</v>
      </c>
      <c r="F609" s="200" t="s">
        <v>1869</v>
      </c>
      <c r="G609" s="201" t="s">
        <v>370</v>
      </c>
      <c r="H609" s="202">
        <v>54.936999999999998</v>
      </c>
      <c r="I609" s="203"/>
      <c r="J609" s="204">
        <f>ROUND(I609*H609,2)</f>
        <v>0</v>
      </c>
      <c r="K609" s="205"/>
      <c r="L609" s="45"/>
      <c r="M609" s="206" t="s">
        <v>1</v>
      </c>
      <c r="N609" s="207" t="s">
        <v>38</v>
      </c>
      <c r="O609" s="92"/>
      <c r="P609" s="208">
        <f>O609*H609</f>
        <v>0</v>
      </c>
      <c r="Q609" s="208">
        <v>0</v>
      </c>
      <c r="R609" s="208">
        <f>Q609*H609</f>
        <v>0</v>
      </c>
      <c r="S609" s="208">
        <v>0</v>
      </c>
      <c r="T609" s="209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10" t="s">
        <v>430</v>
      </c>
      <c r="AT609" s="210" t="s">
        <v>286</v>
      </c>
      <c r="AU609" s="210" t="s">
        <v>83</v>
      </c>
      <c r="AY609" s="18" t="s">
        <v>291</v>
      </c>
      <c r="BE609" s="211">
        <f>IF(N609="základní",J609,0)</f>
        <v>0</v>
      </c>
      <c r="BF609" s="211">
        <f>IF(N609="snížená",J609,0)</f>
        <v>0</v>
      </c>
      <c r="BG609" s="211">
        <f>IF(N609="zákl. přenesená",J609,0)</f>
        <v>0</v>
      </c>
      <c r="BH609" s="211">
        <f>IF(N609="sníž. přenesená",J609,0)</f>
        <v>0</v>
      </c>
      <c r="BI609" s="211">
        <f>IF(N609="nulová",J609,0)</f>
        <v>0</v>
      </c>
      <c r="BJ609" s="18" t="s">
        <v>81</v>
      </c>
      <c r="BK609" s="211">
        <f>ROUND(I609*H609,2)</f>
        <v>0</v>
      </c>
      <c r="BL609" s="18" t="s">
        <v>430</v>
      </c>
      <c r="BM609" s="210" t="s">
        <v>2104</v>
      </c>
    </row>
    <row r="610" s="11" customFormat="1">
      <c r="A610" s="11"/>
      <c r="B610" s="212"/>
      <c r="C610" s="213"/>
      <c r="D610" s="214" t="s">
        <v>293</v>
      </c>
      <c r="E610" s="215" t="s">
        <v>1</v>
      </c>
      <c r="F610" s="216" t="s">
        <v>1871</v>
      </c>
      <c r="G610" s="213"/>
      <c r="H610" s="215" t="s">
        <v>1</v>
      </c>
      <c r="I610" s="217"/>
      <c r="J610" s="213"/>
      <c r="K610" s="213"/>
      <c r="L610" s="218"/>
      <c r="M610" s="219"/>
      <c r="N610" s="220"/>
      <c r="O610" s="220"/>
      <c r="P610" s="220"/>
      <c r="Q610" s="220"/>
      <c r="R610" s="220"/>
      <c r="S610" s="220"/>
      <c r="T610" s="22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T610" s="222" t="s">
        <v>293</v>
      </c>
      <c r="AU610" s="222" t="s">
        <v>83</v>
      </c>
      <c r="AV610" s="11" t="s">
        <v>81</v>
      </c>
      <c r="AW610" s="11" t="s">
        <v>30</v>
      </c>
      <c r="AX610" s="11" t="s">
        <v>73</v>
      </c>
      <c r="AY610" s="222" t="s">
        <v>291</v>
      </c>
    </row>
    <row r="611" s="12" customFormat="1">
      <c r="A611" s="12"/>
      <c r="B611" s="223"/>
      <c r="C611" s="224"/>
      <c r="D611" s="214" t="s">
        <v>293</v>
      </c>
      <c r="E611" s="225" t="s">
        <v>1</v>
      </c>
      <c r="F611" s="226" t="s">
        <v>1872</v>
      </c>
      <c r="G611" s="224"/>
      <c r="H611" s="227">
        <v>19.654</v>
      </c>
      <c r="I611" s="228"/>
      <c r="J611" s="224"/>
      <c r="K611" s="224"/>
      <c r="L611" s="229"/>
      <c r="M611" s="230"/>
      <c r="N611" s="231"/>
      <c r="O611" s="231"/>
      <c r="P611" s="231"/>
      <c r="Q611" s="231"/>
      <c r="R611" s="231"/>
      <c r="S611" s="231"/>
      <c r="T611" s="232"/>
      <c r="U611" s="12"/>
      <c r="V611" s="12"/>
      <c r="W611" s="12"/>
      <c r="X611" s="12"/>
      <c r="Y611" s="12"/>
      <c r="Z611" s="12"/>
      <c r="AA611" s="12"/>
      <c r="AB611" s="12"/>
      <c r="AC611" s="12"/>
      <c r="AD611" s="12"/>
      <c r="AE611" s="12"/>
      <c r="AT611" s="233" t="s">
        <v>293</v>
      </c>
      <c r="AU611" s="233" t="s">
        <v>83</v>
      </c>
      <c r="AV611" s="12" t="s">
        <v>83</v>
      </c>
      <c r="AW611" s="12" t="s">
        <v>30</v>
      </c>
      <c r="AX611" s="12" t="s">
        <v>73</v>
      </c>
      <c r="AY611" s="233" t="s">
        <v>291</v>
      </c>
    </row>
    <row r="612" s="12" customFormat="1">
      <c r="A612" s="12"/>
      <c r="B612" s="223"/>
      <c r="C612" s="224"/>
      <c r="D612" s="214" t="s">
        <v>293</v>
      </c>
      <c r="E612" s="225" t="s">
        <v>1</v>
      </c>
      <c r="F612" s="226" t="s">
        <v>1873</v>
      </c>
      <c r="G612" s="224"/>
      <c r="H612" s="227">
        <v>35.283000000000001</v>
      </c>
      <c r="I612" s="228"/>
      <c r="J612" s="224"/>
      <c r="K612" s="224"/>
      <c r="L612" s="229"/>
      <c r="M612" s="230"/>
      <c r="N612" s="231"/>
      <c r="O612" s="231"/>
      <c r="P612" s="231"/>
      <c r="Q612" s="231"/>
      <c r="R612" s="231"/>
      <c r="S612" s="231"/>
      <c r="T612" s="232"/>
      <c r="U612" s="12"/>
      <c r="V612" s="12"/>
      <c r="W612" s="12"/>
      <c r="X612" s="12"/>
      <c r="Y612" s="12"/>
      <c r="Z612" s="12"/>
      <c r="AA612" s="12"/>
      <c r="AB612" s="12"/>
      <c r="AC612" s="12"/>
      <c r="AD612" s="12"/>
      <c r="AE612" s="12"/>
      <c r="AT612" s="233" t="s">
        <v>293</v>
      </c>
      <c r="AU612" s="233" t="s">
        <v>83</v>
      </c>
      <c r="AV612" s="12" t="s">
        <v>83</v>
      </c>
      <c r="AW612" s="12" t="s">
        <v>30</v>
      </c>
      <c r="AX612" s="12" t="s">
        <v>73</v>
      </c>
      <c r="AY612" s="233" t="s">
        <v>291</v>
      </c>
    </row>
    <row r="613" s="13" customFormat="1">
      <c r="A613" s="13"/>
      <c r="B613" s="234"/>
      <c r="C613" s="235"/>
      <c r="D613" s="214" t="s">
        <v>293</v>
      </c>
      <c r="E613" s="236" t="s">
        <v>1</v>
      </c>
      <c r="F613" s="237" t="s">
        <v>297</v>
      </c>
      <c r="G613" s="235"/>
      <c r="H613" s="238">
        <v>54.936999999999998</v>
      </c>
      <c r="I613" s="239"/>
      <c r="J613" s="235"/>
      <c r="K613" s="235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293</v>
      </c>
      <c r="AU613" s="244" t="s">
        <v>83</v>
      </c>
      <c r="AV613" s="13" t="s">
        <v>298</v>
      </c>
      <c r="AW613" s="13" t="s">
        <v>30</v>
      </c>
      <c r="AX613" s="13" t="s">
        <v>81</v>
      </c>
      <c r="AY613" s="244" t="s">
        <v>291</v>
      </c>
    </row>
    <row r="614" s="2" customFormat="1" ht="14.4" customHeight="1">
      <c r="A614" s="39"/>
      <c r="B614" s="40"/>
      <c r="C614" s="259" t="s">
        <v>1874</v>
      </c>
      <c r="D614" s="259" t="s">
        <v>410</v>
      </c>
      <c r="E614" s="260" t="s">
        <v>1875</v>
      </c>
      <c r="F614" s="261" t="s">
        <v>1876</v>
      </c>
      <c r="G614" s="262" t="s">
        <v>785</v>
      </c>
      <c r="H614" s="263">
        <v>0.021999999999999999</v>
      </c>
      <c r="I614" s="264"/>
      <c r="J614" s="265">
        <f>ROUND(I614*H614,2)</f>
        <v>0</v>
      </c>
      <c r="K614" s="266"/>
      <c r="L614" s="267"/>
      <c r="M614" s="268" t="s">
        <v>1</v>
      </c>
      <c r="N614" s="269" t="s">
        <v>38</v>
      </c>
      <c r="O614" s="92"/>
      <c r="P614" s="208">
        <f>O614*H614</f>
        <v>0</v>
      </c>
      <c r="Q614" s="208">
        <v>1</v>
      </c>
      <c r="R614" s="208">
        <f>Q614*H614</f>
        <v>0.021999999999999999</v>
      </c>
      <c r="S614" s="208">
        <v>0</v>
      </c>
      <c r="T614" s="209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10" t="s">
        <v>519</v>
      </c>
      <c r="AT614" s="210" t="s">
        <v>410</v>
      </c>
      <c r="AU614" s="210" t="s">
        <v>83</v>
      </c>
      <c r="AY614" s="18" t="s">
        <v>291</v>
      </c>
      <c r="BE614" s="211">
        <f>IF(N614="základní",J614,0)</f>
        <v>0</v>
      </c>
      <c r="BF614" s="211">
        <f>IF(N614="snížená",J614,0)</f>
        <v>0</v>
      </c>
      <c r="BG614" s="211">
        <f>IF(N614="zákl. přenesená",J614,0)</f>
        <v>0</v>
      </c>
      <c r="BH614" s="211">
        <f>IF(N614="sníž. přenesená",J614,0)</f>
        <v>0</v>
      </c>
      <c r="BI614" s="211">
        <f>IF(N614="nulová",J614,0)</f>
        <v>0</v>
      </c>
      <c r="BJ614" s="18" t="s">
        <v>81</v>
      </c>
      <c r="BK614" s="211">
        <f>ROUND(I614*H614,2)</f>
        <v>0</v>
      </c>
      <c r="BL614" s="18" t="s">
        <v>430</v>
      </c>
      <c r="BM614" s="210" t="s">
        <v>2105</v>
      </c>
    </row>
    <row r="615" s="2" customFormat="1">
      <c r="A615" s="39"/>
      <c r="B615" s="40"/>
      <c r="C615" s="41"/>
      <c r="D615" s="214" t="s">
        <v>942</v>
      </c>
      <c r="E615" s="41"/>
      <c r="F615" s="283" t="s">
        <v>1878</v>
      </c>
      <c r="G615" s="41"/>
      <c r="H615" s="41"/>
      <c r="I615" s="284"/>
      <c r="J615" s="41"/>
      <c r="K615" s="41"/>
      <c r="L615" s="45"/>
      <c r="M615" s="285"/>
      <c r="N615" s="286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942</v>
      </c>
      <c r="AU615" s="18" t="s">
        <v>83</v>
      </c>
    </row>
    <row r="616" s="12" customFormat="1">
      <c r="A616" s="12"/>
      <c r="B616" s="223"/>
      <c r="C616" s="224"/>
      <c r="D616" s="214" t="s">
        <v>293</v>
      </c>
      <c r="E616" s="225" t="s">
        <v>1</v>
      </c>
      <c r="F616" s="226" t="s">
        <v>1879</v>
      </c>
      <c r="G616" s="224"/>
      <c r="H616" s="227">
        <v>0.021999999999999999</v>
      </c>
      <c r="I616" s="228"/>
      <c r="J616" s="224"/>
      <c r="K616" s="224"/>
      <c r="L616" s="229"/>
      <c r="M616" s="230"/>
      <c r="N616" s="231"/>
      <c r="O616" s="231"/>
      <c r="P616" s="231"/>
      <c r="Q616" s="231"/>
      <c r="R616" s="231"/>
      <c r="S616" s="231"/>
      <c r="T616" s="232"/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T616" s="233" t="s">
        <v>293</v>
      </c>
      <c r="AU616" s="233" t="s">
        <v>83</v>
      </c>
      <c r="AV616" s="12" t="s">
        <v>83</v>
      </c>
      <c r="AW616" s="12" t="s">
        <v>30</v>
      </c>
      <c r="AX616" s="12" t="s">
        <v>81</v>
      </c>
      <c r="AY616" s="233" t="s">
        <v>291</v>
      </c>
    </row>
    <row r="617" s="2" customFormat="1" ht="37.8" customHeight="1">
      <c r="A617" s="39"/>
      <c r="B617" s="40"/>
      <c r="C617" s="198" t="s">
        <v>632</v>
      </c>
      <c r="D617" s="198" t="s">
        <v>286</v>
      </c>
      <c r="E617" s="199" t="s">
        <v>1880</v>
      </c>
      <c r="F617" s="200" t="s">
        <v>1881</v>
      </c>
      <c r="G617" s="201" t="s">
        <v>370</v>
      </c>
      <c r="H617" s="202">
        <v>109.974</v>
      </c>
      <c r="I617" s="203"/>
      <c r="J617" s="204">
        <f>ROUND(I617*H617,2)</f>
        <v>0</v>
      </c>
      <c r="K617" s="205"/>
      <c r="L617" s="45"/>
      <c r="M617" s="206" t="s">
        <v>1</v>
      </c>
      <c r="N617" s="207" t="s">
        <v>38</v>
      </c>
      <c r="O617" s="92"/>
      <c r="P617" s="208">
        <f>O617*H617</f>
        <v>0</v>
      </c>
      <c r="Q617" s="208">
        <v>0</v>
      </c>
      <c r="R617" s="208">
        <f>Q617*H617</f>
        <v>0</v>
      </c>
      <c r="S617" s="208">
        <v>0</v>
      </c>
      <c r="T617" s="209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10" t="s">
        <v>430</v>
      </c>
      <c r="AT617" s="210" t="s">
        <v>286</v>
      </c>
      <c r="AU617" s="210" t="s">
        <v>83</v>
      </c>
      <c r="AY617" s="18" t="s">
        <v>291</v>
      </c>
      <c r="BE617" s="211">
        <f>IF(N617="základní",J617,0)</f>
        <v>0</v>
      </c>
      <c r="BF617" s="211">
        <f>IF(N617="snížená",J617,0)</f>
        <v>0</v>
      </c>
      <c r="BG617" s="211">
        <f>IF(N617="zákl. přenesená",J617,0)</f>
        <v>0</v>
      </c>
      <c r="BH617" s="211">
        <f>IF(N617="sníž. přenesená",J617,0)</f>
        <v>0</v>
      </c>
      <c r="BI617" s="211">
        <f>IF(N617="nulová",J617,0)</f>
        <v>0</v>
      </c>
      <c r="BJ617" s="18" t="s">
        <v>81</v>
      </c>
      <c r="BK617" s="211">
        <f>ROUND(I617*H617,2)</f>
        <v>0</v>
      </c>
      <c r="BL617" s="18" t="s">
        <v>430</v>
      </c>
      <c r="BM617" s="210" t="s">
        <v>2106</v>
      </c>
    </row>
    <row r="618" s="11" customFormat="1">
      <c r="A618" s="11"/>
      <c r="B618" s="212"/>
      <c r="C618" s="213"/>
      <c r="D618" s="214" t="s">
        <v>293</v>
      </c>
      <c r="E618" s="215" t="s">
        <v>1</v>
      </c>
      <c r="F618" s="216" t="s">
        <v>1871</v>
      </c>
      <c r="G618" s="213"/>
      <c r="H618" s="215" t="s">
        <v>1</v>
      </c>
      <c r="I618" s="217"/>
      <c r="J618" s="213"/>
      <c r="K618" s="213"/>
      <c r="L618" s="218"/>
      <c r="M618" s="219"/>
      <c r="N618" s="220"/>
      <c r="O618" s="220"/>
      <c r="P618" s="220"/>
      <c r="Q618" s="220"/>
      <c r="R618" s="220"/>
      <c r="S618" s="220"/>
      <c r="T618" s="22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T618" s="222" t="s">
        <v>293</v>
      </c>
      <c r="AU618" s="222" t="s">
        <v>83</v>
      </c>
      <c r="AV618" s="11" t="s">
        <v>81</v>
      </c>
      <c r="AW618" s="11" t="s">
        <v>30</v>
      </c>
      <c r="AX618" s="11" t="s">
        <v>73</v>
      </c>
      <c r="AY618" s="222" t="s">
        <v>291</v>
      </c>
    </row>
    <row r="619" s="12" customFormat="1">
      <c r="A619" s="12"/>
      <c r="B619" s="223"/>
      <c r="C619" s="224"/>
      <c r="D619" s="214" t="s">
        <v>293</v>
      </c>
      <c r="E619" s="225" t="s">
        <v>1</v>
      </c>
      <c r="F619" s="226" t="s">
        <v>1883</v>
      </c>
      <c r="G619" s="224"/>
      <c r="H619" s="227">
        <v>109.974</v>
      </c>
      <c r="I619" s="228"/>
      <c r="J619" s="224"/>
      <c r="K619" s="224"/>
      <c r="L619" s="229"/>
      <c r="M619" s="230"/>
      <c r="N619" s="231"/>
      <c r="O619" s="231"/>
      <c r="P619" s="231"/>
      <c r="Q619" s="231"/>
      <c r="R619" s="231"/>
      <c r="S619" s="231"/>
      <c r="T619" s="232"/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2"/>
      <c r="AT619" s="233" t="s">
        <v>293</v>
      </c>
      <c r="AU619" s="233" t="s">
        <v>83</v>
      </c>
      <c r="AV619" s="12" t="s">
        <v>83</v>
      </c>
      <c r="AW619" s="12" t="s">
        <v>30</v>
      </c>
      <c r="AX619" s="12" t="s">
        <v>73</v>
      </c>
      <c r="AY619" s="233" t="s">
        <v>291</v>
      </c>
    </row>
    <row r="620" s="13" customFormat="1">
      <c r="A620" s="13"/>
      <c r="B620" s="234"/>
      <c r="C620" s="235"/>
      <c r="D620" s="214" t="s">
        <v>293</v>
      </c>
      <c r="E620" s="236" t="s">
        <v>1</v>
      </c>
      <c r="F620" s="237" t="s">
        <v>297</v>
      </c>
      <c r="G620" s="235"/>
      <c r="H620" s="238">
        <v>109.974</v>
      </c>
      <c r="I620" s="239"/>
      <c r="J620" s="235"/>
      <c r="K620" s="235"/>
      <c r="L620" s="240"/>
      <c r="M620" s="241"/>
      <c r="N620" s="242"/>
      <c r="O620" s="242"/>
      <c r="P620" s="242"/>
      <c r="Q620" s="242"/>
      <c r="R620" s="242"/>
      <c r="S620" s="242"/>
      <c r="T620" s="24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4" t="s">
        <v>293</v>
      </c>
      <c r="AU620" s="244" t="s">
        <v>83</v>
      </c>
      <c r="AV620" s="13" t="s">
        <v>298</v>
      </c>
      <c r="AW620" s="13" t="s">
        <v>30</v>
      </c>
      <c r="AX620" s="13" t="s">
        <v>81</v>
      </c>
      <c r="AY620" s="244" t="s">
        <v>291</v>
      </c>
    </row>
    <row r="621" s="2" customFormat="1" ht="14.4" customHeight="1">
      <c r="A621" s="39"/>
      <c r="B621" s="40"/>
      <c r="C621" s="259" t="s">
        <v>1884</v>
      </c>
      <c r="D621" s="259" t="s">
        <v>410</v>
      </c>
      <c r="E621" s="260" t="s">
        <v>1885</v>
      </c>
      <c r="F621" s="261" t="s">
        <v>1886</v>
      </c>
      <c r="G621" s="262" t="s">
        <v>785</v>
      </c>
      <c r="H621" s="263">
        <v>0.055</v>
      </c>
      <c r="I621" s="264"/>
      <c r="J621" s="265">
        <f>ROUND(I621*H621,2)</f>
        <v>0</v>
      </c>
      <c r="K621" s="266"/>
      <c r="L621" s="267"/>
      <c r="M621" s="268" t="s">
        <v>1</v>
      </c>
      <c r="N621" s="269" t="s">
        <v>38</v>
      </c>
      <c r="O621" s="92"/>
      <c r="P621" s="208">
        <f>O621*H621</f>
        <v>0</v>
      </c>
      <c r="Q621" s="208">
        <v>1</v>
      </c>
      <c r="R621" s="208">
        <f>Q621*H621</f>
        <v>0.055</v>
      </c>
      <c r="S621" s="208">
        <v>0</v>
      </c>
      <c r="T621" s="209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10" t="s">
        <v>519</v>
      </c>
      <c r="AT621" s="210" t="s">
        <v>410</v>
      </c>
      <c r="AU621" s="210" t="s">
        <v>83</v>
      </c>
      <c r="AY621" s="18" t="s">
        <v>291</v>
      </c>
      <c r="BE621" s="211">
        <f>IF(N621="základní",J621,0)</f>
        <v>0</v>
      </c>
      <c r="BF621" s="211">
        <f>IF(N621="snížená",J621,0)</f>
        <v>0</v>
      </c>
      <c r="BG621" s="211">
        <f>IF(N621="zákl. přenesená",J621,0)</f>
        <v>0</v>
      </c>
      <c r="BH621" s="211">
        <f>IF(N621="sníž. přenesená",J621,0)</f>
        <v>0</v>
      </c>
      <c r="BI621" s="211">
        <f>IF(N621="nulová",J621,0)</f>
        <v>0</v>
      </c>
      <c r="BJ621" s="18" t="s">
        <v>81</v>
      </c>
      <c r="BK621" s="211">
        <f>ROUND(I621*H621,2)</f>
        <v>0</v>
      </c>
      <c r="BL621" s="18" t="s">
        <v>430</v>
      </c>
      <c r="BM621" s="210" t="s">
        <v>2107</v>
      </c>
    </row>
    <row r="622" s="2" customFormat="1">
      <c r="A622" s="39"/>
      <c r="B622" s="40"/>
      <c r="C622" s="41"/>
      <c r="D622" s="214" t="s">
        <v>942</v>
      </c>
      <c r="E622" s="41"/>
      <c r="F622" s="283" t="s">
        <v>1888</v>
      </c>
      <c r="G622" s="41"/>
      <c r="H622" s="41"/>
      <c r="I622" s="284"/>
      <c r="J622" s="41"/>
      <c r="K622" s="41"/>
      <c r="L622" s="45"/>
      <c r="M622" s="285"/>
      <c r="N622" s="286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942</v>
      </c>
      <c r="AU622" s="18" t="s">
        <v>83</v>
      </c>
    </row>
    <row r="623" s="12" customFormat="1">
      <c r="A623" s="12"/>
      <c r="B623" s="223"/>
      <c r="C623" s="224"/>
      <c r="D623" s="214" t="s">
        <v>293</v>
      </c>
      <c r="E623" s="225" t="s">
        <v>1</v>
      </c>
      <c r="F623" s="226" t="s">
        <v>1889</v>
      </c>
      <c r="G623" s="224"/>
      <c r="H623" s="227">
        <v>0.055</v>
      </c>
      <c r="I623" s="228"/>
      <c r="J623" s="224"/>
      <c r="K623" s="224"/>
      <c r="L623" s="229"/>
      <c r="M623" s="230"/>
      <c r="N623" s="231"/>
      <c r="O623" s="231"/>
      <c r="P623" s="231"/>
      <c r="Q623" s="231"/>
      <c r="R623" s="231"/>
      <c r="S623" s="231"/>
      <c r="T623" s="232"/>
      <c r="U623" s="12"/>
      <c r="V623" s="12"/>
      <c r="W623" s="12"/>
      <c r="X623" s="12"/>
      <c r="Y623" s="12"/>
      <c r="Z623" s="12"/>
      <c r="AA623" s="12"/>
      <c r="AB623" s="12"/>
      <c r="AC623" s="12"/>
      <c r="AD623" s="12"/>
      <c r="AE623" s="12"/>
      <c r="AT623" s="233" t="s">
        <v>293</v>
      </c>
      <c r="AU623" s="233" t="s">
        <v>83</v>
      </c>
      <c r="AV623" s="12" t="s">
        <v>83</v>
      </c>
      <c r="AW623" s="12" t="s">
        <v>30</v>
      </c>
      <c r="AX623" s="12" t="s">
        <v>81</v>
      </c>
      <c r="AY623" s="233" t="s">
        <v>291</v>
      </c>
    </row>
    <row r="624" s="2" customFormat="1" ht="37.8" customHeight="1">
      <c r="A624" s="39"/>
      <c r="B624" s="40"/>
      <c r="C624" s="198" t="s">
        <v>1890</v>
      </c>
      <c r="D624" s="198" t="s">
        <v>286</v>
      </c>
      <c r="E624" s="199" t="s">
        <v>1891</v>
      </c>
      <c r="F624" s="200" t="s">
        <v>1892</v>
      </c>
      <c r="G624" s="201" t="s">
        <v>370</v>
      </c>
      <c r="H624" s="202">
        <v>153.13</v>
      </c>
      <c r="I624" s="203"/>
      <c r="J624" s="204">
        <f>ROUND(I624*H624,2)</f>
        <v>0</v>
      </c>
      <c r="K624" s="205"/>
      <c r="L624" s="45"/>
      <c r="M624" s="206" t="s">
        <v>1</v>
      </c>
      <c r="N624" s="207" t="s">
        <v>38</v>
      </c>
      <c r="O624" s="92"/>
      <c r="P624" s="208">
        <f>O624*H624</f>
        <v>0</v>
      </c>
      <c r="Q624" s="208">
        <v>0</v>
      </c>
      <c r="R624" s="208">
        <f>Q624*H624</f>
        <v>0</v>
      </c>
      <c r="S624" s="208">
        <v>0</v>
      </c>
      <c r="T624" s="209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10" t="s">
        <v>298</v>
      </c>
      <c r="AT624" s="210" t="s">
        <v>286</v>
      </c>
      <c r="AU624" s="210" t="s">
        <v>83</v>
      </c>
      <c r="AY624" s="18" t="s">
        <v>291</v>
      </c>
      <c r="BE624" s="211">
        <f>IF(N624="základní",J624,0)</f>
        <v>0</v>
      </c>
      <c r="BF624" s="211">
        <f>IF(N624="snížená",J624,0)</f>
        <v>0</v>
      </c>
      <c r="BG624" s="211">
        <f>IF(N624="zákl. přenesená",J624,0)</f>
        <v>0</v>
      </c>
      <c r="BH624" s="211">
        <f>IF(N624="sníž. přenesená",J624,0)</f>
        <v>0</v>
      </c>
      <c r="BI624" s="211">
        <f>IF(N624="nulová",J624,0)</f>
        <v>0</v>
      </c>
      <c r="BJ624" s="18" t="s">
        <v>81</v>
      </c>
      <c r="BK624" s="211">
        <f>ROUND(I624*H624,2)</f>
        <v>0</v>
      </c>
      <c r="BL624" s="18" t="s">
        <v>298</v>
      </c>
      <c r="BM624" s="210" t="s">
        <v>2108</v>
      </c>
    </row>
    <row r="625" s="11" customFormat="1">
      <c r="A625" s="11"/>
      <c r="B625" s="212"/>
      <c r="C625" s="213"/>
      <c r="D625" s="214" t="s">
        <v>293</v>
      </c>
      <c r="E625" s="215" t="s">
        <v>1</v>
      </c>
      <c r="F625" s="216" t="s">
        <v>1894</v>
      </c>
      <c r="G625" s="213"/>
      <c r="H625" s="215" t="s">
        <v>1</v>
      </c>
      <c r="I625" s="217"/>
      <c r="J625" s="213"/>
      <c r="K625" s="213"/>
      <c r="L625" s="218"/>
      <c r="M625" s="219"/>
      <c r="N625" s="220"/>
      <c r="O625" s="220"/>
      <c r="P625" s="220"/>
      <c r="Q625" s="220"/>
      <c r="R625" s="220"/>
      <c r="S625" s="220"/>
      <c r="T625" s="22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T625" s="222" t="s">
        <v>293</v>
      </c>
      <c r="AU625" s="222" t="s">
        <v>83</v>
      </c>
      <c r="AV625" s="11" t="s">
        <v>81</v>
      </c>
      <c r="AW625" s="11" t="s">
        <v>30</v>
      </c>
      <c r="AX625" s="11" t="s">
        <v>73</v>
      </c>
      <c r="AY625" s="222" t="s">
        <v>291</v>
      </c>
    </row>
    <row r="626" s="12" customFormat="1">
      <c r="A626" s="12"/>
      <c r="B626" s="223"/>
      <c r="C626" s="224"/>
      <c r="D626" s="214" t="s">
        <v>293</v>
      </c>
      <c r="E626" s="225" t="s">
        <v>1</v>
      </c>
      <c r="F626" s="226" t="s">
        <v>2109</v>
      </c>
      <c r="G626" s="224"/>
      <c r="H626" s="227">
        <v>49.130000000000003</v>
      </c>
      <c r="I626" s="228"/>
      <c r="J626" s="224"/>
      <c r="K626" s="224"/>
      <c r="L626" s="229"/>
      <c r="M626" s="230"/>
      <c r="N626" s="231"/>
      <c r="O626" s="231"/>
      <c r="P626" s="231"/>
      <c r="Q626" s="231"/>
      <c r="R626" s="231"/>
      <c r="S626" s="231"/>
      <c r="T626" s="232"/>
      <c r="U626" s="12"/>
      <c r="V626" s="12"/>
      <c r="W626" s="12"/>
      <c r="X626" s="12"/>
      <c r="Y626" s="12"/>
      <c r="Z626" s="12"/>
      <c r="AA626" s="12"/>
      <c r="AB626" s="12"/>
      <c r="AC626" s="12"/>
      <c r="AD626" s="12"/>
      <c r="AE626" s="12"/>
      <c r="AT626" s="233" t="s">
        <v>293</v>
      </c>
      <c r="AU626" s="233" t="s">
        <v>83</v>
      </c>
      <c r="AV626" s="12" t="s">
        <v>83</v>
      </c>
      <c r="AW626" s="12" t="s">
        <v>30</v>
      </c>
      <c r="AX626" s="12" t="s">
        <v>73</v>
      </c>
      <c r="AY626" s="233" t="s">
        <v>291</v>
      </c>
    </row>
    <row r="627" s="11" customFormat="1">
      <c r="A627" s="11"/>
      <c r="B627" s="212"/>
      <c r="C627" s="213"/>
      <c r="D627" s="214" t="s">
        <v>293</v>
      </c>
      <c r="E627" s="215" t="s">
        <v>1</v>
      </c>
      <c r="F627" s="216" t="s">
        <v>1896</v>
      </c>
      <c r="G627" s="213"/>
      <c r="H627" s="215" t="s">
        <v>1</v>
      </c>
      <c r="I627" s="217"/>
      <c r="J627" s="213"/>
      <c r="K627" s="213"/>
      <c r="L627" s="218"/>
      <c r="M627" s="219"/>
      <c r="N627" s="220"/>
      <c r="O627" s="220"/>
      <c r="P627" s="220"/>
      <c r="Q627" s="220"/>
      <c r="R627" s="220"/>
      <c r="S627" s="220"/>
      <c r="T627" s="22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T627" s="222" t="s">
        <v>293</v>
      </c>
      <c r="AU627" s="222" t="s">
        <v>83</v>
      </c>
      <c r="AV627" s="11" t="s">
        <v>81</v>
      </c>
      <c r="AW627" s="11" t="s">
        <v>30</v>
      </c>
      <c r="AX627" s="11" t="s">
        <v>73</v>
      </c>
      <c r="AY627" s="222" t="s">
        <v>291</v>
      </c>
    </row>
    <row r="628" s="12" customFormat="1">
      <c r="A628" s="12"/>
      <c r="B628" s="223"/>
      <c r="C628" s="224"/>
      <c r="D628" s="214" t="s">
        <v>293</v>
      </c>
      <c r="E628" s="225" t="s">
        <v>1</v>
      </c>
      <c r="F628" s="226" t="s">
        <v>1897</v>
      </c>
      <c r="G628" s="224"/>
      <c r="H628" s="227">
        <v>104</v>
      </c>
      <c r="I628" s="228"/>
      <c r="J628" s="224"/>
      <c r="K628" s="224"/>
      <c r="L628" s="229"/>
      <c r="M628" s="230"/>
      <c r="N628" s="231"/>
      <c r="O628" s="231"/>
      <c r="P628" s="231"/>
      <c r="Q628" s="231"/>
      <c r="R628" s="231"/>
      <c r="S628" s="231"/>
      <c r="T628" s="232"/>
      <c r="U628" s="12"/>
      <c r="V628" s="12"/>
      <c r="W628" s="12"/>
      <c r="X628" s="12"/>
      <c r="Y628" s="12"/>
      <c r="Z628" s="12"/>
      <c r="AA628" s="12"/>
      <c r="AB628" s="12"/>
      <c r="AC628" s="12"/>
      <c r="AD628" s="12"/>
      <c r="AE628" s="12"/>
      <c r="AT628" s="233" t="s">
        <v>293</v>
      </c>
      <c r="AU628" s="233" t="s">
        <v>83</v>
      </c>
      <c r="AV628" s="12" t="s">
        <v>83</v>
      </c>
      <c r="AW628" s="12" t="s">
        <v>30</v>
      </c>
      <c r="AX628" s="12" t="s">
        <v>73</v>
      </c>
      <c r="AY628" s="233" t="s">
        <v>291</v>
      </c>
    </row>
    <row r="629" s="13" customFormat="1">
      <c r="A629" s="13"/>
      <c r="B629" s="234"/>
      <c r="C629" s="235"/>
      <c r="D629" s="214" t="s">
        <v>293</v>
      </c>
      <c r="E629" s="236" t="s">
        <v>1</v>
      </c>
      <c r="F629" s="237" t="s">
        <v>297</v>
      </c>
      <c r="G629" s="235"/>
      <c r="H629" s="238">
        <v>153.13</v>
      </c>
      <c r="I629" s="239"/>
      <c r="J629" s="235"/>
      <c r="K629" s="235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293</v>
      </c>
      <c r="AU629" s="244" t="s">
        <v>83</v>
      </c>
      <c r="AV629" s="13" t="s">
        <v>298</v>
      </c>
      <c r="AW629" s="13" t="s">
        <v>30</v>
      </c>
      <c r="AX629" s="13" t="s">
        <v>81</v>
      </c>
      <c r="AY629" s="244" t="s">
        <v>291</v>
      </c>
    </row>
    <row r="630" s="2" customFormat="1" ht="24.15" customHeight="1">
      <c r="A630" s="39"/>
      <c r="B630" s="40"/>
      <c r="C630" s="198" t="s">
        <v>1898</v>
      </c>
      <c r="D630" s="198" t="s">
        <v>286</v>
      </c>
      <c r="E630" s="199" t="s">
        <v>1899</v>
      </c>
      <c r="F630" s="200" t="s">
        <v>1900</v>
      </c>
      <c r="G630" s="201" t="s">
        <v>307</v>
      </c>
      <c r="H630" s="202">
        <v>29</v>
      </c>
      <c r="I630" s="203"/>
      <c r="J630" s="204">
        <f>ROUND(I630*H630,2)</f>
        <v>0</v>
      </c>
      <c r="K630" s="205"/>
      <c r="L630" s="45"/>
      <c r="M630" s="206" t="s">
        <v>1</v>
      </c>
      <c r="N630" s="207" t="s">
        <v>38</v>
      </c>
      <c r="O630" s="92"/>
      <c r="P630" s="208">
        <f>O630*H630</f>
        <v>0</v>
      </c>
      <c r="Q630" s="208">
        <v>0</v>
      </c>
      <c r="R630" s="208">
        <f>Q630*H630</f>
        <v>0</v>
      </c>
      <c r="S630" s="208">
        <v>0</v>
      </c>
      <c r="T630" s="209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10" t="s">
        <v>298</v>
      </c>
      <c r="AT630" s="210" t="s">
        <v>286</v>
      </c>
      <c r="AU630" s="210" t="s">
        <v>83</v>
      </c>
      <c r="AY630" s="18" t="s">
        <v>291</v>
      </c>
      <c r="BE630" s="211">
        <f>IF(N630="základní",J630,0)</f>
        <v>0</v>
      </c>
      <c r="BF630" s="211">
        <f>IF(N630="snížená",J630,0)</f>
        <v>0</v>
      </c>
      <c r="BG630" s="211">
        <f>IF(N630="zákl. přenesená",J630,0)</f>
        <v>0</v>
      </c>
      <c r="BH630" s="211">
        <f>IF(N630="sníž. přenesená",J630,0)</f>
        <v>0</v>
      </c>
      <c r="BI630" s="211">
        <f>IF(N630="nulová",J630,0)</f>
        <v>0</v>
      </c>
      <c r="BJ630" s="18" t="s">
        <v>81</v>
      </c>
      <c r="BK630" s="211">
        <f>ROUND(I630*H630,2)</f>
        <v>0</v>
      </c>
      <c r="BL630" s="18" t="s">
        <v>298</v>
      </c>
      <c r="BM630" s="210" t="s">
        <v>2110</v>
      </c>
    </row>
    <row r="631" s="2" customFormat="1">
      <c r="A631" s="39"/>
      <c r="B631" s="40"/>
      <c r="C631" s="41"/>
      <c r="D631" s="214" t="s">
        <v>942</v>
      </c>
      <c r="E631" s="41"/>
      <c r="F631" s="283" t="s">
        <v>2111</v>
      </c>
      <c r="G631" s="41"/>
      <c r="H631" s="41"/>
      <c r="I631" s="284"/>
      <c r="J631" s="41"/>
      <c r="K631" s="41"/>
      <c r="L631" s="45"/>
      <c r="M631" s="285"/>
      <c r="N631" s="286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942</v>
      </c>
      <c r="AU631" s="18" t="s">
        <v>83</v>
      </c>
    </row>
    <row r="632" s="12" customFormat="1">
      <c r="A632" s="12"/>
      <c r="B632" s="223"/>
      <c r="C632" s="224"/>
      <c r="D632" s="214" t="s">
        <v>293</v>
      </c>
      <c r="E632" s="225" t="s">
        <v>1</v>
      </c>
      <c r="F632" s="226" t="s">
        <v>1903</v>
      </c>
      <c r="G632" s="224"/>
      <c r="H632" s="227">
        <v>17</v>
      </c>
      <c r="I632" s="228"/>
      <c r="J632" s="224"/>
      <c r="K632" s="224"/>
      <c r="L632" s="229"/>
      <c r="M632" s="230"/>
      <c r="N632" s="231"/>
      <c r="O632" s="231"/>
      <c r="P632" s="231"/>
      <c r="Q632" s="231"/>
      <c r="R632" s="231"/>
      <c r="S632" s="231"/>
      <c r="T632" s="232"/>
      <c r="U632" s="12"/>
      <c r="V632" s="12"/>
      <c r="W632" s="12"/>
      <c r="X632" s="12"/>
      <c r="Y632" s="12"/>
      <c r="Z632" s="12"/>
      <c r="AA632" s="12"/>
      <c r="AB632" s="12"/>
      <c r="AC632" s="12"/>
      <c r="AD632" s="12"/>
      <c r="AE632" s="12"/>
      <c r="AT632" s="233" t="s">
        <v>293</v>
      </c>
      <c r="AU632" s="233" t="s">
        <v>83</v>
      </c>
      <c r="AV632" s="12" t="s">
        <v>83</v>
      </c>
      <c r="AW632" s="12" t="s">
        <v>30</v>
      </c>
      <c r="AX632" s="12" t="s">
        <v>73</v>
      </c>
      <c r="AY632" s="233" t="s">
        <v>291</v>
      </c>
    </row>
    <row r="633" s="12" customFormat="1">
      <c r="A633" s="12"/>
      <c r="B633" s="223"/>
      <c r="C633" s="224"/>
      <c r="D633" s="214" t="s">
        <v>293</v>
      </c>
      <c r="E633" s="225" t="s">
        <v>1</v>
      </c>
      <c r="F633" s="226" t="s">
        <v>1904</v>
      </c>
      <c r="G633" s="224"/>
      <c r="H633" s="227">
        <v>12</v>
      </c>
      <c r="I633" s="228"/>
      <c r="J633" s="224"/>
      <c r="K633" s="224"/>
      <c r="L633" s="229"/>
      <c r="M633" s="230"/>
      <c r="N633" s="231"/>
      <c r="O633" s="231"/>
      <c r="P633" s="231"/>
      <c r="Q633" s="231"/>
      <c r="R633" s="231"/>
      <c r="S633" s="231"/>
      <c r="T633" s="232"/>
      <c r="U633" s="12"/>
      <c r="V633" s="12"/>
      <c r="W633" s="12"/>
      <c r="X633" s="12"/>
      <c r="Y633" s="12"/>
      <c r="Z633" s="12"/>
      <c r="AA633" s="12"/>
      <c r="AB633" s="12"/>
      <c r="AC633" s="12"/>
      <c r="AD633" s="12"/>
      <c r="AE633" s="12"/>
      <c r="AT633" s="233" t="s">
        <v>293</v>
      </c>
      <c r="AU633" s="233" t="s">
        <v>83</v>
      </c>
      <c r="AV633" s="12" t="s">
        <v>83</v>
      </c>
      <c r="AW633" s="12" t="s">
        <v>30</v>
      </c>
      <c r="AX633" s="12" t="s">
        <v>73</v>
      </c>
      <c r="AY633" s="233" t="s">
        <v>291</v>
      </c>
    </row>
    <row r="634" s="13" customFormat="1">
      <c r="A634" s="13"/>
      <c r="B634" s="234"/>
      <c r="C634" s="235"/>
      <c r="D634" s="214" t="s">
        <v>293</v>
      </c>
      <c r="E634" s="236" t="s">
        <v>1</v>
      </c>
      <c r="F634" s="237" t="s">
        <v>297</v>
      </c>
      <c r="G634" s="235"/>
      <c r="H634" s="238">
        <v>29</v>
      </c>
      <c r="I634" s="239"/>
      <c r="J634" s="235"/>
      <c r="K634" s="235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293</v>
      </c>
      <c r="AU634" s="244" t="s">
        <v>83</v>
      </c>
      <c r="AV634" s="13" t="s">
        <v>298</v>
      </c>
      <c r="AW634" s="13" t="s">
        <v>30</v>
      </c>
      <c r="AX634" s="13" t="s">
        <v>81</v>
      </c>
      <c r="AY634" s="244" t="s">
        <v>291</v>
      </c>
    </row>
    <row r="635" s="2" customFormat="1" ht="37.8" customHeight="1">
      <c r="A635" s="39"/>
      <c r="B635" s="40"/>
      <c r="C635" s="198" t="s">
        <v>1905</v>
      </c>
      <c r="D635" s="198" t="s">
        <v>286</v>
      </c>
      <c r="E635" s="199" t="s">
        <v>1906</v>
      </c>
      <c r="F635" s="200" t="s">
        <v>1907</v>
      </c>
      <c r="G635" s="201" t="s">
        <v>1908</v>
      </c>
      <c r="H635" s="293"/>
      <c r="I635" s="203"/>
      <c r="J635" s="204">
        <f>ROUND(I635*H635,2)</f>
        <v>0</v>
      </c>
      <c r="K635" s="205"/>
      <c r="L635" s="45"/>
      <c r="M635" s="206" t="s">
        <v>1</v>
      </c>
      <c r="N635" s="207" t="s">
        <v>38</v>
      </c>
      <c r="O635" s="92"/>
      <c r="P635" s="208">
        <f>O635*H635</f>
        <v>0</v>
      </c>
      <c r="Q635" s="208">
        <v>0</v>
      </c>
      <c r="R635" s="208">
        <f>Q635*H635</f>
        <v>0</v>
      </c>
      <c r="S635" s="208">
        <v>0</v>
      </c>
      <c r="T635" s="209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10" t="s">
        <v>430</v>
      </c>
      <c r="AT635" s="210" t="s">
        <v>286</v>
      </c>
      <c r="AU635" s="210" t="s">
        <v>83</v>
      </c>
      <c r="AY635" s="18" t="s">
        <v>291</v>
      </c>
      <c r="BE635" s="211">
        <f>IF(N635="základní",J635,0)</f>
        <v>0</v>
      </c>
      <c r="BF635" s="211">
        <f>IF(N635="snížená",J635,0)</f>
        <v>0</v>
      </c>
      <c r="BG635" s="211">
        <f>IF(N635="zákl. přenesená",J635,0)</f>
        <v>0</v>
      </c>
      <c r="BH635" s="211">
        <f>IF(N635="sníž. přenesená",J635,0)</f>
        <v>0</v>
      </c>
      <c r="BI635" s="211">
        <f>IF(N635="nulová",J635,0)</f>
        <v>0</v>
      </c>
      <c r="BJ635" s="18" t="s">
        <v>81</v>
      </c>
      <c r="BK635" s="211">
        <f>ROUND(I635*H635,2)</f>
        <v>0</v>
      </c>
      <c r="BL635" s="18" t="s">
        <v>430</v>
      </c>
      <c r="BM635" s="210" t="s">
        <v>2112</v>
      </c>
    </row>
    <row r="636" s="2" customFormat="1" ht="49.05" customHeight="1">
      <c r="A636" s="39"/>
      <c r="B636" s="40"/>
      <c r="C636" s="198" t="s">
        <v>326</v>
      </c>
      <c r="D636" s="198" t="s">
        <v>286</v>
      </c>
      <c r="E636" s="199" t="s">
        <v>1910</v>
      </c>
      <c r="F636" s="200" t="s">
        <v>1911</v>
      </c>
      <c r="G636" s="201" t="s">
        <v>1908</v>
      </c>
      <c r="H636" s="293"/>
      <c r="I636" s="203"/>
      <c r="J636" s="204">
        <f>ROUND(I636*H636,2)</f>
        <v>0</v>
      </c>
      <c r="K636" s="205"/>
      <c r="L636" s="45"/>
      <c r="M636" s="206" t="s">
        <v>1</v>
      </c>
      <c r="N636" s="207" t="s">
        <v>38</v>
      </c>
      <c r="O636" s="92"/>
      <c r="P636" s="208">
        <f>O636*H636</f>
        <v>0</v>
      </c>
      <c r="Q636" s="208">
        <v>0</v>
      </c>
      <c r="R636" s="208">
        <f>Q636*H636</f>
        <v>0</v>
      </c>
      <c r="S636" s="208">
        <v>0</v>
      </c>
      <c r="T636" s="209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10" t="s">
        <v>430</v>
      </c>
      <c r="AT636" s="210" t="s">
        <v>286</v>
      </c>
      <c r="AU636" s="210" t="s">
        <v>83</v>
      </c>
      <c r="AY636" s="18" t="s">
        <v>291</v>
      </c>
      <c r="BE636" s="211">
        <f>IF(N636="základní",J636,0)</f>
        <v>0</v>
      </c>
      <c r="BF636" s="211">
        <f>IF(N636="snížená",J636,0)</f>
        <v>0</v>
      </c>
      <c r="BG636" s="211">
        <f>IF(N636="zákl. přenesená",J636,0)</f>
        <v>0</v>
      </c>
      <c r="BH636" s="211">
        <f>IF(N636="sníž. přenesená",J636,0)</f>
        <v>0</v>
      </c>
      <c r="BI636" s="211">
        <f>IF(N636="nulová",J636,0)</f>
        <v>0</v>
      </c>
      <c r="BJ636" s="18" t="s">
        <v>81</v>
      </c>
      <c r="BK636" s="211">
        <f>ROUND(I636*H636,2)</f>
        <v>0</v>
      </c>
      <c r="BL636" s="18" t="s">
        <v>430</v>
      </c>
      <c r="BM636" s="210" t="s">
        <v>2113</v>
      </c>
    </row>
    <row r="637" s="2" customFormat="1">
      <c r="A637" s="39"/>
      <c r="B637" s="40"/>
      <c r="C637" s="41"/>
      <c r="D637" s="214" t="s">
        <v>942</v>
      </c>
      <c r="E637" s="41"/>
      <c r="F637" s="283" t="s">
        <v>2103</v>
      </c>
      <c r="G637" s="41"/>
      <c r="H637" s="41"/>
      <c r="I637" s="284"/>
      <c r="J637" s="41"/>
      <c r="K637" s="41"/>
      <c r="L637" s="45"/>
      <c r="M637" s="285"/>
      <c r="N637" s="286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942</v>
      </c>
      <c r="AU637" s="18" t="s">
        <v>83</v>
      </c>
    </row>
    <row r="638" s="14" customFormat="1" ht="25.92" customHeight="1">
      <c r="A638" s="14"/>
      <c r="B638" s="245"/>
      <c r="C638" s="246"/>
      <c r="D638" s="247" t="s">
        <v>72</v>
      </c>
      <c r="E638" s="248" t="s">
        <v>759</v>
      </c>
      <c r="F638" s="248" t="s">
        <v>760</v>
      </c>
      <c r="G638" s="246"/>
      <c r="H638" s="246"/>
      <c r="I638" s="249"/>
      <c r="J638" s="250">
        <f>BK638</f>
        <v>0</v>
      </c>
      <c r="K638" s="246"/>
      <c r="L638" s="251"/>
      <c r="M638" s="252"/>
      <c r="N638" s="253"/>
      <c r="O638" s="253"/>
      <c r="P638" s="254">
        <f>P639</f>
        <v>0</v>
      </c>
      <c r="Q638" s="253"/>
      <c r="R638" s="254">
        <f>R639</f>
        <v>0</v>
      </c>
      <c r="S638" s="253"/>
      <c r="T638" s="255">
        <f>T639</f>
        <v>0</v>
      </c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R638" s="256" t="s">
        <v>352</v>
      </c>
      <c r="AT638" s="257" t="s">
        <v>72</v>
      </c>
      <c r="AU638" s="257" t="s">
        <v>73</v>
      </c>
      <c r="AY638" s="256" t="s">
        <v>291</v>
      </c>
      <c r="BK638" s="258">
        <f>BK639</f>
        <v>0</v>
      </c>
    </row>
    <row r="639" s="14" customFormat="1" ht="22.8" customHeight="1">
      <c r="A639" s="14"/>
      <c r="B639" s="245"/>
      <c r="C639" s="246"/>
      <c r="D639" s="247" t="s">
        <v>72</v>
      </c>
      <c r="E639" s="281" t="s">
        <v>1913</v>
      </c>
      <c r="F639" s="281" t="s">
        <v>1914</v>
      </c>
      <c r="G639" s="246"/>
      <c r="H639" s="246"/>
      <c r="I639" s="249"/>
      <c r="J639" s="282">
        <f>BK639</f>
        <v>0</v>
      </c>
      <c r="K639" s="246"/>
      <c r="L639" s="251"/>
      <c r="M639" s="252"/>
      <c r="N639" s="253"/>
      <c r="O639" s="253"/>
      <c r="P639" s="254">
        <f>SUM(P640:P643)</f>
        <v>0</v>
      </c>
      <c r="Q639" s="253"/>
      <c r="R639" s="254">
        <f>SUM(R640:R643)</f>
        <v>0</v>
      </c>
      <c r="S639" s="253"/>
      <c r="T639" s="255">
        <f>SUM(T640:T643)</f>
        <v>0</v>
      </c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R639" s="256" t="s">
        <v>352</v>
      </c>
      <c r="AT639" s="257" t="s">
        <v>72</v>
      </c>
      <c r="AU639" s="257" t="s">
        <v>81</v>
      </c>
      <c r="AY639" s="256" t="s">
        <v>291</v>
      </c>
      <c r="BK639" s="258">
        <f>SUM(BK640:BK643)</f>
        <v>0</v>
      </c>
    </row>
    <row r="640" s="2" customFormat="1" ht="14.4" customHeight="1">
      <c r="A640" s="39"/>
      <c r="B640" s="40"/>
      <c r="C640" s="198" t="s">
        <v>1915</v>
      </c>
      <c r="D640" s="198" t="s">
        <v>286</v>
      </c>
      <c r="E640" s="199" t="s">
        <v>1916</v>
      </c>
      <c r="F640" s="200" t="s">
        <v>1917</v>
      </c>
      <c r="G640" s="201" t="s">
        <v>1918</v>
      </c>
      <c r="H640" s="202">
        <v>1</v>
      </c>
      <c r="I640" s="203"/>
      <c r="J640" s="204">
        <f>ROUND(I640*H640,2)</f>
        <v>0</v>
      </c>
      <c r="K640" s="205"/>
      <c r="L640" s="45"/>
      <c r="M640" s="206" t="s">
        <v>1</v>
      </c>
      <c r="N640" s="207" t="s">
        <v>38</v>
      </c>
      <c r="O640" s="92"/>
      <c r="P640" s="208">
        <f>O640*H640</f>
        <v>0</v>
      </c>
      <c r="Q640" s="208">
        <v>0</v>
      </c>
      <c r="R640" s="208">
        <f>Q640*H640</f>
        <v>0</v>
      </c>
      <c r="S640" s="208">
        <v>0</v>
      </c>
      <c r="T640" s="209">
        <f>S640*H640</f>
        <v>0</v>
      </c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R640" s="210" t="s">
        <v>1919</v>
      </c>
      <c r="AT640" s="210" t="s">
        <v>286</v>
      </c>
      <c r="AU640" s="210" t="s">
        <v>83</v>
      </c>
      <c r="AY640" s="18" t="s">
        <v>291</v>
      </c>
      <c r="BE640" s="211">
        <f>IF(N640="základní",J640,0)</f>
        <v>0</v>
      </c>
      <c r="BF640" s="211">
        <f>IF(N640="snížená",J640,0)</f>
        <v>0</v>
      </c>
      <c r="BG640" s="211">
        <f>IF(N640="zákl. přenesená",J640,0)</f>
        <v>0</v>
      </c>
      <c r="BH640" s="211">
        <f>IF(N640="sníž. přenesená",J640,0)</f>
        <v>0</v>
      </c>
      <c r="BI640" s="211">
        <f>IF(N640="nulová",J640,0)</f>
        <v>0</v>
      </c>
      <c r="BJ640" s="18" t="s">
        <v>81</v>
      </c>
      <c r="BK640" s="211">
        <f>ROUND(I640*H640,2)</f>
        <v>0</v>
      </c>
      <c r="BL640" s="18" t="s">
        <v>1919</v>
      </c>
      <c r="BM640" s="210" t="s">
        <v>2114</v>
      </c>
    </row>
    <row r="641" s="2" customFormat="1">
      <c r="A641" s="39"/>
      <c r="B641" s="40"/>
      <c r="C641" s="41"/>
      <c r="D641" s="214" t="s">
        <v>942</v>
      </c>
      <c r="E641" s="41"/>
      <c r="F641" s="283" t="s">
        <v>1921</v>
      </c>
      <c r="G641" s="41"/>
      <c r="H641" s="41"/>
      <c r="I641" s="284"/>
      <c r="J641" s="41"/>
      <c r="K641" s="41"/>
      <c r="L641" s="45"/>
      <c r="M641" s="285"/>
      <c r="N641" s="286"/>
      <c r="O641" s="92"/>
      <c r="P641" s="92"/>
      <c r="Q641" s="92"/>
      <c r="R641" s="92"/>
      <c r="S641" s="92"/>
      <c r="T641" s="93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T641" s="18" t="s">
        <v>942</v>
      </c>
      <c r="AU641" s="18" t="s">
        <v>83</v>
      </c>
    </row>
    <row r="642" s="2" customFormat="1" ht="14.4" customHeight="1">
      <c r="A642" s="39"/>
      <c r="B642" s="40"/>
      <c r="C642" s="198" t="s">
        <v>1922</v>
      </c>
      <c r="D642" s="198" t="s">
        <v>286</v>
      </c>
      <c r="E642" s="199" t="s">
        <v>1923</v>
      </c>
      <c r="F642" s="200" t="s">
        <v>1924</v>
      </c>
      <c r="G642" s="201" t="s">
        <v>1918</v>
      </c>
      <c r="H642" s="202">
        <v>1</v>
      </c>
      <c r="I642" s="203"/>
      <c r="J642" s="204">
        <f>ROUND(I642*H642,2)</f>
        <v>0</v>
      </c>
      <c r="K642" s="205"/>
      <c r="L642" s="45"/>
      <c r="M642" s="206" t="s">
        <v>1</v>
      </c>
      <c r="N642" s="207" t="s">
        <v>38</v>
      </c>
      <c r="O642" s="92"/>
      <c r="P642" s="208">
        <f>O642*H642</f>
        <v>0</v>
      </c>
      <c r="Q642" s="208">
        <v>0</v>
      </c>
      <c r="R642" s="208">
        <f>Q642*H642</f>
        <v>0</v>
      </c>
      <c r="S642" s="208">
        <v>0</v>
      </c>
      <c r="T642" s="209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10" t="s">
        <v>1919</v>
      </c>
      <c r="AT642" s="210" t="s">
        <v>286</v>
      </c>
      <c r="AU642" s="210" t="s">
        <v>83</v>
      </c>
      <c r="AY642" s="18" t="s">
        <v>291</v>
      </c>
      <c r="BE642" s="211">
        <f>IF(N642="základní",J642,0)</f>
        <v>0</v>
      </c>
      <c r="BF642" s="211">
        <f>IF(N642="snížená",J642,0)</f>
        <v>0</v>
      </c>
      <c r="BG642" s="211">
        <f>IF(N642="zákl. přenesená",J642,0)</f>
        <v>0</v>
      </c>
      <c r="BH642" s="211">
        <f>IF(N642="sníž. přenesená",J642,0)</f>
        <v>0</v>
      </c>
      <c r="BI642" s="211">
        <f>IF(N642="nulová",J642,0)</f>
        <v>0</v>
      </c>
      <c r="BJ642" s="18" t="s">
        <v>81</v>
      </c>
      <c r="BK642" s="211">
        <f>ROUND(I642*H642,2)</f>
        <v>0</v>
      </c>
      <c r="BL642" s="18" t="s">
        <v>1919</v>
      </c>
      <c r="BM642" s="210" t="s">
        <v>2115</v>
      </c>
    </row>
    <row r="643" s="2" customFormat="1">
      <c r="A643" s="39"/>
      <c r="B643" s="40"/>
      <c r="C643" s="41"/>
      <c r="D643" s="214" t="s">
        <v>942</v>
      </c>
      <c r="E643" s="41"/>
      <c r="F643" s="283" t="s">
        <v>1926</v>
      </c>
      <c r="G643" s="41"/>
      <c r="H643" s="41"/>
      <c r="I643" s="284"/>
      <c r="J643" s="41"/>
      <c r="K643" s="41"/>
      <c r="L643" s="45"/>
      <c r="M643" s="294"/>
      <c r="N643" s="295"/>
      <c r="O643" s="272"/>
      <c r="P643" s="272"/>
      <c r="Q643" s="272"/>
      <c r="R643" s="272"/>
      <c r="S643" s="272"/>
      <c r="T643" s="296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942</v>
      </c>
      <c r="AU643" s="18" t="s">
        <v>83</v>
      </c>
    </row>
    <row r="644" s="2" customFormat="1" ht="6.96" customHeight="1">
      <c r="A644" s="39"/>
      <c r="B644" s="67"/>
      <c r="C644" s="68"/>
      <c r="D644" s="68"/>
      <c r="E644" s="68"/>
      <c r="F644" s="68"/>
      <c r="G644" s="68"/>
      <c r="H644" s="68"/>
      <c r="I644" s="68"/>
      <c r="J644" s="68"/>
      <c r="K644" s="68"/>
      <c r="L644" s="45"/>
      <c r="M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</row>
  </sheetData>
  <sheetProtection sheet="1" autoFilter="0" formatColumns="0" formatRows="0" objects="1" scenarios="1" spinCount="100000" saltValue="qVQzWhWnHyPSKR7IqyCkQwwWXDDgRvzGx5+WgCDBF42DcKYZvDvZ3dVrTH4aXGi0dvJp6VG89dfFJmaQuWdHGQ==" hashValue="oEDnUwAXeTa3McAeFYVwiUb6vm4c1qI+2OoAjiu+3VtDjdaVkFqELEDUFNtoeo36Cr1sUU5T+XLFRRZHPq37Ig==" algorithmName="SHA-512" password="CC35"/>
  <autoFilter ref="C127:K643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2116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ROUND((SUM(BE126:BE329)),  2)</f>
        <v>0</v>
      </c>
      <c r="G33" s="39"/>
      <c r="H33" s="39"/>
      <c r="I33" s="156">
        <v>0.20999999999999999</v>
      </c>
      <c r="J33" s="155">
        <f>ROUND(((SUM(BE126:BE329))*I33),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ROUND((SUM(BF126:BF329)),  2)</f>
        <v>0</v>
      </c>
      <c r="G34" s="39"/>
      <c r="H34" s="39"/>
      <c r="I34" s="156">
        <v>0.14999999999999999</v>
      </c>
      <c r="J34" s="155">
        <f>ROUND(((SUM(BF126:BF329))*I34),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ROUND((SUM(BG126:BG329)),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ROUND((SUM(BH126:BH329)),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ROUND((SUM(BI126:BI329)),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10-05-03 - Propustek km 2,430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2117</v>
      </c>
      <c r="E98" s="183"/>
      <c r="F98" s="183"/>
      <c r="G98" s="183"/>
      <c r="H98" s="183"/>
      <c r="I98" s="183"/>
      <c r="J98" s="184">
        <f>J190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1370</v>
      </c>
      <c r="E99" s="183"/>
      <c r="F99" s="183"/>
      <c r="G99" s="183"/>
      <c r="H99" s="183"/>
      <c r="I99" s="183"/>
      <c r="J99" s="184">
        <f>J220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2118</v>
      </c>
      <c r="E100" s="183"/>
      <c r="F100" s="183"/>
      <c r="G100" s="183"/>
      <c r="H100" s="183"/>
      <c r="I100" s="183"/>
      <c r="J100" s="184">
        <f>J247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2119</v>
      </c>
      <c r="E101" s="183"/>
      <c r="F101" s="183"/>
      <c r="G101" s="183"/>
      <c r="H101" s="183"/>
      <c r="I101" s="183"/>
      <c r="J101" s="184">
        <f>J262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1373</v>
      </c>
      <c r="E102" s="183"/>
      <c r="F102" s="183"/>
      <c r="G102" s="183"/>
      <c r="H102" s="183"/>
      <c r="I102" s="183"/>
      <c r="J102" s="184">
        <f>J284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1374</v>
      </c>
      <c r="E103" s="183"/>
      <c r="F103" s="183"/>
      <c r="G103" s="183"/>
      <c r="H103" s="183"/>
      <c r="I103" s="183"/>
      <c r="J103" s="184">
        <f>J302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2120</v>
      </c>
      <c r="E104" s="183"/>
      <c r="F104" s="183"/>
      <c r="G104" s="183"/>
      <c r="H104" s="183"/>
      <c r="I104" s="183"/>
      <c r="J104" s="184">
        <f>J306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J326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1377</v>
      </c>
      <c r="E106" s="278"/>
      <c r="F106" s="278"/>
      <c r="G106" s="278"/>
      <c r="H106" s="278"/>
      <c r="I106" s="278"/>
      <c r="J106" s="279">
        <f>J327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3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10-05-03 - Propustek km 2,430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P127+P190+P220+P247+P262+P284+P302+P306+P326</f>
        <v>0</v>
      </c>
      <c r="Q126" s="105"/>
      <c r="R126" s="195">
        <f>R127+R190+R220+R247+R262+R284+R302+R306+R326</f>
        <v>177.759544735964</v>
      </c>
      <c r="S126" s="105"/>
      <c r="T126" s="196">
        <f>T127+T190+T220+T247+T262+T284+T302+T306+T326</f>
        <v>68.51312999999999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BK127+BK190+BK220+BK247+BK262+BK284+BK302+BK306+BK326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1378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SUM(P128:P189)</f>
        <v>0</v>
      </c>
      <c r="Q127" s="253"/>
      <c r="R127" s="254">
        <f>SUM(R128:R189)</f>
        <v>93.338066361800003</v>
      </c>
      <c r="S127" s="253"/>
      <c r="T127" s="255">
        <f>SUM(T128:T189)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SUM(BK128:BK189)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1379</v>
      </c>
      <c r="F128" s="200" t="s">
        <v>1380</v>
      </c>
      <c r="G128" s="201" t="s">
        <v>796</v>
      </c>
      <c r="H128" s="202">
        <v>1.26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2121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2122</v>
      </c>
      <c r="G129" s="224"/>
      <c r="H129" s="227">
        <v>1.26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1383</v>
      </c>
      <c r="F130" s="200" t="s">
        <v>1384</v>
      </c>
      <c r="G130" s="201" t="s">
        <v>370</v>
      </c>
      <c r="H130" s="202">
        <v>42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2123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1628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2124</v>
      </c>
      <c r="G132" s="224"/>
      <c r="H132" s="227">
        <v>24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1630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2125</v>
      </c>
      <c r="G134" s="224"/>
      <c r="H134" s="227">
        <v>18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42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2126</v>
      </c>
      <c r="F136" s="200" t="s">
        <v>2127</v>
      </c>
      <c r="G136" s="201" t="s">
        <v>307</v>
      </c>
      <c r="H136" s="202">
        <v>11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0.0100433238</v>
      </c>
      <c r="R136" s="208">
        <f>Q136*H136</f>
        <v>0.1104765618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2128</v>
      </c>
    </row>
    <row r="137" s="2" customFormat="1" ht="90" customHeight="1">
      <c r="A137" s="39"/>
      <c r="B137" s="40"/>
      <c r="C137" s="198" t="s">
        <v>298</v>
      </c>
      <c r="D137" s="198" t="s">
        <v>286</v>
      </c>
      <c r="E137" s="199" t="s">
        <v>2129</v>
      </c>
      <c r="F137" s="200" t="s">
        <v>2130</v>
      </c>
      <c r="G137" s="201" t="s">
        <v>307</v>
      </c>
      <c r="H137" s="202">
        <v>6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0.036904300000000001</v>
      </c>
      <c r="R137" s="208">
        <f>Q137*H137</f>
        <v>0.22142580000000001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2131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2132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351</v>
      </c>
      <c r="G139" s="224"/>
      <c r="H139" s="227">
        <v>6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6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81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352</v>
      </c>
      <c r="D141" s="198" t="s">
        <v>286</v>
      </c>
      <c r="E141" s="199" t="s">
        <v>1394</v>
      </c>
      <c r="F141" s="200" t="s">
        <v>1395</v>
      </c>
      <c r="G141" s="201" t="s">
        <v>370</v>
      </c>
      <c r="H141" s="202">
        <v>38.810000000000002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2133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1628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2134</v>
      </c>
      <c r="G143" s="224"/>
      <c r="H143" s="227">
        <v>21.838999999999999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1630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2135</v>
      </c>
      <c r="G145" s="224"/>
      <c r="H145" s="227">
        <v>16.971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38.810000000000002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351</v>
      </c>
      <c r="D147" s="198" t="s">
        <v>286</v>
      </c>
      <c r="E147" s="199" t="s">
        <v>2136</v>
      </c>
      <c r="F147" s="200" t="s">
        <v>2137</v>
      </c>
      <c r="G147" s="201" t="s">
        <v>796</v>
      </c>
      <c r="H147" s="202">
        <v>64.079999999999998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2138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2139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2140</v>
      </c>
      <c r="G149" s="224"/>
      <c r="H149" s="227">
        <v>64.079999999999998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64.079999999999998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81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359</v>
      </c>
      <c r="D151" s="198" t="s">
        <v>286</v>
      </c>
      <c r="E151" s="199" t="s">
        <v>2141</v>
      </c>
      <c r="F151" s="200" t="s">
        <v>2142</v>
      </c>
      <c r="G151" s="201" t="s">
        <v>796</v>
      </c>
      <c r="H151" s="202">
        <v>64.079999999999998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2143</v>
      </c>
    </row>
    <row r="152" s="2" customFormat="1" ht="37.8" customHeight="1">
      <c r="A152" s="39"/>
      <c r="B152" s="40"/>
      <c r="C152" s="198" t="s">
        <v>363</v>
      </c>
      <c r="D152" s="198" t="s">
        <v>286</v>
      </c>
      <c r="E152" s="199" t="s">
        <v>1430</v>
      </c>
      <c r="F152" s="200" t="s">
        <v>1431</v>
      </c>
      <c r="G152" s="201" t="s">
        <v>785</v>
      </c>
      <c r="H152" s="202">
        <v>196.673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2144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2145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2146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2147</v>
      </c>
      <c r="G155" s="224"/>
      <c r="H155" s="227">
        <v>128.16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2148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2149</v>
      </c>
      <c r="G157" s="224"/>
      <c r="H157" s="227">
        <v>68.513000000000005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196.673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81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62.7" customHeight="1">
      <c r="A159" s="39"/>
      <c r="B159" s="40"/>
      <c r="C159" s="198" t="s">
        <v>367</v>
      </c>
      <c r="D159" s="198" t="s">
        <v>286</v>
      </c>
      <c r="E159" s="199" t="s">
        <v>1438</v>
      </c>
      <c r="F159" s="200" t="s">
        <v>1439</v>
      </c>
      <c r="G159" s="201" t="s">
        <v>796</v>
      </c>
      <c r="H159" s="202">
        <v>64.079999999999998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2150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2151</v>
      </c>
      <c r="G160" s="224"/>
      <c r="H160" s="227">
        <v>64.079999999999998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64.079999999999998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62.7" customHeight="1">
      <c r="A162" s="39"/>
      <c r="B162" s="40"/>
      <c r="C162" s="198" t="s">
        <v>372</v>
      </c>
      <c r="D162" s="198" t="s">
        <v>286</v>
      </c>
      <c r="E162" s="199" t="s">
        <v>1442</v>
      </c>
      <c r="F162" s="200" t="s">
        <v>1443</v>
      </c>
      <c r="G162" s="201" t="s">
        <v>796</v>
      </c>
      <c r="H162" s="202">
        <v>256.31999999999999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2152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2153</v>
      </c>
      <c r="G163" s="224"/>
      <c r="H163" s="227">
        <v>256.31999999999999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81</v>
      </c>
      <c r="AY163" s="233" t="s">
        <v>291</v>
      </c>
    </row>
    <row r="164" s="2" customFormat="1" ht="37.8" customHeight="1">
      <c r="A164" s="39"/>
      <c r="B164" s="40"/>
      <c r="C164" s="198" t="s">
        <v>376</v>
      </c>
      <c r="D164" s="198" t="s">
        <v>286</v>
      </c>
      <c r="E164" s="199" t="s">
        <v>2154</v>
      </c>
      <c r="F164" s="200" t="s">
        <v>2155</v>
      </c>
      <c r="G164" s="201" t="s">
        <v>796</v>
      </c>
      <c r="H164" s="202">
        <v>64.079999999999998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2156</v>
      </c>
    </row>
    <row r="165" s="2" customFormat="1">
      <c r="A165" s="39"/>
      <c r="B165" s="40"/>
      <c r="C165" s="41"/>
      <c r="D165" s="214" t="s">
        <v>942</v>
      </c>
      <c r="E165" s="41"/>
      <c r="F165" s="283" t="s">
        <v>2157</v>
      </c>
      <c r="G165" s="41"/>
      <c r="H165" s="41"/>
      <c r="I165" s="284"/>
      <c r="J165" s="41"/>
      <c r="K165" s="41"/>
      <c r="L165" s="45"/>
      <c r="M165" s="285"/>
      <c r="N165" s="28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942</v>
      </c>
      <c r="AU165" s="18" t="s">
        <v>81</v>
      </c>
    </row>
    <row r="166" s="2" customFormat="1" ht="62.7" customHeight="1">
      <c r="A166" s="39"/>
      <c r="B166" s="40"/>
      <c r="C166" s="198" t="s">
        <v>380</v>
      </c>
      <c r="D166" s="198" t="s">
        <v>286</v>
      </c>
      <c r="E166" s="199" t="s">
        <v>1449</v>
      </c>
      <c r="F166" s="200" t="s">
        <v>1450</v>
      </c>
      <c r="G166" s="201" t="s">
        <v>796</v>
      </c>
      <c r="H166" s="202">
        <v>1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2158</v>
      </c>
    </row>
    <row r="167" s="2" customFormat="1">
      <c r="A167" s="39"/>
      <c r="B167" s="40"/>
      <c r="C167" s="41"/>
      <c r="D167" s="214" t="s">
        <v>942</v>
      </c>
      <c r="E167" s="41"/>
      <c r="F167" s="283" t="s">
        <v>2159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942</v>
      </c>
      <c r="AU167" s="18" t="s">
        <v>81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81</v>
      </c>
      <c r="G168" s="224"/>
      <c r="H168" s="227">
        <v>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37.8" customHeight="1">
      <c r="A170" s="39"/>
      <c r="B170" s="40"/>
      <c r="C170" s="198" t="s">
        <v>409</v>
      </c>
      <c r="D170" s="198" t="s">
        <v>286</v>
      </c>
      <c r="E170" s="199" t="s">
        <v>1459</v>
      </c>
      <c r="F170" s="200" t="s">
        <v>1460</v>
      </c>
      <c r="G170" s="201" t="s">
        <v>785</v>
      </c>
      <c r="H170" s="202">
        <v>128.16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2160</v>
      </c>
    </row>
    <row r="171" s="2" customFormat="1">
      <c r="A171" s="39"/>
      <c r="B171" s="40"/>
      <c r="C171" s="41"/>
      <c r="D171" s="214" t="s">
        <v>942</v>
      </c>
      <c r="E171" s="41"/>
      <c r="F171" s="283" t="s">
        <v>2096</v>
      </c>
      <c r="G171" s="41"/>
      <c r="H171" s="41"/>
      <c r="I171" s="284"/>
      <c r="J171" s="41"/>
      <c r="K171" s="41"/>
      <c r="L171" s="45"/>
      <c r="M171" s="285"/>
      <c r="N171" s="28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942</v>
      </c>
      <c r="AU171" s="18" t="s">
        <v>81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2161</v>
      </c>
      <c r="G172" s="224"/>
      <c r="H172" s="227">
        <v>128.16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81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24.15" customHeight="1">
      <c r="A173" s="39"/>
      <c r="B173" s="40"/>
      <c r="C173" s="198" t="s">
        <v>415</v>
      </c>
      <c r="D173" s="198" t="s">
        <v>286</v>
      </c>
      <c r="E173" s="199" t="s">
        <v>1462</v>
      </c>
      <c r="F173" s="200" t="s">
        <v>1463</v>
      </c>
      <c r="G173" s="201" t="s">
        <v>796</v>
      </c>
      <c r="H173" s="202">
        <v>48.950000000000003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2162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0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73</v>
      </c>
      <c r="AY174" s="244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2163</v>
      </c>
      <c r="G175" s="224"/>
      <c r="H175" s="227">
        <v>48.950000000000003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48.950000000000003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81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14.4" customHeight="1">
      <c r="A177" s="39"/>
      <c r="B177" s="40"/>
      <c r="C177" s="259" t="s">
        <v>8</v>
      </c>
      <c r="D177" s="259" t="s">
        <v>410</v>
      </c>
      <c r="E177" s="260" t="s">
        <v>1470</v>
      </c>
      <c r="F177" s="261" t="s">
        <v>1471</v>
      </c>
      <c r="G177" s="262" t="s">
        <v>785</v>
      </c>
      <c r="H177" s="263">
        <v>93.004999999999995</v>
      </c>
      <c r="I177" s="264"/>
      <c r="J177" s="265">
        <f>ROUND(I177*H177,2)</f>
        <v>0</v>
      </c>
      <c r="K177" s="266"/>
      <c r="L177" s="267"/>
      <c r="M177" s="268" t="s">
        <v>1</v>
      </c>
      <c r="N177" s="269" t="s">
        <v>38</v>
      </c>
      <c r="O177" s="92"/>
      <c r="P177" s="208">
        <f>O177*H177</f>
        <v>0</v>
      </c>
      <c r="Q177" s="208">
        <v>1</v>
      </c>
      <c r="R177" s="208">
        <f>Q177*H177</f>
        <v>93.004999999999995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363</v>
      </c>
      <c r="AT177" s="210" t="s">
        <v>410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2164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2165</v>
      </c>
      <c r="G178" s="224"/>
      <c r="H178" s="227">
        <v>93.004999999999995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81</v>
      </c>
      <c r="AY178" s="233" t="s">
        <v>291</v>
      </c>
    </row>
    <row r="179" s="2" customFormat="1" ht="37.8" customHeight="1">
      <c r="A179" s="39"/>
      <c r="B179" s="40"/>
      <c r="C179" s="198" t="s">
        <v>430</v>
      </c>
      <c r="D179" s="198" t="s">
        <v>286</v>
      </c>
      <c r="E179" s="199" t="s">
        <v>1474</v>
      </c>
      <c r="F179" s="200" t="s">
        <v>1475</v>
      </c>
      <c r="G179" s="201" t="s">
        <v>370</v>
      </c>
      <c r="H179" s="202">
        <v>38.810000000000002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2166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1628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2134</v>
      </c>
      <c r="G181" s="224"/>
      <c r="H181" s="227">
        <v>21.838999999999999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1630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81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2135</v>
      </c>
      <c r="G183" s="224"/>
      <c r="H183" s="227">
        <v>16.971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38.810000000000002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81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14.4" customHeight="1">
      <c r="A185" s="39"/>
      <c r="B185" s="40"/>
      <c r="C185" s="259" t="s">
        <v>434</v>
      </c>
      <c r="D185" s="259" t="s">
        <v>410</v>
      </c>
      <c r="E185" s="260" t="s">
        <v>1477</v>
      </c>
      <c r="F185" s="261" t="s">
        <v>1478</v>
      </c>
      <c r="G185" s="262" t="s">
        <v>1479</v>
      </c>
      <c r="H185" s="263">
        <v>1.1639999999999999</v>
      </c>
      <c r="I185" s="264"/>
      <c r="J185" s="265">
        <f>ROUND(I185*H185,2)</f>
        <v>0</v>
      </c>
      <c r="K185" s="266"/>
      <c r="L185" s="267"/>
      <c r="M185" s="268" t="s">
        <v>1</v>
      </c>
      <c r="N185" s="269" t="s">
        <v>38</v>
      </c>
      <c r="O185" s="92"/>
      <c r="P185" s="208">
        <f>O185*H185</f>
        <v>0</v>
      </c>
      <c r="Q185" s="208">
        <v>0.001</v>
      </c>
      <c r="R185" s="208">
        <f>Q185*H185</f>
        <v>0.0011639999999999999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363</v>
      </c>
      <c r="AT185" s="210" t="s">
        <v>410</v>
      </c>
      <c r="AU185" s="210" t="s">
        <v>81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2167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2168</v>
      </c>
      <c r="G186" s="224"/>
      <c r="H186" s="227">
        <v>1.1639999999999999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3" customFormat="1">
      <c r="A187" s="13"/>
      <c r="B187" s="234"/>
      <c r="C187" s="235"/>
      <c r="D187" s="214" t="s">
        <v>293</v>
      </c>
      <c r="E187" s="236" t="s">
        <v>1</v>
      </c>
      <c r="F187" s="237" t="s">
        <v>297</v>
      </c>
      <c r="G187" s="235"/>
      <c r="H187" s="238">
        <v>1.1639999999999999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293</v>
      </c>
      <c r="AU187" s="244" t="s">
        <v>81</v>
      </c>
      <c r="AV187" s="13" t="s">
        <v>298</v>
      </c>
      <c r="AW187" s="13" t="s">
        <v>30</v>
      </c>
      <c r="AX187" s="13" t="s">
        <v>81</v>
      </c>
      <c r="AY187" s="244" t="s">
        <v>291</v>
      </c>
    </row>
    <row r="188" s="2" customFormat="1" ht="37.8" customHeight="1">
      <c r="A188" s="39"/>
      <c r="B188" s="40"/>
      <c r="C188" s="198" t="s">
        <v>439</v>
      </c>
      <c r="D188" s="198" t="s">
        <v>286</v>
      </c>
      <c r="E188" s="199" t="s">
        <v>1482</v>
      </c>
      <c r="F188" s="200" t="s">
        <v>1483</v>
      </c>
      <c r="G188" s="201" t="s">
        <v>370</v>
      </c>
      <c r="H188" s="202">
        <v>38.810000000000002</v>
      </c>
      <c r="I188" s="203"/>
      <c r="J188" s="204">
        <f>ROUND(I188*H188,2)</f>
        <v>0</v>
      </c>
      <c r="K188" s="205"/>
      <c r="L188" s="45"/>
      <c r="M188" s="206" t="s">
        <v>1</v>
      </c>
      <c r="N188" s="207" t="s">
        <v>38</v>
      </c>
      <c r="O188" s="92"/>
      <c r="P188" s="208">
        <f>O188*H188</f>
        <v>0</v>
      </c>
      <c r="Q188" s="208">
        <v>0</v>
      </c>
      <c r="R188" s="208">
        <f>Q188*H188</f>
        <v>0</v>
      </c>
      <c r="S188" s="208">
        <v>0</v>
      </c>
      <c r="T188" s="20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0" t="s">
        <v>298</v>
      </c>
      <c r="AT188" s="210" t="s">
        <v>286</v>
      </c>
      <c r="AU188" s="210" t="s">
        <v>81</v>
      </c>
      <c r="AY188" s="18" t="s">
        <v>291</v>
      </c>
      <c r="BE188" s="211">
        <f>IF(N188="základní",J188,0)</f>
        <v>0</v>
      </c>
      <c r="BF188" s="211">
        <f>IF(N188="snížená",J188,0)</f>
        <v>0</v>
      </c>
      <c r="BG188" s="211">
        <f>IF(N188="zákl. přenesená",J188,0)</f>
        <v>0</v>
      </c>
      <c r="BH188" s="211">
        <f>IF(N188="sníž. přenesená",J188,0)</f>
        <v>0</v>
      </c>
      <c r="BI188" s="211">
        <f>IF(N188="nulová",J188,0)</f>
        <v>0</v>
      </c>
      <c r="BJ188" s="18" t="s">
        <v>81</v>
      </c>
      <c r="BK188" s="211">
        <f>ROUND(I188*H188,2)</f>
        <v>0</v>
      </c>
      <c r="BL188" s="18" t="s">
        <v>298</v>
      </c>
      <c r="BM188" s="210" t="s">
        <v>2169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2170</v>
      </c>
      <c r="G189" s="224"/>
      <c r="H189" s="227">
        <v>38.810000000000002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81</v>
      </c>
      <c r="AY189" s="233" t="s">
        <v>291</v>
      </c>
    </row>
    <row r="190" s="14" customFormat="1" ht="25.92" customHeight="1">
      <c r="A190" s="14"/>
      <c r="B190" s="245"/>
      <c r="C190" s="246"/>
      <c r="D190" s="247" t="s">
        <v>72</v>
      </c>
      <c r="E190" s="248" t="s">
        <v>83</v>
      </c>
      <c r="F190" s="248" t="s">
        <v>2171</v>
      </c>
      <c r="G190" s="246"/>
      <c r="H190" s="246"/>
      <c r="I190" s="249"/>
      <c r="J190" s="250">
        <f>BK190</f>
        <v>0</v>
      </c>
      <c r="K190" s="246"/>
      <c r="L190" s="251"/>
      <c r="M190" s="252"/>
      <c r="N190" s="253"/>
      <c r="O190" s="253"/>
      <c r="P190" s="254">
        <f>SUM(P191:P219)</f>
        <v>0</v>
      </c>
      <c r="Q190" s="253"/>
      <c r="R190" s="254">
        <f>SUM(R191:R219)</f>
        <v>14.3884296825</v>
      </c>
      <c r="S190" s="253"/>
      <c r="T190" s="255">
        <f>SUM(T191:T219)</f>
        <v>0</v>
      </c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R190" s="256" t="s">
        <v>81</v>
      </c>
      <c r="AT190" s="257" t="s">
        <v>72</v>
      </c>
      <c r="AU190" s="257" t="s">
        <v>73</v>
      </c>
      <c r="AY190" s="256" t="s">
        <v>291</v>
      </c>
      <c r="BK190" s="258">
        <f>SUM(BK191:BK219)</f>
        <v>0</v>
      </c>
    </row>
    <row r="191" s="2" customFormat="1" ht="24.15" customHeight="1">
      <c r="A191" s="39"/>
      <c r="B191" s="40"/>
      <c r="C191" s="198" t="s">
        <v>444</v>
      </c>
      <c r="D191" s="198" t="s">
        <v>286</v>
      </c>
      <c r="E191" s="199" t="s">
        <v>2172</v>
      </c>
      <c r="F191" s="200" t="s">
        <v>2173</v>
      </c>
      <c r="G191" s="201" t="s">
        <v>796</v>
      </c>
      <c r="H191" s="202">
        <v>4.3200000000000003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2.5262479999999998</v>
      </c>
      <c r="R191" s="208">
        <f>Q191*H191</f>
        <v>10.91339136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81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2174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2175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2176</v>
      </c>
      <c r="G193" s="224"/>
      <c r="H193" s="227">
        <v>5.5999999999999996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2177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81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2178</v>
      </c>
      <c r="G195" s="224"/>
      <c r="H195" s="227">
        <v>-1.28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81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3" customFormat="1">
      <c r="A196" s="13"/>
      <c r="B196" s="234"/>
      <c r="C196" s="235"/>
      <c r="D196" s="214" t="s">
        <v>293</v>
      </c>
      <c r="E196" s="236" t="s">
        <v>1</v>
      </c>
      <c r="F196" s="237" t="s">
        <v>297</v>
      </c>
      <c r="G196" s="235"/>
      <c r="H196" s="238">
        <v>4.3199999999999994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293</v>
      </c>
      <c r="AU196" s="244" t="s">
        <v>81</v>
      </c>
      <c r="AV196" s="13" t="s">
        <v>298</v>
      </c>
      <c r="AW196" s="13" t="s">
        <v>30</v>
      </c>
      <c r="AX196" s="13" t="s">
        <v>81</v>
      </c>
      <c r="AY196" s="244" t="s">
        <v>291</v>
      </c>
    </row>
    <row r="197" s="2" customFormat="1" ht="24.15" customHeight="1">
      <c r="A197" s="39"/>
      <c r="B197" s="40"/>
      <c r="C197" s="198" t="s">
        <v>448</v>
      </c>
      <c r="D197" s="198" t="s">
        <v>286</v>
      </c>
      <c r="E197" s="199" t="s">
        <v>2179</v>
      </c>
      <c r="F197" s="200" t="s">
        <v>2180</v>
      </c>
      <c r="G197" s="201" t="s">
        <v>796</v>
      </c>
      <c r="H197" s="202">
        <v>4.3200000000000003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81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2181</v>
      </c>
    </row>
    <row r="198" s="2" customFormat="1" ht="14.4" customHeight="1">
      <c r="A198" s="39"/>
      <c r="B198" s="40"/>
      <c r="C198" s="198" t="s">
        <v>7</v>
      </c>
      <c r="D198" s="198" t="s">
        <v>286</v>
      </c>
      <c r="E198" s="199" t="s">
        <v>2182</v>
      </c>
      <c r="F198" s="200" t="s">
        <v>2183</v>
      </c>
      <c r="G198" s="201" t="s">
        <v>370</v>
      </c>
      <c r="H198" s="202">
        <v>10.981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0.0014357</v>
      </c>
      <c r="R198" s="208">
        <f>Q198*H198</f>
        <v>0.015765421700000001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2184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2175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81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2185</v>
      </c>
      <c r="G200" s="224"/>
      <c r="H200" s="227">
        <v>3.9500000000000002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81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2186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81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2187</v>
      </c>
      <c r="G202" s="224"/>
      <c r="H202" s="227">
        <v>7.0309999999999997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81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10.981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81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2" customFormat="1" ht="24.15" customHeight="1">
      <c r="A204" s="39"/>
      <c r="B204" s="40"/>
      <c r="C204" s="198" t="s">
        <v>455</v>
      </c>
      <c r="D204" s="198" t="s">
        <v>286</v>
      </c>
      <c r="E204" s="199" t="s">
        <v>2188</v>
      </c>
      <c r="F204" s="200" t="s">
        <v>2189</v>
      </c>
      <c r="G204" s="201" t="s">
        <v>370</v>
      </c>
      <c r="H204" s="202">
        <v>10.981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3.6000000000000001E-05</v>
      </c>
      <c r="R204" s="208">
        <f>Q204*H204</f>
        <v>0.00039531599999999999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81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2190</v>
      </c>
    </row>
    <row r="205" s="2" customFormat="1" ht="24.15" customHeight="1">
      <c r="A205" s="39"/>
      <c r="B205" s="40"/>
      <c r="C205" s="198" t="s">
        <v>483</v>
      </c>
      <c r="D205" s="198" t="s">
        <v>286</v>
      </c>
      <c r="E205" s="199" t="s">
        <v>2191</v>
      </c>
      <c r="F205" s="200" t="s">
        <v>2192</v>
      </c>
      <c r="G205" s="201" t="s">
        <v>785</v>
      </c>
      <c r="H205" s="202">
        <v>0.080000000000000002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1.038303</v>
      </c>
      <c r="R205" s="208">
        <f>Q205*H205</f>
        <v>0.083064239999999998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2193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2194</v>
      </c>
      <c r="G206" s="224"/>
      <c r="H206" s="227">
        <v>0.080000000000000002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81</v>
      </c>
      <c r="AV206" s="12" t="s">
        <v>83</v>
      </c>
      <c r="AW206" s="12" t="s">
        <v>30</v>
      </c>
      <c r="AX206" s="12" t="s">
        <v>81</v>
      </c>
      <c r="AY206" s="233" t="s">
        <v>291</v>
      </c>
    </row>
    <row r="207" s="2" customFormat="1" ht="24.15" customHeight="1">
      <c r="A207" s="39"/>
      <c r="B207" s="40"/>
      <c r="C207" s="198" t="s">
        <v>487</v>
      </c>
      <c r="D207" s="198" t="s">
        <v>286</v>
      </c>
      <c r="E207" s="199" t="s">
        <v>1553</v>
      </c>
      <c r="F207" s="200" t="s">
        <v>1554</v>
      </c>
      <c r="G207" s="201" t="s">
        <v>785</v>
      </c>
      <c r="H207" s="202">
        <v>0.126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1.0597380000000001</v>
      </c>
      <c r="R207" s="208">
        <f>Q207*H207</f>
        <v>0.13352698800000001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81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2195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2196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2197</v>
      </c>
      <c r="G209" s="224"/>
      <c r="H209" s="227">
        <v>0.126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81</v>
      </c>
      <c r="AY209" s="233" t="s">
        <v>291</v>
      </c>
    </row>
    <row r="210" s="2" customFormat="1" ht="37.8" customHeight="1">
      <c r="A210" s="39"/>
      <c r="B210" s="40"/>
      <c r="C210" s="198" t="s">
        <v>491</v>
      </c>
      <c r="D210" s="198" t="s">
        <v>286</v>
      </c>
      <c r="E210" s="199" t="s">
        <v>2198</v>
      </c>
      <c r="F210" s="200" t="s">
        <v>2199</v>
      </c>
      <c r="G210" s="201" t="s">
        <v>796</v>
      </c>
      <c r="H210" s="202">
        <v>1.28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2.5262479999999998</v>
      </c>
      <c r="R210" s="208">
        <f>Q210*H210</f>
        <v>3.23359744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2200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2201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81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2202</v>
      </c>
      <c r="G212" s="224"/>
      <c r="H212" s="227">
        <v>1.28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81</v>
      </c>
      <c r="AY212" s="233" t="s">
        <v>291</v>
      </c>
    </row>
    <row r="213" s="2" customFormat="1" ht="24.15" customHeight="1">
      <c r="A213" s="39"/>
      <c r="B213" s="40"/>
      <c r="C213" s="198" t="s">
        <v>345</v>
      </c>
      <c r="D213" s="198" t="s">
        <v>286</v>
      </c>
      <c r="E213" s="199" t="s">
        <v>2203</v>
      </c>
      <c r="F213" s="200" t="s">
        <v>2180</v>
      </c>
      <c r="G213" s="201" t="s">
        <v>796</v>
      </c>
      <c r="H213" s="202">
        <v>1.28</v>
      </c>
      <c r="I213" s="203"/>
      <c r="J213" s="204">
        <f>ROUND(I213*H213,2)</f>
        <v>0</v>
      </c>
      <c r="K213" s="205"/>
      <c r="L213" s="45"/>
      <c r="M213" s="206" t="s">
        <v>1</v>
      </c>
      <c r="N213" s="207" t="s">
        <v>38</v>
      </c>
      <c r="O213" s="92"/>
      <c r="P213" s="208">
        <f>O213*H213</f>
        <v>0</v>
      </c>
      <c r="Q213" s="208">
        <v>0</v>
      </c>
      <c r="R213" s="208">
        <f>Q213*H213</f>
        <v>0</v>
      </c>
      <c r="S213" s="208">
        <v>0</v>
      </c>
      <c r="T213" s="20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0" t="s">
        <v>298</v>
      </c>
      <c r="AT213" s="210" t="s">
        <v>286</v>
      </c>
      <c r="AU213" s="210" t="s">
        <v>81</v>
      </c>
      <c r="AY213" s="18" t="s">
        <v>291</v>
      </c>
      <c r="BE213" s="211">
        <f>IF(N213="základní",J213,0)</f>
        <v>0</v>
      </c>
      <c r="BF213" s="211">
        <f>IF(N213="snížená",J213,0)</f>
        <v>0</v>
      </c>
      <c r="BG213" s="211">
        <f>IF(N213="zákl. přenesená",J213,0)</f>
        <v>0</v>
      </c>
      <c r="BH213" s="211">
        <f>IF(N213="sníž. přenesená",J213,0)</f>
        <v>0</v>
      </c>
      <c r="BI213" s="211">
        <f>IF(N213="nulová",J213,0)</f>
        <v>0</v>
      </c>
      <c r="BJ213" s="18" t="s">
        <v>81</v>
      </c>
      <c r="BK213" s="211">
        <f>ROUND(I213*H213,2)</f>
        <v>0</v>
      </c>
      <c r="BL213" s="18" t="s">
        <v>298</v>
      </c>
      <c r="BM213" s="210" t="s">
        <v>2204</v>
      </c>
    </row>
    <row r="214" s="2" customFormat="1" ht="24.15" customHeight="1">
      <c r="A214" s="39"/>
      <c r="B214" s="40"/>
      <c r="C214" s="198" t="s">
        <v>498</v>
      </c>
      <c r="D214" s="198" t="s">
        <v>286</v>
      </c>
      <c r="E214" s="199" t="s">
        <v>2205</v>
      </c>
      <c r="F214" s="200" t="s">
        <v>2206</v>
      </c>
      <c r="G214" s="201" t="s">
        <v>370</v>
      </c>
      <c r="H214" s="202">
        <v>5.9039999999999999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0.0014357</v>
      </c>
      <c r="R214" s="208">
        <f>Q214*H214</f>
        <v>0.0084763727999999997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81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2207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2208</v>
      </c>
      <c r="G215" s="224"/>
      <c r="H215" s="227">
        <v>2.5600000000000001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2209</v>
      </c>
      <c r="G216" s="224"/>
      <c r="H216" s="227">
        <v>1.744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81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2" customFormat="1">
      <c r="A217" s="12"/>
      <c r="B217" s="223"/>
      <c r="C217" s="224"/>
      <c r="D217" s="214" t="s">
        <v>293</v>
      </c>
      <c r="E217" s="225" t="s">
        <v>1</v>
      </c>
      <c r="F217" s="226" t="s">
        <v>2210</v>
      </c>
      <c r="G217" s="224"/>
      <c r="H217" s="227">
        <v>1.6000000000000001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233" t="s">
        <v>293</v>
      </c>
      <c r="AU217" s="233" t="s">
        <v>81</v>
      </c>
      <c r="AV217" s="12" t="s">
        <v>83</v>
      </c>
      <c r="AW217" s="12" t="s">
        <v>30</v>
      </c>
      <c r="AX217" s="12" t="s">
        <v>73</v>
      </c>
      <c r="AY217" s="233" t="s">
        <v>291</v>
      </c>
    </row>
    <row r="218" s="13" customFormat="1">
      <c r="A218" s="13"/>
      <c r="B218" s="234"/>
      <c r="C218" s="235"/>
      <c r="D218" s="214" t="s">
        <v>293</v>
      </c>
      <c r="E218" s="236" t="s">
        <v>1</v>
      </c>
      <c r="F218" s="237" t="s">
        <v>297</v>
      </c>
      <c r="G218" s="235"/>
      <c r="H218" s="238">
        <v>5.9039999999999999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293</v>
      </c>
      <c r="AU218" s="244" t="s">
        <v>81</v>
      </c>
      <c r="AV218" s="13" t="s">
        <v>298</v>
      </c>
      <c r="AW218" s="13" t="s">
        <v>30</v>
      </c>
      <c r="AX218" s="13" t="s">
        <v>81</v>
      </c>
      <c r="AY218" s="244" t="s">
        <v>291</v>
      </c>
    </row>
    <row r="219" s="2" customFormat="1" ht="24.15" customHeight="1">
      <c r="A219" s="39"/>
      <c r="B219" s="40"/>
      <c r="C219" s="198" t="s">
        <v>502</v>
      </c>
      <c r="D219" s="198" t="s">
        <v>286</v>
      </c>
      <c r="E219" s="199" t="s">
        <v>2211</v>
      </c>
      <c r="F219" s="200" t="s">
        <v>2212</v>
      </c>
      <c r="G219" s="201" t="s">
        <v>370</v>
      </c>
      <c r="H219" s="202">
        <v>5.9039999999999999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3.6000000000000001E-05</v>
      </c>
      <c r="R219" s="208">
        <f>Q219*H219</f>
        <v>0.000212544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2213</v>
      </c>
    </row>
    <row r="220" s="14" customFormat="1" ht="25.92" customHeight="1">
      <c r="A220" s="14"/>
      <c r="B220" s="245"/>
      <c r="C220" s="246"/>
      <c r="D220" s="247" t="s">
        <v>72</v>
      </c>
      <c r="E220" s="248" t="s">
        <v>298</v>
      </c>
      <c r="F220" s="248" t="s">
        <v>1552</v>
      </c>
      <c r="G220" s="246"/>
      <c r="H220" s="246"/>
      <c r="I220" s="249"/>
      <c r="J220" s="250">
        <f>BK220</f>
        <v>0</v>
      </c>
      <c r="K220" s="246"/>
      <c r="L220" s="251"/>
      <c r="M220" s="252"/>
      <c r="N220" s="253"/>
      <c r="O220" s="253"/>
      <c r="P220" s="254">
        <f>SUM(P221:P246)</f>
        <v>0</v>
      </c>
      <c r="Q220" s="253"/>
      <c r="R220" s="254">
        <f>SUM(R221:R246)</f>
        <v>55.345405478000004</v>
      </c>
      <c r="S220" s="253"/>
      <c r="T220" s="255">
        <f>SUM(T221:T246)</f>
        <v>0</v>
      </c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R220" s="256" t="s">
        <v>81</v>
      </c>
      <c r="AT220" s="257" t="s">
        <v>72</v>
      </c>
      <c r="AU220" s="257" t="s">
        <v>73</v>
      </c>
      <c r="AY220" s="256" t="s">
        <v>291</v>
      </c>
      <c r="BK220" s="258">
        <f>SUM(BK221:BK246)</f>
        <v>0</v>
      </c>
    </row>
    <row r="221" s="2" customFormat="1" ht="24.15" customHeight="1">
      <c r="A221" s="39"/>
      <c r="B221" s="40"/>
      <c r="C221" s="198" t="s">
        <v>506</v>
      </c>
      <c r="D221" s="198" t="s">
        <v>286</v>
      </c>
      <c r="E221" s="199" t="s">
        <v>1553</v>
      </c>
      <c r="F221" s="200" t="s">
        <v>1554</v>
      </c>
      <c r="G221" s="201" t="s">
        <v>785</v>
      </c>
      <c r="H221" s="202">
        <v>0.22400000000000001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1.0597380000000001</v>
      </c>
      <c r="R221" s="208">
        <f>Q221*H221</f>
        <v>0.23738131200000001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81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2214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2215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81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2216</v>
      </c>
      <c r="G223" s="224"/>
      <c r="H223" s="227">
        <v>0.22400000000000001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81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0.22400000000000001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81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24.15" customHeight="1">
      <c r="A225" s="39"/>
      <c r="B225" s="40"/>
      <c r="C225" s="198" t="s">
        <v>510</v>
      </c>
      <c r="D225" s="198" t="s">
        <v>286</v>
      </c>
      <c r="E225" s="199" t="s">
        <v>1597</v>
      </c>
      <c r="F225" s="200" t="s">
        <v>1598</v>
      </c>
      <c r="G225" s="201" t="s">
        <v>370</v>
      </c>
      <c r="H225" s="202">
        <v>22.175999999999998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0.22797600000000001</v>
      </c>
      <c r="R225" s="208">
        <f>Q225*H225</f>
        <v>5.0555957759999997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81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2217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2218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81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2219</v>
      </c>
      <c r="G227" s="224"/>
      <c r="H227" s="227">
        <v>17.379999999999999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2220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2221</v>
      </c>
      <c r="G229" s="224"/>
      <c r="H229" s="227">
        <v>4.7960000000000003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22.175999999999998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81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24.15" customHeight="1">
      <c r="A231" s="39"/>
      <c r="B231" s="40"/>
      <c r="C231" s="198" t="s">
        <v>515</v>
      </c>
      <c r="D231" s="198" t="s">
        <v>286</v>
      </c>
      <c r="E231" s="199" t="s">
        <v>1612</v>
      </c>
      <c r="F231" s="200" t="s">
        <v>1613</v>
      </c>
      <c r="G231" s="201" t="s">
        <v>796</v>
      </c>
      <c r="H231" s="202">
        <v>2.2000000000000002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1.7034</v>
      </c>
      <c r="R231" s="208">
        <f>Q231*H231</f>
        <v>3.7474800000000004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81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2222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2223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81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2224</v>
      </c>
      <c r="G233" s="224"/>
      <c r="H233" s="227">
        <v>2.2000000000000002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3" customFormat="1">
      <c r="A234" s="13"/>
      <c r="B234" s="234"/>
      <c r="C234" s="235"/>
      <c r="D234" s="214" t="s">
        <v>293</v>
      </c>
      <c r="E234" s="236" t="s">
        <v>1</v>
      </c>
      <c r="F234" s="237" t="s">
        <v>297</v>
      </c>
      <c r="G234" s="235"/>
      <c r="H234" s="238">
        <v>2.2000000000000002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293</v>
      </c>
      <c r="AU234" s="244" t="s">
        <v>81</v>
      </c>
      <c r="AV234" s="13" t="s">
        <v>298</v>
      </c>
      <c r="AW234" s="13" t="s">
        <v>30</v>
      </c>
      <c r="AX234" s="13" t="s">
        <v>81</v>
      </c>
      <c r="AY234" s="244" t="s">
        <v>291</v>
      </c>
    </row>
    <row r="235" s="2" customFormat="1" ht="37.8" customHeight="1">
      <c r="A235" s="39"/>
      <c r="B235" s="40"/>
      <c r="C235" s="198" t="s">
        <v>519</v>
      </c>
      <c r="D235" s="198" t="s">
        <v>286</v>
      </c>
      <c r="E235" s="199" t="s">
        <v>1618</v>
      </c>
      <c r="F235" s="200" t="s">
        <v>1619</v>
      </c>
      <c r="G235" s="201" t="s">
        <v>370</v>
      </c>
      <c r="H235" s="202">
        <v>38.810000000000002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0.16192000000000001</v>
      </c>
      <c r="R235" s="208">
        <f>Q235*H235</f>
        <v>6.2841152000000005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81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2225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1628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81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2134</v>
      </c>
      <c r="G237" s="224"/>
      <c r="H237" s="227">
        <v>21.838999999999999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1630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81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2135</v>
      </c>
      <c r="G239" s="224"/>
      <c r="H239" s="227">
        <v>16.971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81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3" customFormat="1">
      <c r="A240" s="13"/>
      <c r="B240" s="234"/>
      <c r="C240" s="235"/>
      <c r="D240" s="214" t="s">
        <v>293</v>
      </c>
      <c r="E240" s="236" t="s">
        <v>1</v>
      </c>
      <c r="F240" s="237" t="s">
        <v>297</v>
      </c>
      <c r="G240" s="235"/>
      <c r="H240" s="238">
        <v>38.810000000000002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293</v>
      </c>
      <c r="AU240" s="244" t="s">
        <v>81</v>
      </c>
      <c r="AV240" s="13" t="s">
        <v>298</v>
      </c>
      <c r="AW240" s="13" t="s">
        <v>30</v>
      </c>
      <c r="AX240" s="13" t="s">
        <v>81</v>
      </c>
      <c r="AY240" s="244" t="s">
        <v>291</v>
      </c>
    </row>
    <row r="241" s="2" customFormat="1" ht="49.05" customHeight="1">
      <c r="A241" s="39"/>
      <c r="B241" s="40"/>
      <c r="C241" s="198" t="s">
        <v>523</v>
      </c>
      <c r="D241" s="198" t="s">
        <v>286</v>
      </c>
      <c r="E241" s="199" t="s">
        <v>1647</v>
      </c>
      <c r="F241" s="200" t="s">
        <v>1648</v>
      </c>
      <c r="G241" s="201" t="s">
        <v>370</v>
      </c>
      <c r="H241" s="202">
        <v>38.810000000000002</v>
      </c>
      <c r="I241" s="203"/>
      <c r="J241" s="204">
        <f>ROUND(I241*H241,2)</f>
        <v>0</v>
      </c>
      <c r="K241" s="205"/>
      <c r="L241" s="45"/>
      <c r="M241" s="206" t="s">
        <v>1</v>
      </c>
      <c r="N241" s="207" t="s">
        <v>38</v>
      </c>
      <c r="O241" s="92"/>
      <c r="P241" s="208">
        <f>O241*H241</f>
        <v>0</v>
      </c>
      <c r="Q241" s="208">
        <v>1.031199</v>
      </c>
      <c r="R241" s="208">
        <f>Q241*H241</f>
        <v>40.020833190000005</v>
      </c>
      <c r="S241" s="208">
        <v>0</v>
      </c>
      <c r="T241" s="20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0" t="s">
        <v>298</v>
      </c>
      <c r="AT241" s="210" t="s">
        <v>286</v>
      </c>
      <c r="AU241" s="210" t="s">
        <v>81</v>
      </c>
      <c r="AY241" s="18" t="s">
        <v>291</v>
      </c>
      <c r="BE241" s="211">
        <f>IF(N241="základní",J241,0)</f>
        <v>0</v>
      </c>
      <c r="BF241" s="211">
        <f>IF(N241="snížená",J241,0)</f>
        <v>0</v>
      </c>
      <c r="BG241" s="211">
        <f>IF(N241="zákl. přenesená",J241,0)</f>
        <v>0</v>
      </c>
      <c r="BH241" s="211">
        <f>IF(N241="sníž. přenesená",J241,0)</f>
        <v>0</v>
      </c>
      <c r="BI241" s="211">
        <f>IF(N241="nulová",J241,0)</f>
        <v>0</v>
      </c>
      <c r="BJ241" s="18" t="s">
        <v>81</v>
      </c>
      <c r="BK241" s="211">
        <f>ROUND(I241*H241,2)</f>
        <v>0</v>
      </c>
      <c r="BL241" s="18" t="s">
        <v>298</v>
      </c>
      <c r="BM241" s="210" t="s">
        <v>2226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1628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81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2134</v>
      </c>
      <c r="G243" s="224"/>
      <c r="H243" s="227">
        <v>21.838999999999999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81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1630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81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2135</v>
      </c>
      <c r="G245" s="224"/>
      <c r="H245" s="227">
        <v>16.971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3" customFormat="1">
      <c r="A246" s="13"/>
      <c r="B246" s="234"/>
      <c r="C246" s="235"/>
      <c r="D246" s="214" t="s">
        <v>293</v>
      </c>
      <c r="E246" s="236" t="s">
        <v>1</v>
      </c>
      <c r="F246" s="237" t="s">
        <v>297</v>
      </c>
      <c r="G246" s="235"/>
      <c r="H246" s="238">
        <v>38.810000000000002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293</v>
      </c>
      <c r="AU246" s="244" t="s">
        <v>81</v>
      </c>
      <c r="AV246" s="13" t="s">
        <v>298</v>
      </c>
      <c r="AW246" s="13" t="s">
        <v>30</v>
      </c>
      <c r="AX246" s="13" t="s">
        <v>81</v>
      </c>
      <c r="AY246" s="244" t="s">
        <v>291</v>
      </c>
    </row>
    <row r="247" s="14" customFormat="1" ht="25.92" customHeight="1">
      <c r="A247" s="14"/>
      <c r="B247" s="245"/>
      <c r="C247" s="246"/>
      <c r="D247" s="247" t="s">
        <v>72</v>
      </c>
      <c r="E247" s="248" t="s">
        <v>363</v>
      </c>
      <c r="F247" s="248" t="s">
        <v>2227</v>
      </c>
      <c r="G247" s="246"/>
      <c r="H247" s="246"/>
      <c r="I247" s="249"/>
      <c r="J247" s="250">
        <f>BK247</f>
        <v>0</v>
      </c>
      <c r="K247" s="246"/>
      <c r="L247" s="251"/>
      <c r="M247" s="252"/>
      <c r="N247" s="253"/>
      <c r="O247" s="253"/>
      <c r="P247" s="254">
        <f>SUM(P248:P261)</f>
        <v>0</v>
      </c>
      <c r="Q247" s="253"/>
      <c r="R247" s="254">
        <f>SUM(R248:R261)</f>
        <v>11.21819936</v>
      </c>
      <c r="S247" s="253"/>
      <c r="T247" s="255">
        <f>SUM(T248:T261)</f>
        <v>0</v>
      </c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R247" s="256" t="s">
        <v>81</v>
      </c>
      <c r="AT247" s="257" t="s">
        <v>72</v>
      </c>
      <c r="AU247" s="257" t="s">
        <v>73</v>
      </c>
      <c r="AY247" s="256" t="s">
        <v>291</v>
      </c>
      <c r="BK247" s="258">
        <f>SUM(BK248:BK261)</f>
        <v>0</v>
      </c>
    </row>
    <row r="248" s="2" customFormat="1" ht="37.8" customHeight="1">
      <c r="A248" s="39"/>
      <c r="B248" s="40"/>
      <c r="C248" s="198" t="s">
        <v>528</v>
      </c>
      <c r="D248" s="198" t="s">
        <v>286</v>
      </c>
      <c r="E248" s="199" t="s">
        <v>2228</v>
      </c>
      <c r="F248" s="200" t="s">
        <v>2229</v>
      </c>
      <c r="G248" s="201" t="s">
        <v>307</v>
      </c>
      <c r="H248" s="202">
        <v>8.9000000000000004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2.2399999999999999E-05</v>
      </c>
      <c r="R248" s="208">
        <f>Q248*H248</f>
        <v>0.00019935999999999999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81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2230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2231</v>
      </c>
      <c r="G249" s="224"/>
      <c r="H249" s="227">
        <v>8.9000000000000004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81</v>
      </c>
      <c r="AV249" s="12" t="s">
        <v>83</v>
      </c>
      <c r="AW249" s="12" t="s">
        <v>30</v>
      </c>
      <c r="AX249" s="12" t="s">
        <v>81</v>
      </c>
      <c r="AY249" s="233" t="s">
        <v>291</v>
      </c>
    </row>
    <row r="250" s="2" customFormat="1" ht="14.4" customHeight="1">
      <c r="A250" s="39"/>
      <c r="B250" s="40"/>
      <c r="C250" s="259" t="s">
        <v>532</v>
      </c>
      <c r="D250" s="259" t="s">
        <v>410</v>
      </c>
      <c r="E250" s="260" t="s">
        <v>2232</v>
      </c>
      <c r="F250" s="261" t="s">
        <v>2233</v>
      </c>
      <c r="G250" s="262" t="s">
        <v>289</v>
      </c>
      <c r="H250" s="263">
        <v>6</v>
      </c>
      <c r="I250" s="264"/>
      <c r="J250" s="265">
        <f>ROUND(I250*H250,2)</f>
        <v>0</v>
      </c>
      <c r="K250" s="266"/>
      <c r="L250" s="267"/>
      <c r="M250" s="268" t="s">
        <v>1</v>
      </c>
      <c r="N250" s="269" t="s">
        <v>38</v>
      </c>
      <c r="O250" s="92"/>
      <c r="P250" s="208">
        <f>O250*H250</f>
        <v>0</v>
      </c>
      <c r="Q250" s="208">
        <v>1.343</v>
      </c>
      <c r="R250" s="208">
        <f>Q250*H250</f>
        <v>8.0579999999999998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363</v>
      </c>
      <c r="AT250" s="210" t="s">
        <v>410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2234</v>
      </c>
    </row>
    <row r="251" s="2" customFormat="1">
      <c r="A251" s="39"/>
      <c r="B251" s="40"/>
      <c r="C251" s="41"/>
      <c r="D251" s="214" t="s">
        <v>942</v>
      </c>
      <c r="E251" s="41"/>
      <c r="F251" s="283" t="s">
        <v>2235</v>
      </c>
      <c r="G251" s="41"/>
      <c r="H251" s="41"/>
      <c r="I251" s="284"/>
      <c r="J251" s="41"/>
      <c r="K251" s="41"/>
      <c r="L251" s="45"/>
      <c r="M251" s="285"/>
      <c r="N251" s="28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942</v>
      </c>
      <c r="AU251" s="18" t="s">
        <v>81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2236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351</v>
      </c>
      <c r="G253" s="224"/>
      <c r="H253" s="227">
        <v>6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81</v>
      </c>
      <c r="AY253" s="233" t="s">
        <v>291</v>
      </c>
    </row>
    <row r="254" s="2" customFormat="1" ht="14.4" customHeight="1">
      <c r="A254" s="39"/>
      <c r="B254" s="40"/>
      <c r="C254" s="259" t="s">
        <v>536</v>
      </c>
      <c r="D254" s="259" t="s">
        <v>410</v>
      </c>
      <c r="E254" s="260" t="s">
        <v>2237</v>
      </c>
      <c r="F254" s="261" t="s">
        <v>2233</v>
      </c>
      <c r="G254" s="262" t="s">
        <v>289</v>
      </c>
      <c r="H254" s="263">
        <v>1</v>
      </c>
      <c r="I254" s="264"/>
      <c r="J254" s="265">
        <f>ROUND(I254*H254,2)</f>
        <v>0</v>
      </c>
      <c r="K254" s="266"/>
      <c r="L254" s="267"/>
      <c r="M254" s="268" t="s">
        <v>1</v>
      </c>
      <c r="N254" s="269" t="s">
        <v>38</v>
      </c>
      <c r="O254" s="92"/>
      <c r="P254" s="208">
        <f>O254*H254</f>
        <v>0</v>
      </c>
      <c r="Q254" s="208">
        <v>1.5189999999999999</v>
      </c>
      <c r="R254" s="208">
        <f>Q254*H254</f>
        <v>1.5189999999999999</v>
      </c>
      <c r="S254" s="208">
        <v>0</v>
      </c>
      <c r="T254" s="20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10" t="s">
        <v>363</v>
      </c>
      <c r="AT254" s="210" t="s">
        <v>410</v>
      </c>
      <c r="AU254" s="210" t="s">
        <v>81</v>
      </c>
      <c r="AY254" s="18" t="s">
        <v>291</v>
      </c>
      <c r="BE254" s="211">
        <f>IF(N254="základní",J254,0)</f>
        <v>0</v>
      </c>
      <c r="BF254" s="211">
        <f>IF(N254="snížená",J254,0)</f>
        <v>0</v>
      </c>
      <c r="BG254" s="211">
        <f>IF(N254="zákl. přenesená",J254,0)</f>
        <v>0</v>
      </c>
      <c r="BH254" s="211">
        <f>IF(N254="sníž. přenesená",J254,0)</f>
        <v>0</v>
      </c>
      <c r="BI254" s="211">
        <f>IF(N254="nulová",J254,0)</f>
        <v>0</v>
      </c>
      <c r="BJ254" s="18" t="s">
        <v>81</v>
      </c>
      <c r="BK254" s="211">
        <f>ROUND(I254*H254,2)</f>
        <v>0</v>
      </c>
      <c r="BL254" s="18" t="s">
        <v>298</v>
      </c>
      <c r="BM254" s="210" t="s">
        <v>2238</v>
      </c>
    </row>
    <row r="255" s="2" customFormat="1">
      <c r="A255" s="39"/>
      <c r="B255" s="40"/>
      <c r="C255" s="41"/>
      <c r="D255" s="214" t="s">
        <v>942</v>
      </c>
      <c r="E255" s="41"/>
      <c r="F255" s="283" t="s">
        <v>2235</v>
      </c>
      <c r="G255" s="41"/>
      <c r="H255" s="41"/>
      <c r="I255" s="284"/>
      <c r="J255" s="41"/>
      <c r="K255" s="41"/>
      <c r="L255" s="45"/>
      <c r="M255" s="285"/>
      <c r="N255" s="28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942</v>
      </c>
      <c r="AU255" s="18" t="s">
        <v>81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2239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81</v>
      </c>
      <c r="G257" s="224"/>
      <c r="H257" s="227">
        <v>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81</v>
      </c>
      <c r="AY257" s="233" t="s">
        <v>291</v>
      </c>
    </row>
    <row r="258" s="2" customFormat="1" ht="14.4" customHeight="1">
      <c r="A258" s="39"/>
      <c r="B258" s="40"/>
      <c r="C258" s="259" t="s">
        <v>540</v>
      </c>
      <c r="D258" s="259" t="s">
        <v>410</v>
      </c>
      <c r="E258" s="260" t="s">
        <v>2240</v>
      </c>
      <c r="F258" s="261" t="s">
        <v>2233</v>
      </c>
      <c r="G258" s="262" t="s">
        <v>289</v>
      </c>
      <c r="H258" s="263">
        <v>1</v>
      </c>
      <c r="I258" s="264"/>
      <c r="J258" s="265">
        <f>ROUND(I258*H258,2)</f>
        <v>0</v>
      </c>
      <c r="K258" s="266"/>
      <c r="L258" s="267"/>
      <c r="M258" s="268" t="s">
        <v>1</v>
      </c>
      <c r="N258" s="269" t="s">
        <v>38</v>
      </c>
      <c r="O258" s="92"/>
      <c r="P258" s="208">
        <f>O258*H258</f>
        <v>0</v>
      </c>
      <c r="Q258" s="208">
        <v>1.641</v>
      </c>
      <c r="R258" s="208">
        <f>Q258*H258</f>
        <v>1.641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363</v>
      </c>
      <c r="AT258" s="210" t="s">
        <v>410</v>
      </c>
      <c r="AU258" s="210" t="s">
        <v>81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2241</v>
      </c>
    </row>
    <row r="259" s="2" customFormat="1">
      <c r="A259" s="39"/>
      <c r="B259" s="40"/>
      <c r="C259" s="41"/>
      <c r="D259" s="214" t="s">
        <v>942</v>
      </c>
      <c r="E259" s="41"/>
      <c r="F259" s="283" t="s">
        <v>2235</v>
      </c>
      <c r="G259" s="41"/>
      <c r="H259" s="41"/>
      <c r="I259" s="284"/>
      <c r="J259" s="41"/>
      <c r="K259" s="41"/>
      <c r="L259" s="45"/>
      <c r="M259" s="285"/>
      <c r="N259" s="28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942</v>
      </c>
      <c r="AU259" s="18" t="s">
        <v>81</v>
      </c>
    </row>
    <row r="260" s="11" customFormat="1">
      <c r="A260" s="11"/>
      <c r="B260" s="212"/>
      <c r="C260" s="213"/>
      <c r="D260" s="214" t="s">
        <v>293</v>
      </c>
      <c r="E260" s="215" t="s">
        <v>1</v>
      </c>
      <c r="F260" s="216" t="s">
        <v>2242</v>
      </c>
      <c r="G260" s="213"/>
      <c r="H260" s="215" t="s">
        <v>1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T260" s="222" t="s">
        <v>293</v>
      </c>
      <c r="AU260" s="222" t="s">
        <v>81</v>
      </c>
      <c r="AV260" s="11" t="s">
        <v>81</v>
      </c>
      <c r="AW260" s="11" t="s">
        <v>30</v>
      </c>
      <c r="AX260" s="11" t="s">
        <v>73</v>
      </c>
      <c r="AY260" s="222" t="s">
        <v>291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81</v>
      </c>
      <c r="G261" s="224"/>
      <c r="H261" s="227">
        <v>1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81</v>
      </c>
      <c r="AV261" s="12" t="s">
        <v>83</v>
      </c>
      <c r="AW261" s="12" t="s">
        <v>30</v>
      </c>
      <c r="AX261" s="12" t="s">
        <v>81</v>
      </c>
      <c r="AY261" s="233" t="s">
        <v>291</v>
      </c>
    </row>
    <row r="262" s="14" customFormat="1" ht="25.92" customHeight="1">
      <c r="A262" s="14"/>
      <c r="B262" s="245"/>
      <c r="C262" s="246"/>
      <c r="D262" s="247" t="s">
        <v>72</v>
      </c>
      <c r="E262" s="248" t="s">
        <v>367</v>
      </c>
      <c r="F262" s="248" t="s">
        <v>2243</v>
      </c>
      <c r="G262" s="246"/>
      <c r="H262" s="246"/>
      <c r="I262" s="249"/>
      <c r="J262" s="250">
        <f>BK262</f>
        <v>0</v>
      </c>
      <c r="K262" s="246"/>
      <c r="L262" s="251"/>
      <c r="M262" s="252"/>
      <c r="N262" s="253"/>
      <c r="O262" s="253"/>
      <c r="P262" s="254">
        <f>SUM(P263:P283)</f>
        <v>0</v>
      </c>
      <c r="Q262" s="253"/>
      <c r="R262" s="254">
        <f>SUM(R263:R283)</f>
        <v>3.4164438536640001</v>
      </c>
      <c r="S262" s="253"/>
      <c r="T262" s="255">
        <f>SUM(T263:T283)</f>
        <v>68.51312999999999</v>
      </c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R262" s="256" t="s">
        <v>81</v>
      </c>
      <c r="AT262" s="257" t="s">
        <v>72</v>
      </c>
      <c r="AU262" s="257" t="s">
        <v>73</v>
      </c>
      <c r="AY262" s="256" t="s">
        <v>291</v>
      </c>
      <c r="BK262" s="258">
        <f>SUM(BK263:BK283)</f>
        <v>0</v>
      </c>
    </row>
    <row r="263" s="2" customFormat="1" ht="24.15" customHeight="1">
      <c r="A263" s="39"/>
      <c r="B263" s="40"/>
      <c r="C263" s="198" t="s">
        <v>544</v>
      </c>
      <c r="D263" s="198" t="s">
        <v>286</v>
      </c>
      <c r="E263" s="199" t="s">
        <v>1705</v>
      </c>
      <c r="F263" s="200" t="s">
        <v>1706</v>
      </c>
      <c r="G263" s="201" t="s">
        <v>289</v>
      </c>
      <c r="H263" s="202">
        <v>2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0.0064850000000000003</v>
      </c>
      <c r="R263" s="208">
        <f>Q263*H263</f>
        <v>0.012970000000000001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81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2244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2245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83</v>
      </c>
      <c r="G265" s="224"/>
      <c r="H265" s="227">
        <v>2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2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81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14.4" customHeight="1">
      <c r="A267" s="39"/>
      <c r="B267" s="40"/>
      <c r="C267" s="198" t="s">
        <v>548</v>
      </c>
      <c r="D267" s="198" t="s">
        <v>286</v>
      </c>
      <c r="E267" s="199" t="s">
        <v>2246</v>
      </c>
      <c r="F267" s="200" t="s">
        <v>2247</v>
      </c>
      <c r="G267" s="201" t="s">
        <v>796</v>
      </c>
      <c r="H267" s="202">
        <v>0.98099999999999998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0.12</v>
      </c>
      <c r="R267" s="208">
        <f>Q267*H267</f>
        <v>0.11771999999999999</v>
      </c>
      <c r="S267" s="208">
        <v>2.2000000000000002</v>
      </c>
      <c r="T267" s="209">
        <f>S267*H267</f>
        <v>2.1582000000000003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81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2248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2249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81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2250</v>
      </c>
      <c r="G269" s="224"/>
      <c r="H269" s="227">
        <v>0.98099999999999998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81</v>
      </c>
      <c r="AV269" s="12" t="s">
        <v>83</v>
      </c>
      <c r="AW269" s="12" t="s">
        <v>30</v>
      </c>
      <c r="AX269" s="12" t="s">
        <v>81</v>
      </c>
      <c r="AY269" s="233" t="s">
        <v>291</v>
      </c>
    </row>
    <row r="270" s="2" customFormat="1" ht="24.15" customHeight="1">
      <c r="A270" s="39"/>
      <c r="B270" s="40"/>
      <c r="C270" s="198" t="s">
        <v>347</v>
      </c>
      <c r="D270" s="198" t="s">
        <v>286</v>
      </c>
      <c r="E270" s="199" t="s">
        <v>2251</v>
      </c>
      <c r="F270" s="200" t="s">
        <v>2252</v>
      </c>
      <c r="G270" s="201" t="s">
        <v>796</v>
      </c>
      <c r="H270" s="202">
        <v>12.637000000000001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0.12</v>
      </c>
      <c r="R270" s="208">
        <f>Q270*H270</f>
        <v>1.51644</v>
      </c>
      <c r="S270" s="208">
        <v>2.4900000000000002</v>
      </c>
      <c r="T270" s="209">
        <f>S270*H270</f>
        <v>31.466130000000003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81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2253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2254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81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2255</v>
      </c>
      <c r="G272" s="224"/>
      <c r="H272" s="227">
        <v>12.637000000000001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3" customFormat="1">
      <c r="A273" s="13"/>
      <c r="B273" s="234"/>
      <c r="C273" s="235"/>
      <c r="D273" s="214" t="s">
        <v>293</v>
      </c>
      <c r="E273" s="236" t="s">
        <v>1</v>
      </c>
      <c r="F273" s="237" t="s">
        <v>297</v>
      </c>
      <c r="G273" s="235"/>
      <c r="H273" s="238">
        <v>12.637000000000001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293</v>
      </c>
      <c r="AU273" s="244" t="s">
        <v>81</v>
      </c>
      <c r="AV273" s="13" t="s">
        <v>298</v>
      </c>
      <c r="AW273" s="13" t="s">
        <v>30</v>
      </c>
      <c r="AX273" s="13" t="s">
        <v>81</v>
      </c>
      <c r="AY273" s="244" t="s">
        <v>291</v>
      </c>
    </row>
    <row r="274" s="2" customFormat="1" ht="24.15" customHeight="1">
      <c r="A274" s="39"/>
      <c r="B274" s="40"/>
      <c r="C274" s="198" t="s">
        <v>555</v>
      </c>
      <c r="D274" s="198" t="s">
        <v>286</v>
      </c>
      <c r="E274" s="199" t="s">
        <v>2256</v>
      </c>
      <c r="F274" s="200" t="s">
        <v>2257</v>
      </c>
      <c r="G274" s="201" t="s">
        <v>796</v>
      </c>
      <c r="H274" s="202">
        <v>12.811</v>
      </c>
      <c r="I274" s="203"/>
      <c r="J274" s="204">
        <f>ROUND(I274*H274,2)</f>
        <v>0</v>
      </c>
      <c r="K274" s="205"/>
      <c r="L274" s="45"/>
      <c r="M274" s="206" t="s">
        <v>1</v>
      </c>
      <c r="N274" s="207" t="s">
        <v>38</v>
      </c>
      <c r="O274" s="92"/>
      <c r="P274" s="208">
        <f>O274*H274</f>
        <v>0</v>
      </c>
      <c r="Q274" s="208">
        <v>0.121711072</v>
      </c>
      <c r="R274" s="208">
        <f>Q274*H274</f>
        <v>1.559240543392</v>
      </c>
      <c r="S274" s="208">
        <v>2.3999999999999999</v>
      </c>
      <c r="T274" s="209">
        <f>S274*H274</f>
        <v>30.746399999999998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10" t="s">
        <v>298</v>
      </c>
      <c r="AT274" s="210" t="s">
        <v>286</v>
      </c>
      <c r="AU274" s="210" t="s">
        <v>81</v>
      </c>
      <c r="AY274" s="18" t="s">
        <v>291</v>
      </c>
      <c r="BE274" s="211">
        <f>IF(N274="základní",J274,0)</f>
        <v>0</v>
      </c>
      <c r="BF274" s="211">
        <f>IF(N274="snížená",J274,0)</f>
        <v>0</v>
      </c>
      <c r="BG274" s="211">
        <f>IF(N274="zákl. přenesená",J274,0)</f>
        <v>0</v>
      </c>
      <c r="BH274" s="211">
        <f>IF(N274="sníž. přenesená",J274,0)</f>
        <v>0</v>
      </c>
      <c r="BI274" s="211">
        <f>IF(N274="nulová",J274,0)</f>
        <v>0</v>
      </c>
      <c r="BJ274" s="18" t="s">
        <v>81</v>
      </c>
      <c r="BK274" s="211">
        <f>ROUND(I274*H274,2)</f>
        <v>0</v>
      </c>
      <c r="BL274" s="18" t="s">
        <v>298</v>
      </c>
      <c r="BM274" s="210" t="s">
        <v>2258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2259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81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2260</v>
      </c>
      <c r="G276" s="224"/>
      <c r="H276" s="227">
        <v>6.2690000000000001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81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2261</v>
      </c>
      <c r="G277" s="224"/>
      <c r="H277" s="227">
        <v>6.5419999999999998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81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3" customFormat="1">
      <c r="A278" s="13"/>
      <c r="B278" s="234"/>
      <c r="C278" s="235"/>
      <c r="D278" s="214" t="s">
        <v>293</v>
      </c>
      <c r="E278" s="236" t="s">
        <v>1</v>
      </c>
      <c r="F278" s="237" t="s">
        <v>297</v>
      </c>
      <c r="G278" s="235"/>
      <c r="H278" s="238">
        <v>12.811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293</v>
      </c>
      <c r="AU278" s="244" t="s">
        <v>81</v>
      </c>
      <c r="AV278" s="13" t="s">
        <v>298</v>
      </c>
      <c r="AW278" s="13" t="s">
        <v>30</v>
      </c>
      <c r="AX278" s="13" t="s">
        <v>81</v>
      </c>
      <c r="AY278" s="244" t="s">
        <v>291</v>
      </c>
    </row>
    <row r="279" s="2" customFormat="1" ht="24.15" customHeight="1">
      <c r="A279" s="39"/>
      <c r="B279" s="40"/>
      <c r="C279" s="198" t="s">
        <v>559</v>
      </c>
      <c r="D279" s="198" t="s">
        <v>286</v>
      </c>
      <c r="E279" s="199" t="s">
        <v>2059</v>
      </c>
      <c r="F279" s="200" t="s">
        <v>2060</v>
      </c>
      <c r="G279" s="201" t="s">
        <v>796</v>
      </c>
      <c r="H279" s="202">
        <v>1.726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0.121711072</v>
      </c>
      <c r="R279" s="208">
        <f>Q279*H279</f>
        <v>0.21007331027199999</v>
      </c>
      <c r="S279" s="208">
        <v>2.3999999999999999</v>
      </c>
      <c r="T279" s="209">
        <f>S279*H279</f>
        <v>4.1423999999999994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298</v>
      </c>
      <c r="AT279" s="210" t="s">
        <v>286</v>
      </c>
      <c r="AU279" s="210" t="s">
        <v>81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298</v>
      </c>
      <c r="BM279" s="210" t="s">
        <v>2262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2263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81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2264</v>
      </c>
      <c r="G281" s="224"/>
      <c r="H281" s="227">
        <v>4.7949999999999999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81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2265</v>
      </c>
      <c r="G282" s="224"/>
      <c r="H282" s="227">
        <v>-3.069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3" customFormat="1">
      <c r="A283" s="13"/>
      <c r="B283" s="234"/>
      <c r="C283" s="235"/>
      <c r="D283" s="214" t="s">
        <v>293</v>
      </c>
      <c r="E283" s="236" t="s">
        <v>1</v>
      </c>
      <c r="F283" s="237" t="s">
        <v>297</v>
      </c>
      <c r="G283" s="235"/>
      <c r="H283" s="238">
        <v>1.726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293</v>
      </c>
      <c r="AU283" s="244" t="s">
        <v>81</v>
      </c>
      <c r="AV283" s="13" t="s">
        <v>298</v>
      </c>
      <c r="AW283" s="13" t="s">
        <v>30</v>
      </c>
      <c r="AX283" s="13" t="s">
        <v>81</v>
      </c>
      <c r="AY283" s="244" t="s">
        <v>291</v>
      </c>
    </row>
    <row r="284" s="14" customFormat="1" ht="25.92" customHeight="1">
      <c r="A284" s="14"/>
      <c r="B284" s="245"/>
      <c r="C284" s="246"/>
      <c r="D284" s="247" t="s">
        <v>72</v>
      </c>
      <c r="E284" s="248" t="s">
        <v>1820</v>
      </c>
      <c r="F284" s="248" t="s">
        <v>1821</v>
      </c>
      <c r="G284" s="246"/>
      <c r="H284" s="246"/>
      <c r="I284" s="249"/>
      <c r="J284" s="250">
        <f>BK284</f>
        <v>0</v>
      </c>
      <c r="K284" s="246"/>
      <c r="L284" s="251"/>
      <c r="M284" s="252"/>
      <c r="N284" s="253"/>
      <c r="O284" s="253"/>
      <c r="P284" s="254">
        <f>SUM(P285:P301)</f>
        <v>0</v>
      </c>
      <c r="Q284" s="253"/>
      <c r="R284" s="254">
        <f>SUM(R285:R301)</f>
        <v>0</v>
      </c>
      <c r="S284" s="253"/>
      <c r="T284" s="255">
        <f>SUM(T285:T301)</f>
        <v>0</v>
      </c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R284" s="256" t="s">
        <v>81</v>
      </c>
      <c r="AT284" s="257" t="s">
        <v>72</v>
      </c>
      <c r="AU284" s="257" t="s">
        <v>73</v>
      </c>
      <c r="AY284" s="256" t="s">
        <v>291</v>
      </c>
      <c r="BK284" s="258">
        <f>SUM(BK285:BK301)</f>
        <v>0</v>
      </c>
    </row>
    <row r="285" s="2" customFormat="1" ht="37.8" customHeight="1">
      <c r="A285" s="39"/>
      <c r="B285" s="40"/>
      <c r="C285" s="198" t="s">
        <v>563</v>
      </c>
      <c r="D285" s="198" t="s">
        <v>286</v>
      </c>
      <c r="E285" s="199" t="s">
        <v>1837</v>
      </c>
      <c r="F285" s="200" t="s">
        <v>1838</v>
      </c>
      <c r="G285" s="201" t="s">
        <v>785</v>
      </c>
      <c r="H285" s="202">
        <v>68.513000000000005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0</v>
      </c>
      <c r="R285" s="208">
        <f>Q285*H285</f>
        <v>0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81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2266</v>
      </c>
    </row>
    <row r="286" s="2" customFormat="1" ht="49.05" customHeight="1">
      <c r="A286" s="39"/>
      <c r="B286" s="40"/>
      <c r="C286" s="198" t="s">
        <v>567</v>
      </c>
      <c r="D286" s="198" t="s">
        <v>286</v>
      </c>
      <c r="E286" s="199" t="s">
        <v>1842</v>
      </c>
      <c r="F286" s="200" t="s">
        <v>1843</v>
      </c>
      <c r="G286" s="201" t="s">
        <v>785</v>
      </c>
      <c r="H286" s="202">
        <v>890.66899999999998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</v>
      </c>
      <c r="R286" s="208">
        <f>Q286*H286</f>
        <v>0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81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2267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2268</v>
      </c>
      <c r="G287" s="224"/>
      <c r="H287" s="227">
        <v>890.66899999999998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81</v>
      </c>
      <c r="AY287" s="233" t="s">
        <v>291</v>
      </c>
    </row>
    <row r="288" s="2" customFormat="1" ht="24.15" customHeight="1">
      <c r="A288" s="39"/>
      <c r="B288" s="40"/>
      <c r="C288" s="198" t="s">
        <v>586</v>
      </c>
      <c r="D288" s="198" t="s">
        <v>286</v>
      </c>
      <c r="E288" s="199" t="s">
        <v>1847</v>
      </c>
      <c r="F288" s="200" t="s">
        <v>1848</v>
      </c>
      <c r="G288" s="201" t="s">
        <v>785</v>
      </c>
      <c r="H288" s="202">
        <v>137.02600000000001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0</v>
      </c>
      <c r="R288" s="208">
        <f>Q288*H288</f>
        <v>0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81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2269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1850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81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2270</v>
      </c>
      <c r="G290" s="224"/>
      <c r="H290" s="227">
        <v>137.02600000000001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81</v>
      </c>
      <c r="AV290" s="12" t="s">
        <v>83</v>
      </c>
      <c r="AW290" s="12" t="s">
        <v>30</v>
      </c>
      <c r="AX290" s="12" t="s">
        <v>81</v>
      </c>
      <c r="AY290" s="233" t="s">
        <v>291</v>
      </c>
    </row>
    <row r="291" s="2" customFormat="1" ht="37.8" customHeight="1">
      <c r="A291" s="39"/>
      <c r="B291" s="40"/>
      <c r="C291" s="198" t="s">
        <v>591</v>
      </c>
      <c r="D291" s="198" t="s">
        <v>286</v>
      </c>
      <c r="E291" s="199" t="s">
        <v>2271</v>
      </c>
      <c r="F291" s="200" t="s">
        <v>2272</v>
      </c>
      <c r="G291" s="201" t="s">
        <v>785</v>
      </c>
      <c r="H291" s="202">
        <v>2.1579999999999999</v>
      </c>
      <c r="I291" s="203"/>
      <c r="J291" s="204">
        <f>ROUND(I291*H291,2)</f>
        <v>0</v>
      </c>
      <c r="K291" s="205"/>
      <c r="L291" s="45"/>
      <c r="M291" s="206" t="s">
        <v>1</v>
      </c>
      <c r="N291" s="207" t="s">
        <v>38</v>
      </c>
      <c r="O291" s="92"/>
      <c r="P291" s="208">
        <f>O291*H291</f>
        <v>0</v>
      </c>
      <c r="Q291" s="208">
        <v>0</v>
      </c>
      <c r="R291" s="208">
        <f>Q291*H291</f>
        <v>0</v>
      </c>
      <c r="S291" s="208">
        <v>0</v>
      </c>
      <c r="T291" s="20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10" t="s">
        <v>298</v>
      </c>
      <c r="AT291" s="210" t="s">
        <v>286</v>
      </c>
      <c r="AU291" s="210" t="s">
        <v>81</v>
      </c>
      <c r="AY291" s="18" t="s">
        <v>291</v>
      </c>
      <c r="BE291" s="211">
        <f>IF(N291="základní",J291,0)</f>
        <v>0</v>
      </c>
      <c r="BF291" s="211">
        <f>IF(N291="snížená",J291,0)</f>
        <v>0</v>
      </c>
      <c r="BG291" s="211">
        <f>IF(N291="zákl. přenesená",J291,0)</f>
        <v>0</v>
      </c>
      <c r="BH291" s="211">
        <f>IF(N291="sníž. přenesená",J291,0)</f>
        <v>0</v>
      </c>
      <c r="BI291" s="211">
        <f>IF(N291="nulová",J291,0)</f>
        <v>0</v>
      </c>
      <c r="BJ291" s="18" t="s">
        <v>81</v>
      </c>
      <c r="BK291" s="211">
        <f>ROUND(I291*H291,2)</f>
        <v>0</v>
      </c>
      <c r="BL291" s="18" t="s">
        <v>298</v>
      </c>
      <c r="BM291" s="210" t="s">
        <v>2273</v>
      </c>
    </row>
    <row r="292" s="2" customFormat="1">
      <c r="A292" s="39"/>
      <c r="B292" s="40"/>
      <c r="C292" s="41"/>
      <c r="D292" s="214" t="s">
        <v>942</v>
      </c>
      <c r="E292" s="41"/>
      <c r="F292" s="283" t="s">
        <v>2096</v>
      </c>
      <c r="G292" s="41"/>
      <c r="H292" s="41"/>
      <c r="I292" s="284"/>
      <c r="J292" s="41"/>
      <c r="K292" s="41"/>
      <c r="L292" s="45"/>
      <c r="M292" s="285"/>
      <c r="N292" s="28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942</v>
      </c>
      <c r="AU292" s="18" t="s">
        <v>81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2274</v>
      </c>
      <c r="G293" s="224"/>
      <c r="H293" s="227">
        <v>2.1579999999999999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81</v>
      </c>
      <c r="AV293" s="12" t="s">
        <v>83</v>
      </c>
      <c r="AW293" s="12" t="s">
        <v>30</v>
      </c>
      <c r="AX293" s="12" t="s">
        <v>81</v>
      </c>
      <c r="AY293" s="233" t="s">
        <v>291</v>
      </c>
    </row>
    <row r="294" s="2" customFormat="1" ht="37.8" customHeight="1">
      <c r="A294" s="39"/>
      <c r="B294" s="40"/>
      <c r="C294" s="198" t="s">
        <v>595</v>
      </c>
      <c r="D294" s="198" t="s">
        <v>286</v>
      </c>
      <c r="E294" s="199" t="s">
        <v>2093</v>
      </c>
      <c r="F294" s="200" t="s">
        <v>2094</v>
      </c>
      <c r="G294" s="201" t="s">
        <v>785</v>
      </c>
      <c r="H294" s="202">
        <v>34.887999999999998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0</v>
      </c>
      <c r="R294" s="208">
        <f>Q294*H294</f>
        <v>0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81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2275</v>
      </c>
    </row>
    <row r="295" s="2" customFormat="1">
      <c r="A295" s="39"/>
      <c r="B295" s="40"/>
      <c r="C295" s="41"/>
      <c r="D295" s="214" t="s">
        <v>942</v>
      </c>
      <c r="E295" s="41"/>
      <c r="F295" s="283" t="s">
        <v>2096</v>
      </c>
      <c r="G295" s="41"/>
      <c r="H295" s="41"/>
      <c r="I295" s="284"/>
      <c r="J295" s="41"/>
      <c r="K295" s="41"/>
      <c r="L295" s="45"/>
      <c r="M295" s="285"/>
      <c r="N295" s="28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942</v>
      </c>
      <c r="AU295" s="18" t="s">
        <v>81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2276</v>
      </c>
      <c r="G296" s="224"/>
      <c r="H296" s="227">
        <v>34.887999999999998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3" customFormat="1">
      <c r="A297" s="13"/>
      <c r="B297" s="234"/>
      <c r="C297" s="235"/>
      <c r="D297" s="214" t="s">
        <v>293</v>
      </c>
      <c r="E297" s="236" t="s">
        <v>1</v>
      </c>
      <c r="F297" s="237" t="s">
        <v>297</v>
      </c>
      <c r="G297" s="235"/>
      <c r="H297" s="238">
        <v>34.887999999999998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293</v>
      </c>
      <c r="AU297" s="244" t="s">
        <v>81</v>
      </c>
      <c r="AV297" s="13" t="s">
        <v>298</v>
      </c>
      <c r="AW297" s="13" t="s">
        <v>30</v>
      </c>
      <c r="AX297" s="13" t="s">
        <v>81</v>
      </c>
      <c r="AY297" s="244" t="s">
        <v>291</v>
      </c>
    </row>
    <row r="298" s="2" customFormat="1" ht="37.8" customHeight="1">
      <c r="A298" s="39"/>
      <c r="B298" s="40"/>
      <c r="C298" s="198" t="s">
        <v>599</v>
      </c>
      <c r="D298" s="198" t="s">
        <v>286</v>
      </c>
      <c r="E298" s="199" t="s">
        <v>2097</v>
      </c>
      <c r="F298" s="200" t="s">
        <v>1460</v>
      </c>
      <c r="G298" s="201" t="s">
        <v>785</v>
      </c>
      <c r="H298" s="202">
        <v>31.475000000000001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</v>
      </c>
      <c r="R298" s="208">
        <f>Q298*H298</f>
        <v>0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81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2277</v>
      </c>
    </row>
    <row r="299" s="2" customFormat="1">
      <c r="A299" s="39"/>
      <c r="B299" s="40"/>
      <c r="C299" s="41"/>
      <c r="D299" s="214" t="s">
        <v>942</v>
      </c>
      <c r="E299" s="41"/>
      <c r="F299" s="283" t="s">
        <v>2096</v>
      </c>
      <c r="G299" s="41"/>
      <c r="H299" s="41"/>
      <c r="I299" s="284"/>
      <c r="J299" s="41"/>
      <c r="K299" s="41"/>
      <c r="L299" s="45"/>
      <c r="M299" s="285"/>
      <c r="N299" s="28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942</v>
      </c>
      <c r="AU299" s="18" t="s">
        <v>81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2278</v>
      </c>
      <c r="G300" s="224"/>
      <c r="H300" s="227">
        <v>31.475000000000001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3" customFormat="1">
      <c r="A301" s="13"/>
      <c r="B301" s="234"/>
      <c r="C301" s="235"/>
      <c r="D301" s="214" t="s">
        <v>293</v>
      </c>
      <c r="E301" s="236" t="s">
        <v>1</v>
      </c>
      <c r="F301" s="237" t="s">
        <v>297</v>
      </c>
      <c r="G301" s="235"/>
      <c r="H301" s="238">
        <v>31.475000000000001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293</v>
      </c>
      <c r="AU301" s="244" t="s">
        <v>81</v>
      </c>
      <c r="AV301" s="13" t="s">
        <v>298</v>
      </c>
      <c r="AW301" s="13" t="s">
        <v>30</v>
      </c>
      <c r="AX301" s="13" t="s">
        <v>81</v>
      </c>
      <c r="AY301" s="244" t="s">
        <v>291</v>
      </c>
    </row>
    <row r="302" s="14" customFormat="1" ht="25.92" customHeight="1">
      <c r="A302" s="14"/>
      <c r="B302" s="245"/>
      <c r="C302" s="246"/>
      <c r="D302" s="247" t="s">
        <v>72</v>
      </c>
      <c r="E302" s="248" t="s">
        <v>1852</v>
      </c>
      <c r="F302" s="248" t="s">
        <v>1853</v>
      </c>
      <c r="G302" s="246"/>
      <c r="H302" s="246"/>
      <c r="I302" s="249"/>
      <c r="J302" s="250">
        <f>BK302</f>
        <v>0</v>
      </c>
      <c r="K302" s="246"/>
      <c r="L302" s="251"/>
      <c r="M302" s="252"/>
      <c r="N302" s="253"/>
      <c r="O302" s="253"/>
      <c r="P302" s="254">
        <f>SUM(P303:P305)</f>
        <v>0</v>
      </c>
      <c r="Q302" s="253"/>
      <c r="R302" s="254">
        <f>SUM(R303:R305)</f>
        <v>0</v>
      </c>
      <c r="S302" s="253"/>
      <c r="T302" s="255">
        <f>SUM(T303:T305)</f>
        <v>0</v>
      </c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R302" s="256" t="s">
        <v>81</v>
      </c>
      <c r="AT302" s="257" t="s">
        <v>72</v>
      </c>
      <c r="AU302" s="257" t="s">
        <v>73</v>
      </c>
      <c r="AY302" s="256" t="s">
        <v>291</v>
      </c>
      <c r="BK302" s="258">
        <f>SUM(BK303:BK305)</f>
        <v>0</v>
      </c>
    </row>
    <row r="303" s="2" customFormat="1" ht="37.8" customHeight="1">
      <c r="A303" s="39"/>
      <c r="B303" s="40"/>
      <c r="C303" s="198" t="s">
        <v>603</v>
      </c>
      <c r="D303" s="198" t="s">
        <v>286</v>
      </c>
      <c r="E303" s="199" t="s">
        <v>2279</v>
      </c>
      <c r="F303" s="200" t="s">
        <v>2280</v>
      </c>
      <c r="G303" s="201" t="s">
        <v>785</v>
      </c>
      <c r="H303" s="202">
        <v>177.70699999999999</v>
      </c>
      <c r="I303" s="203"/>
      <c r="J303" s="204">
        <f>ROUND(I303*H303,2)</f>
        <v>0</v>
      </c>
      <c r="K303" s="205"/>
      <c r="L303" s="45"/>
      <c r="M303" s="206" t="s">
        <v>1</v>
      </c>
      <c r="N303" s="207" t="s">
        <v>38</v>
      </c>
      <c r="O303" s="92"/>
      <c r="P303" s="208">
        <f>O303*H303</f>
        <v>0</v>
      </c>
      <c r="Q303" s="208">
        <v>0</v>
      </c>
      <c r="R303" s="208">
        <f>Q303*H303</f>
        <v>0</v>
      </c>
      <c r="S303" s="208">
        <v>0</v>
      </c>
      <c r="T303" s="209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10" t="s">
        <v>298</v>
      </c>
      <c r="AT303" s="210" t="s">
        <v>286</v>
      </c>
      <c r="AU303" s="210" t="s">
        <v>81</v>
      </c>
      <c r="AY303" s="18" t="s">
        <v>291</v>
      </c>
      <c r="BE303" s="211">
        <f>IF(N303="základní",J303,0)</f>
        <v>0</v>
      </c>
      <c r="BF303" s="211">
        <f>IF(N303="snížená",J303,0)</f>
        <v>0</v>
      </c>
      <c r="BG303" s="211">
        <f>IF(N303="zákl. přenesená",J303,0)</f>
        <v>0</v>
      </c>
      <c r="BH303" s="211">
        <f>IF(N303="sníž. přenesená",J303,0)</f>
        <v>0</v>
      </c>
      <c r="BI303" s="211">
        <f>IF(N303="nulová",J303,0)</f>
        <v>0</v>
      </c>
      <c r="BJ303" s="18" t="s">
        <v>81</v>
      </c>
      <c r="BK303" s="211">
        <f>ROUND(I303*H303,2)</f>
        <v>0</v>
      </c>
      <c r="BL303" s="18" t="s">
        <v>298</v>
      </c>
      <c r="BM303" s="210" t="s">
        <v>2281</v>
      </c>
    </row>
    <row r="304" s="2" customFormat="1" ht="49.05" customHeight="1">
      <c r="A304" s="39"/>
      <c r="B304" s="40"/>
      <c r="C304" s="198" t="s">
        <v>331</v>
      </c>
      <c r="D304" s="198" t="s">
        <v>286</v>
      </c>
      <c r="E304" s="199" t="s">
        <v>2282</v>
      </c>
      <c r="F304" s="200" t="s">
        <v>2283</v>
      </c>
      <c r="G304" s="201" t="s">
        <v>785</v>
      </c>
      <c r="H304" s="202">
        <v>177.70699999999999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0</v>
      </c>
      <c r="R304" s="208">
        <f>Q304*H304</f>
        <v>0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81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2284</v>
      </c>
    </row>
    <row r="305" s="2" customFormat="1">
      <c r="A305" s="39"/>
      <c r="B305" s="40"/>
      <c r="C305" s="41"/>
      <c r="D305" s="214" t="s">
        <v>942</v>
      </c>
      <c r="E305" s="41"/>
      <c r="F305" s="283" t="s">
        <v>2285</v>
      </c>
      <c r="G305" s="41"/>
      <c r="H305" s="41"/>
      <c r="I305" s="284"/>
      <c r="J305" s="41"/>
      <c r="K305" s="41"/>
      <c r="L305" s="45"/>
      <c r="M305" s="285"/>
      <c r="N305" s="28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942</v>
      </c>
      <c r="AU305" s="18" t="s">
        <v>81</v>
      </c>
    </row>
    <row r="306" s="14" customFormat="1" ht="25.92" customHeight="1">
      <c r="A306" s="14"/>
      <c r="B306" s="245"/>
      <c r="C306" s="246"/>
      <c r="D306" s="247" t="s">
        <v>72</v>
      </c>
      <c r="E306" s="248" t="s">
        <v>1865</v>
      </c>
      <c r="F306" s="248" t="s">
        <v>1866</v>
      </c>
      <c r="G306" s="246"/>
      <c r="H306" s="246"/>
      <c r="I306" s="249"/>
      <c r="J306" s="250">
        <f>BK306</f>
        <v>0</v>
      </c>
      <c r="K306" s="246"/>
      <c r="L306" s="251"/>
      <c r="M306" s="252"/>
      <c r="N306" s="253"/>
      <c r="O306" s="253"/>
      <c r="P306" s="254">
        <f>SUM(P307:P325)</f>
        <v>0</v>
      </c>
      <c r="Q306" s="253"/>
      <c r="R306" s="254">
        <f>SUM(R307:R325)</f>
        <v>0.052999999999999998</v>
      </c>
      <c r="S306" s="253"/>
      <c r="T306" s="255">
        <f>SUM(T307:T325)</f>
        <v>0</v>
      </c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R306" s="256" t="s">
        <v>83</v>
      </c>
      <c r="AT306" s="257" t="s">
        <v>72</v>
      </c>
      <c r="AU306" s="257" t="s">
        <v>73</v>
      </c>
      <c r="AY306" s="256" t="s">
        <v>291</v>
      </c>
      <c r="BK306" s="258">
        <f>SUM(BK307:BK325)</f>
        <v>0</v>
      </c>
    </row>
    <row r="307" s="2" customFormat="1" ht="24.15" customHeight="1">
      <c r="A307" s="39"/>
      <c r="B307" s="40"/>
      <c r="C307" s="198" t="s">
        <v>1009</v>
      </c>
      <c r="D307" s="198" t="s">
        <v>286</v>
      </c>
      <c r="E307" s="199" t="s">
        <v>1868</v>
      </c>
      <c r="F307" s="200" t="s">
        <v>1869</v>
      </c>
      <c r="G307" s="201" t="s">
        <v>370</v>
      </c>
      <c r="H307" s="202">
        <v>46.503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430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430</v>
      </c>
      <c r="BM307" s="210" t="s">
        <v>2286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2287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2288</v>
      </c>
      <c r="G309" s="224"/>
      <c r="H309" s="227">
        <v>39.783000000000001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2201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2289</v>
      </c>
      <c r="G311" s="224"/>
      <c r="H311" s="227">
        <v>5.1200000000000001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2290</v>
      </c>
      <c r="G312" s="224"/>
      <c r="H312" s="227">
        <v>1.6000000000000001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81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3" customFormat="1">
      <c r="A313" s="13"/>
      <c r="B313" s="234"/>
      <c r="C313" s="235"/>
      <c r="D313" s="214" t="s">
        <v>293</v>
      </c>
      <c r="E313" s="236" t="s">
        <v>1</v>
      </c>
      <c r="F313" s="237" t="s">
        <v>297</v>
      </c>
      <c r="G313" s="235"/>
      <c r="H313" s="238">
        <v>46.503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293</v>
      </c>
      <c r="AU313" s="244" t="s">
        <v>81</v>
      </c>
      <c r="AV313" s="13" t="s">
        <v>298</v>
      </c>
      <c r="AW313" s="13" t="s">
        <v>30</v>
      </c>
      <c r="AX313" s="13" t="s">
        <v>81</v>
      </c>
      <c r="AY313" s="244" t="s">
        <v>291</v>
      </c>
    </row>
    <row r="314" s="2" customFormat="1" ht="14.4" customHeight="1">
      <c r="A314" s="39"/>
      <c r="B314" s="40"/>
      <c r="C314" s="259" t="s">
        <v>1015</v>
      </c>
      <c r="D314" s="259" t="s">
        <v>410</v>
      </c>
      <c r="E314" s="260" t="s">
        <v>1875</v>
      </c>
      <c r="F314" s="261" t="s">
        <v>1876</v>
      </c>
      <c r="G314" s="262" t="s">
        <v>785</v>
      </c>
      <c r="H314" s="263">
        <v>0.016</v>
      </c>
      <c r="I314" s="264"/>
      <c r="J314" s="265">
        <f>ROUND(I314*H314,2)</f>
        <v>0</v>
      </c>
      <c r="K314" s="266"/>
      <c r="L314" s="267"/>
      <c r="M314" s="268" t="s">
        <v>1</v>
      </c>
      <c r="N314" s="269" t="s">
        <v>38</v>
      </c>
      <c r="O314" s="92"/>
      <c r="P314" s="208">
        <f>O314*H314</f>
        <v>0</v>
      </c>
      <c r="Q314" s="208">
        <v>1</v>
      </c>
      <c r="R314" s="208">
        <f>Q314*H314</f>
        <v>0.016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519</v>
      </c>
      <c r="AT314" s="210" t="s">
        <v>410</v>
      </c>
      <c r="AU314" s="210" t="s">
        <v>81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430</v>
      </c>
      <c r="BM314" s="210" t="s">
        <v>2291</v>
      </c>
    </row>
    <row r="315" s="2" customFormat="1">
      <c r="A315" s="39"/>
      <c r="B315" s="40"/>
      <c r="C315" s="41"/>
      <c r="D315" s="214" t="s">
        <v>942</v>
      </c>
      <c r="E315" s="41"/>
      <c r="F315" s="283" t="s">
        <v>2292</v>
      </c>
      <c r="G315" s="41"/>
      <c r="H315" s="41"/>
      <c r="I315" s="284"/>
      <c r="J315" s="41"/>
      <c r="K315" s="41"/>
      <c r="L315" s="45"/>
      <c r="M315" s="285"/>
      <c r="N315" s="286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942</v>
      </c>
      <c r="AU315" s="18" t="s">
        <v>81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2293</v>
      </c>
      <c r="G316" s="224"/>
      <c r="H316" s="227">
        <v>0.016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81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3" customFormat="1">
      <c r="A317" s="13"/>
      <c r="B317" s="234"/>
      <c r="C317" s="235"/>
      <c r="D317" s="214" t="s">
        <v>293</v>
      </c>
      <c r="E317" s="236" t="s">
        <v>1</v>
      </c>
      <c r="F317" s="237" t="s">
        <v>297</v>
      </c>
      <c r="G317" s="235"/>
      <c r="H317" s="238">
        <v>0.016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293</v>
      </c>
      <c r="AU317" s="244" t="s">
        <v>81</v>
      </c>
      <c r="AV317" s="13" t="s">
        <v>298</v>
      </c>
      <c r="AW317" s="13" t="s">
        <v>30</v>
      </c>
      <c r="AX317" s="13" t="s">
        <v>81</v>
      </c>
      <c r="AY317" s="244" t="s">
        <v>291</v>
      </c>
    </row>
    <row r="318" s="2" customFormat="1" ht="37.8" customHeight="1">
      <c r="A318" s="39"/>
      <c r="B318" s="40"/>
      <c r="C318" s="198" t="s">
        <v>1020</v>
      </c>
      <c r="D318" s="198" t="s">
        <v>286</v>
      </c>
      <c r="E318" s="199" t="s">
        <v>1880</v>
      </c>
      <c r="F318" s="200" t="s">
        <v>1881</v>
      </c>
      <c r="G318" s="201" t="s">
        <v>370</v>
      </c>
      <c r="H318" s="202">
        <v>93.006</v>
      </c>
      <c r="I318" s="203"/>
      <c r="J318" s="204">
        <f>ROUND(I318*H318,2)</f>
        <v>0</v>
      </c>
      <c r="K318" s="205"/>
      <c r="L318" s="45"/>
      <c r="M318" s="206" t="s">
        <v>1</v>
      </c>
      <c r="N318" s="207" t="s">
        <v>38</v>
      </c>
      <c r="O318" s="92"/>
      <c r="P318" s="208">
        <f>O318*H318</f>
        <v>0</v>
      </c>
      <c r="Q318" s="208">
        <v>0</v>
      </c>
      <c r="R318" s="208">
        <f>Q318*H318</f>
        <v>0</v>
      </c>
      <c r="S318" s="208">
        <v>0</v>
      </c>
      <c r="T318" s="20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0" t="s">
        <v>430</v>
      </c>
      <c r="AT318" s="210" t="s">
        <v>286</v>
      </c>
      <c r="AU318" s="210" t="s">
        <v>81</v>
      </c>
      <c r="AY318" s="18" t="s">
        <v>291</v>
      </c>
      <c r="BE318" s="211">
        <f>IF(N318="základní",J318,0)</f>
        <v>0</v>
      </c>
      <c r="BF318" s="211">
        <f>IF(N318="snížená",J318,0)</f>
        <v>0</v>
      </c>
      <c r="BG318" s="211">
        <f>IF(N318="zákl. přenesená",J318,0)</f>
        <v>0</v>
      </c>
      <c r="BH318" s="211">
        <f>IF(N318="sníž. přenesená",J318,0)</f>
        <v>0</v>
      </c>
      <c r="BI318" s="211">
        <f>IF(N318="nulová",J318,0)</f>
        <v>0</v>
      </c>
      <c r="BJ318" s="18" t="s">
        <v>81</v>
      </c>
      <c r="BK318" s="211">
        <f>ROUND(I318*H318,2)</f>
        <v>0</v>
      </c>
      <c r="BL318" s="18" t="s">
        <v>430</v>
      </c>
      <c r="BM318" s="210" t="s">
        <v>2294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2295</v>
      </c>
      <c r="G319" s="224"/>
      <c r="H319" s="227">
        <v>93.006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81</v>
      </c>
      <c r="AY319" s="233" t="s">
        <v>291</v>
      </c>
    </row>
    <row r="320" s="2" customFormat="1" ht="14.4" customHeight="1">
      <c r="A320" s="39"/>
      <c r="B320" s="40"/>
      <c r="C320" s="259" t="s">
        <v>1037</v>
      </c>
      <c r="D320" s="259" t="s">
        <v>410</v>
      </c>
      <c r="E320" s="260" t="s">
        <v>1885</v>
      </c>
      <c r="F320" s="261" t="s">
        <v>1886</v>
      </c>
      <c r="G320" s="262" t="s">
        <v>785</v>
      </c>
      <c r="H320" s="263">
        <v>0.036999999999999998</v>
      </c>
      <c r="I320" s="264"/>
      <c r="J320" s="265">
        <f>ROUND(I320*H320,2)</f>
        <v>0</v>
      </c>
      <c r="K320" s="266"/>
      <c r="L320" s="267"/>
      <c r="M320" s="268" t="s">
        <v>1</v>
      </c>
      <c r="N320" s="269" t="s">
        <v>38</v>
      </c>
      <c r="O320" s="92"/>
      <c r="P320" s="208">
        <f>O320*H320</f>
        <v>0</v>
      </c>
      <c r="Q320" s="208">
        <v>1</v>
      </c>
      <c r="R320" s="208">
        <f>Q320*H320</f>
        <v>0.036999999999999998</v>
      </c>
      <c r="S320" s="208">
        <v>0</v>
      </c>
      <c r="T320" s="20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0" t="s">
        <v>519</v>
      </c>
      <c r="AT320" s="210" t="s">
        <v>410</v>
      </c>
      <c r="AU320" s="210" t="s">
        <v>81</v>
      </c>
      <c r="AY320" s="18" t="s">
        <v>291</v>
      </c>
      <c r="BE320" s="211">
        <f>IF(N320="základní",J320,0)</f>
        <v>0</v>
      </c>
      <c r="BF320" s="211">
        <f>IF(N320="snížená",J320,0)</f>
        <v>0</v>
      </c>
      <c r="BG320" s="211">
        <f>IF(N320="zákl. přenesená",J320,0)</f>
        <v>0</v>
      </c>
      <c r="BH320" s="211">
        <f>IF(N320="sníž. přenesená",J320,0)</f>
        <v>0</v>
      </c>
      <c r="BI320" s="211">
        <f>IF(N320="nulová",J320,0)</f>
        <v>0</v>
      </c>
      <c r="BJ320" s="18" t="s">
        <v>81</v>
      </c>
      <c r="BK320" s="211">
        <f>ROUND(I320*H320,2)</f>
        <v>0</v>
      </c>
      <c r="BL320" s="18" t="s">
        <v>430</v>
      </c>
      <c r="BM320" s="210" t="s">
        <v>2296</v>
      </c>
    </row>
    <row r="321" s="2" customFormat="1">
      <c r="A321" s="39"/>
      <c r="B321" s="40"/>
      <c r="C321" s="41"/>
      <c r="D321" s="214" t="s">
        <v>942</v>
      </c>
      <c r="E321" s="41"/>
      <c r="F321" s="283" t="s">
        <v>1888</v>
      </c>
      <c r="G321" s="41"/>
      <c r="H321" s="41"/>
      <c r="I321" s="284"/>
      <c r="J321" s="41"/>
      <c r="K321" s="41"/>
      <c r="L321" s="45"/>
      <c r="M321" s="285"/>
      <c r="N321" s="28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942</v>
      </c>
      <c r="AU321" s="18" t="s">
        <v>81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2297</v>
      </c>
      <c r="G322" s="224"/>
      <c r="H322" s="227">
        <v>0.036999999999999998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81</v>
      </c>
      <c r="AV322" s="12" t="s">
        <v>83</v>
      </c>
      <c r="AW322" s="12" t="s">
        <v>30</v>
      </c>
      <c r="AX322" s="12" t="s">
        <v>81</v>
      </c>
      <c r="AY322" s="233" t="s">
        <v>291</v>
      </c>
    </row>
    <row r="323" s="2" customFormat="1" ht="49.05" customHeight="1">
      <c r="A323" s="39"/>
      <c r="B323" s="40"/>
      <c r="C323" s="198" t="s">
        <v>1042</v>
      </c>
      <c r="D323" s="198" t="s">
        <v>286</v>
      </c>
      <c r="E323" s="199" t="s">
        <v>2298</v>
      </c>
      <c r="F323" s="200" t="s">
        <v>2299</v>
      </c>
      <c r="G323" s="201" t="s">
        <v>785</v>
      </c>
      <c r="H323" s="202">
        <v>0.052999999999999998</v>
      </c>
      <c r="I323" s="203"/>
      <c r="J323" s="204">
        <f>ROUND(I323*H323,2)</f>
        <v>0</v>
      </c>
      <c r="K323" s="205"/>
      <c r="L323" s="45"/>
      <c r="M323" s="206" t="s">
        <v>1</v>
      </c>
      <c r="N323" s="207" t="s">
        <v>38</v>
      </c>
      <c r="O323" s="92"/>
      <c r="P323" s="208">
        <f>O323*H323</f>
        <v>0</v>
      </c>
      <c r="Q323" s="208">
        <v>0</v>
      </c>
      <c r="R323" s="208">
        <f>Q323*H323</f>
        <v>0</v>
      </c>
      <c r="S323" s="208">
        <v>0</v>
      </c>
      <c r="T323" s="20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10" t="s">
        <v>430</v>
      </c>
      <c r="AT323" s="210" t="s">
        <v>286</v>
      </c>
      <c r="AU323" s="210" t="s">
        <v>81</v>
      </c>
      <c r="AY323" s="18" t="s">
        <v>291</v>
      </c>
      <c r="BE323" s="211">
        <f>IF(N323="základní",J323,0)</f>
        <v>0</v>
      </c>
      <c r="BF323" s="211">
        <f>IF(N323="snížená",J323,0)</f>
        <v>0</v>
      </c>
      <c r="BG323" s="211">
        <f>IF(N323="zákl. přenesená",J323,0)</f>
        <v>0</v>
      </c>
      <c r="BH323" s="211">
        <f>IF(N323="sníž. přenesená",J323,0)</f>
        <v>0</v>
      </c>
      <c r="BI323" s="211">
        <f>IF(N323="nulová",J323,0)</f>
        <v>0</v>
      </c>
      <c r="BJ323" s="18" t="s">
        <v>81</v>
      </c>
      <c r="BK323" s="211">
        <f>ROUND(I323*H323,2)</f>
        <v>0</v>
      </c>
      <c r="BL323" s="18" t="s">
        <v>430</v>
      </c>
      <c r="BM323" s="210" t="s">
        <v>2300</v>
      </c>
    </row>
    <row r="324" s="2" customFormat="1" ht="49.05" customHeight="1">
      <c r="A324" s="39"/>
      <c r="B324" s="40"/>
      <c r="C324" s="198" t="s">
        <v>1047</v>
      </c>
      <c r="D324" s="198" t="s">
        <v>286</v>
      </c>
      <c r="E324" s="199" t="s">
        <v>2301</v>
      </c>
      <c r="F324" s="200" t="s">
        <v>2302</v>
      </c>
      <c r="G324" s="201" t="s">
        <v>785</v>
      </c>
      <c r="H324" s="202">
        <v>0.052999999999999998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</v>
      </c>
      <c r="R324" s="208">
        <f>Q324*H324</f>
        <v>0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430</v>
      </c>
      <c r="AT324" s="210" t="s">
        <v>286</v>
      </c>
      <c r="AU324" s="210" t="s">
        <v>81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430</v>
      </c>
      <c r="BM324" s="210" t="s">
        <v>2303</v>
      </c>
    </row>
    <row r="325" s="2" customFormat="1">
      <c r="A325" s="39"/>
      <c r="B325" s="40"/>
      <c r="C325" s="41"/>
      <c r="D325" s="214" t="s">
        <v>942</v>
      </c>
      <c r="E325" s="41"/>
      <c r="F325" s="283" t="s">
        <v>2285</v>
      </c>
      <c r="G325" s="41"/>
      <c r="H325" s="41"/>
      <c r="I325" s="284"/>
      <c r="J325" s="41"/>
      <c r="K325" s="41"/>
      <c r="L325" s="45"/>
      <c r="M325" s="285"/>
      <c r="N325" s="28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942</v>
      </c>
      <c r="AU325" s="18" t="s">
        <v>81</v>
      </c>
    </row>
    <row r="326" s="14" customFormat="1" ht="25.92" customHeight="1">
      <c r="A326" s="14"/>
      <c r="B326" s="245"/>
      <c r="C326" s="246"/>
      <c r="D326" s="247" t="s">
        <v>72</v>
      </c>
      <c r="E326" s="248" t="s">
        <v>759</v>
      </c>
      <c r="F326" s="248" t="s">
        <v>760</v>
      </c>
      <c r="G326" s="246"/>
      <c r="H326" s="246"/>
      <c r="I326" s="249"/>
      <c r="J326" s="250">
        <f>BK326</f>
        <v>0</v>
      </c>
      <c r="K326" s="246"/>
      <c r="L326" s="251"/>
      <c r="M326" s="252"/>
      <c r="N326" s="253"/>
      <c r="O326" s="253"/>
      <c r="P326" s="254">
        <f>P327</f>
        <v>0</v>
      </c>
      <c r="Q326" s="253"/>
      <c r="R326" s="254">
        <f>R327</f>
        <v>0</v>
      </c>
      <c r="S326" s="253"/>
      <c r="T326" s="255">
        <f>T327</f>
        <v>0</v>
      </c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R326" s="256" t="s">
        <v>352</v>
      </c>
      <c r="AT326" s="257" t="s">
        <v>72</v>
      </c>
      <c r="AU326" s="257" t="s">
        <v>73</v>
      </c>
      <c r="AY326" s="256" t="s">
        <v>291</v>
      </c>
      <c r="BK326" s="258">
        <f>BK327</f>
        <v>0</v>
      </c>
    </row>
    <row r="327" s="14" customFormat="1" ht="22.8" customHeight="1">
      <c r="A327" s="14"/>
      <c r="B327" s="245"/>
      <c r="C327" s="246"/>
      <c r="D327" s="247" t="s">
        <v>72</v>
      </c>
      <c r="E327" s="281" t="s">
        <v>1913</v>
      </c>
      <c r="F327" s="281" t="s">
        <v>1914</v>
      </c>
      <c r="G327" s="246"/>
      <c r="H327" s="246"/>
      <c r="I327" s="249"/>
      <c r="J327" s="282">
        <f>BK327</f>
        <v>0</v>
      </c>
      <c r="K327" s="246"/>
      <c r="L327" s="251"/>
      <c r="M327" s="252"/>
      <c r="N327" s="253"/>
      <c r="O327" s="253"/>
      <c r="P327" s="254">
        <f>SUM(P328:P329)</f>
        <v>0</v>
      </c>
      <c r="Q327" s="253"/>
      <c r="R327" s="254">
        <f>SUM(R328:R329)</f>
        <v>0</v>
      </c>
      <c r="S327" s="253"/>
      <c r="T327" s="255">
        <f>SUM(T328:T329)</f>
        <v>0</v>
      </c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R327" s="256" t="s">
        <v>352</v>
      </c>
      <c r="AT327" s="257" t="s">
        <v>72</v>
      </c>
      <c r="AU327" s="257" t="s">
        <v>81</v>
      </c>
      <c r="AY327" s="256" t="s">
        <v>291</v>
      </c>
      <c r="BK327" s="258">
        <f>SUM(BK328:BK329)</f>
        <v>0</v>
      </c>
    </row>
    <row r="328" s="2" customFormat="1" ht="14.4" customHeight="1">
      <c r="A328" s="39"/>
      <c r="B328" s="40"/>
      <c r="C328" s="198" t="s">
        <v>1052</v>
      </c>
      <c r="D328" s="198" t="s">
        <v>286</v>
      </c>
      <c r="E328" s="199" t="s">
        <v>1923</v>
      </c>
      <c r="F328" s="200" t="s">
        <v>1924</v>
      </c>
      <c r="G328" s="201" t="s">
        <v>1918</v>
      </c>
      <c r="H328" s="202">
        <v>1</v>
      </c>
      <c r="I328" s="203"/>
      <c r="J328" s="204">
        <f>ROUND(I328*H328,2)</f>
        <v>0</v>
      </c>
      <c r="K328" s="205"/>
      <c r="L328" s="45"/>
      <c r="M328" s="206" t="s">
        <v>1</v>
      </c>
      <c r="N328" s="207" t="s">
        <v>38</v>
      </c>
      <c r="O328" s="92"/>
      <c r="P328" s="208">
        <f>O328*H328</f>
        <v>0</v>
      </c>
      <c r="Q328" s="208">
        <v>0</v>
      </c>
      <c r="R328" s="208">
        <f>Q328*H328</f>
        <v>0</v>
      </c>
      <c r="S328" s="208">
        <v>0</v>
      </c>
      <c r="T328" s="20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10" t="s">
        <v>1919</v>
      </c>
      <c r="AT328" s="210" t="s">
        <v>286</v>
      </c>
      <c r="AU328" s="210" t="s">
        <v>83</v>
      </c>
      <c r="AY328" s="18" t="s">
        <v>291</v>
      </c>
      <c r="BE328" s="211">
        <f>IF(N328="základní",J328,0)</f>
        <v>0</v>
      </c>
      <c r="BF328" s="211">
        <f>IF(N328="snížená",J328,0)</f>
        <v>0</v>
      </c>
      <c r="BG328" s="211">
        <f>IF(N328="zákl. přenesená",J328,0)</f>
        <v>0</v>
      </c>
      <c r="BH328" s="211">
        <f>IF(N328="sníž. přenesená",J328,0)</f>
        <v>0</v>
      </c>
      <c r="BI328" s="211">
        <f>IF(N328="nulová",J328,0)</f>
        <v>0</v>
      </c>
      <c r="BJ328" s="18" t="s">
        <v>81</v>
      </c>
      <c r="BK328" s="211">
        <f>ROUND(I328*H328,2)</f>
        <v>0</v>
      </c>
      <c r="BL328" s="18" t="s">
        <v>1919</v>
      </c>
      <c r="BM328" s="210" t="s">
        <v>2304</v>
      </c>
    </row>
    <row r="329" s="2" customFormat="1">
      <c r="A329" s="39"/>
      <c r="B329" s="40"/>
      <c r="C329" s="41"/>
      <c r="D329" s="214" t="s">
        <v>942</v>
      </c>
      <c r="E329" s="41"/>
      <c r="F329" s="283" t="s">
        <v>1926</v>
      </c>
      <c r="G329" s="41"/>
      <c r="H329" s="41"/>
      <c r="I329" s="284"/>
      <c r="J329" s="41"/>
      <c r="K329" s="41"/>
      <c r="L329" s="45"/>
      <c r="M329" s="294"/>
      <c r="N329" s="295"/>
      <c r="O329" s="272"/>
      <c r="P329" s="272"/>
      <c r="Q329" s="272"/>
      <c r="R329" s="272"/>
      <c r="S329" s="272"/>
      <c r="T329" s="296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942</v>
      </c>
      <c r="AU329" s="18" t="s">
        <v>83</v>
      </c>
    </row>
    <row r="330" s="2" customFormat="1" ht="6.96" customHeight="1">
      <c r="A330" s="39"/>
      <c r="B330" s="67"/>
      <c r="C330" s="68"/>
      <c r="D330" s="68"/>
      <c r="E330" s="68"/>
      <c r="F330" s="68"/>
      <c r="G330" s="68"/>
      <c r="H330" s="68"/>
      <c r="I330" s="68"/>
      <c r="J330" s="68"/>
      <c r="K330" s="68"/>
      <c r="L330" s="45"/>
      <c r="M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</row>
  </sheetData>
  <sheetProtection sheet="1" autoFilter="0" formatColumns="0" formatRows="0" objects="1" scenarios="1" spinCount="100000" saltValue="su5Wy1X0NavJQ+7eP3cilERSadYjkMi44HY4++Txxb+57gmfyP6aGI+wWyTtSAqJUemJFF3QTMLcD0kZFGCMow==" hashValue="EKVUojRtk/8Tst3ZaU1mTWS9liI1DM/euSy5njAwL6JG0A2WGkPxYtv9kbY1bmJJe7pzwsakgKMKVgWvgtfqVw==" algorithmName="SHA-512" password="CC35"/>
  <autoFilter ref="C125:K329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2305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ROUND((SUM(BE126:BE325)),  2)</f>
        <v>0</v>
      </c>
      <c r="G33" s="39"/>
      <c r="H33" s="39"/>
      <c r="I33" s="156">
        <v>0.20999999999999999</v>
      </c>
      <c r="J33" s="155">
        <f>ROUND(((SUM(BE126:BE325))*I33),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ROUND((SUM(BF126:BF325)),  2)</f>
        <v>0</v>
      </c>
      <c r="G34" s="39"/>
      <c r="H34" s="39"/>
      <c r="I34" s="156">
        <v>0.14999999999999999</v>
      </c>
      <c r="J34" s="155">
        <f>ROUND(((SUM(BF126:BF325))*I34),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ROUND((SUM(BG126:BG325)),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ROUND((SUM(BH126:BH325)),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ROUND((SUM(BI126:BI325)),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10-05-04 - Propustek km 2,622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2117</v>
      </c>
      <c r="E98" s="183"/>
      <c r="F98" s="183"/>
      <c r="G98" s="183"/>
      <c r="H98" s="183"/>
      <c r="I98" s="183"/>
      <c r="J98" s="184">
        <f>J185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1370</v>
      </c>
      <c r="E99" s="183"/>
      <c r="F99" s="183"/>
      <c r="G99" s="183"/>
      <c r="H99" s="183"/>
      <c r="I99" s="183"/>
      <c r="J99" s="184">
        <f>J216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2118</v>
      </c>
      <c r="E100" s="183"/>
      <c r="F100" s="183"/>
      <c r="G100" s="183"/>
      <c r="H100" s="183"/>
      <c r="I100" s="183"/>
      <c r="J100" s="184">
        <f>J243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2119</v>
      </c>
      <c r="E101" s="183"/>
      <c r="F101" s="183"/>
      <c r="G101" s="183"/>
      <c r="H101" s="183"/>
      <c r="I101" s="183"/>
      <c r="J101" s="184">
        <f>J258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1373</v>
      </c>
      <c r="E102" s="183"/>
      <c r="F102" s="183"/>
      <c r="G102" s="183"/>
      <c r="H102" s="183"/>
      <c r="I102" s="183"/>
      <c r="J102" s="184">
        <f>J282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1374</v>
      </c>
      <c r="E103" s="183"/>
      <c r="F103" s="183"/>
      <c r="G103" s="183"/>
      <c r="H103" s="183"/>
      <c r="I103" s="183"/>
      <c r="J103" s="184">
        <f>J300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2120</v>
      </c>
      <c r="E104" s="183"/>
      <c r="F104" s="183"/>
      <c r="G104" s="183"/>
      <c r="H104" s="183"/>
      <c r="I104" s="183"/>
      <c r="J104" s="184">
        <f>J304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J322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1377</v>
      </c>
      <c r="E106" s="278"/>
      <c r="F106" s="278"/>
      <c r="G106" s="278"/>
      <c r="H106" s="278"/>
      <c r="I106" s="278"/>
      <c r="J106" s="279">
        <f>J323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3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10-05-04 - Propustek km 2,622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P127+P185+P216+P243+P258+P282+P300+P304+P322</f>
        <v>0</v>
      </c>
      <c r="Q126" s="105"/>
      <c r="R126" s="195">
        <f>R127+R185+R216+R243+R258+R282+R300+R304+R322</f>
        <v>205.91734916531999</v>
      </c>
      <c r="S126" s="105"/>
      <c r="T126" s="196">
        <f>T127+T185+T216+T243+T258+T282+T300+T304+T322</f>
        <v>56.763800000000003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BK127+BK185+BK216+BK243+BK258+BK282+BK300+BK304+BK322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1378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SUM(P128:P184)</f>
        <v>0</v>
      </c>
      <c r="Q127" s="253"/>
      <c r="R127" s="254">
        <f>SUM(R128:R184)</f>
        <v>111.95075122370001</v>
      </c>
      <c r="S127" s="253"/>
      <c r="T127" s="255">
        <f>SUM(T128:T184)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SUM(BK128:BK184)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1379</v>
      </c>
      <c r="F128" s="200" t="s">
        <v>1380</v>
      </c>
      <c r="G128" s="201" t="s">
        <v>796</v>
      </c>
      <c r="H128" s="202">
        <v>1.44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2306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2307</v>
      </c>
      <c r="G129" s="224"/>
      <c r="H129" s="227">
        <v>1.44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1383</v>
      </c>
      <c r="F130" s="200" t="s">
        <v>1384</v>
      </c>
      <c r="G130" s="201" t="s">
        <v>370</v>
      </c>
      <c r="H130" s="202">
        <v>48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2308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1628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2124</v>
      </c>
      <c r="G132" s="224"/>
      <c r="H132" s="227">
        <v>24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1630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2124</v>
      </c>
      <c r="G134" s="224"/>
      <c r="H134" s="227">
        <v>24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48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2126</v>
      </c>
      <c r="F136" s="200" t="s">
        <v>2127</v>
      </c>
      <c r="G136" s="201" t="s">
        <v>307</v>
      </c>
      <c r="H136" s="202">
        <v>11.5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0.0100433238</v>
      </c>
      <c r="R136" s="208">
        <f>Q136*H136</f>
        <v>0.1154982237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2309</v>
      </c>
    </row>
    <row r="137" s="2" customFormat="1" ht="24.15" customHeight="1">
      <c r="A137" s="39"/>
      <c r="B137" s="40"/>
      <c r="C137" s="198" t="s">
        <v>298</v>
      </c>
      <c r="D137" s="198" t="s">
        <v>286</v>
      </c>
      <c r="E137" s="199" t="s">
        <v>1394</v>
      </c>
      <c r="F137" s="200" t="s">
        <v>1395</v>
      </c>
      <c r="G137" s="201" t="s">
        <v>370</v>
      </c>
      <c r="H137" s="202">
        <v>41.779000000000003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2310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1628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2311</v>
      </c>
      <c r="G139" s="224"/>
      <c r="H139" s="227">
        <v>23.849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1630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2312</v>
      </c>
      <c r="G141" s="224"/>
      <c r="H141" s="227">
        <v>17.93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41.778999999999996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81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37.8" customHeight="1">
      <c r="A143" s="39"/>
      <c r="B143" s="40"/>
      <c r="C143" s="198" t="s">
        <v>352</v>
      </c>
      <c r="D143" s="198" t="s">
        <v>286</v>
      </c>
      <c r="E143" s="199" t="s">
        <v>2136</v>
      </c>
      <c r="F143" s="200" t="s">
        <v>2137</v>
      </c>
      <c r="G143" s="201" t="s">
        <v>796</v>
      </c>
      <c r="H143" s="202">
        <v>85.019999999999996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81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2313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2139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2314</v>
      </c>
      <c r="G145" s="224"/>
      <c r="H145" s="227">
        <v>85.019999999999996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85.019999999999996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351</v>
      </c>
      <c r="D147" s="198" t="s">
        <v>286</v>
      </c>
      <c r="E147" s="199" t="s">
        <v>2141</v>
      </c>
      <c r="F147" s="200" t="s">
        <v>2142</v>
      </c>
      <c r="G147" s="201" t="s">
        <v>796</v>
      </c>
      <c r="H147" s="202">
        <v>85.019999999999996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2315</v>
      </c>
    </row>
    <row r="148" s="2" customFormat="1" ht="37.8" customHeight="1">
      <c r="A148" s="39"/>
      <c r="B148" s="40"/>
      <c r="C148" s="198" t="s">
        <v>359</v>
      </c>
      <c r="D148" s="198" t="s">
        <v>286</v>
      </c>
      <c r="E148" s="199" t="s">
        <v>1430</v>
      </c>
      <c r="F148" s="200" t="s">
        <v>1431</v>
      </c>
      <c r="G148" s="201" t="s">
        <v>785</v>
      </c>
      <c r="H148" s="202">
        <v>226.804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2316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2317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81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2318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2319</v>
      </c>
      <c r="G151" s="224"/>
      <c r="H151" s="227">
        <v>170.03999999999999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2148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2320</v>
      </c>
      <c r="G153" s="224"/>
      <c r="H153" s="227">
        <v>56.764000000000003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226.804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81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62.7" customHeight="1">
      <c r="A155" s="39"/>
      <c r="B155" s="40"/>
      <c r="C155" s="198" t="s">
        <v>363</v>
      </c>
      <c r="D155" s="198" t="s">
        <v>286</v>
      </c>
      <c r="E155" s="199" t="s">
        <v>1438</v>
      </c>
      <c r="F155" s="200" t="s">
        <v>1439</v>
      </c>
      <c r="G155" s="201" t="s">
        <v>796</v>
      </c>
      <c r="H155" s="202">
        <v>85.019999999999996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2321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2322</v>
      </c>
      <c r="G156" s="224"/>
      <c r="H156" s="227">
        <v>85.019999999999996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81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85.019999999999996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81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62.7" customHeight="1">
      <c r="A158" s="39"/>
      <c r="B158" s="40"/>
      <c r="C158" s="198" t="s">
        <v>367</v>
      </c>
      <c r="D158" s="198" t="s">
        <v>286</v>
      </c>
      <c r="E158" s="199" t="s">
        <v>1442</v>
      </c>
      <c r="F158" s="200" t="s">
        <v>1443</v>
      </c>
      <c r="G158" s="201" t="s">
        <v>796</v>
      </c>
      <c r="H158" s="202">
        <v>340.07999999999998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2323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2324</v>
      </c>
      <c r="G159" s="224"/>
      <c r="H159" s="227">
        <v>340.07999999999998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81</v>
      </c>
      <c r="AY159" s="233" t="s">
        <v>291</v>
      </c>
    </row>
    <row r="160" s="2" customFormat="1" ht="37.8" customHeight="1">
      <c r="A160" s="39"/>
      <c r="B160" s="40"/>
      <c r="C160" s="198" t="s">
        <v>372</v>
      </c>
      <c r="D160" s="198" t="s">
        <v>286</v>
      </c>
      <c r="E160" s="199" t="s">
        <v>2154</v>
      </c>
      <c r="F160" s="200" t="s">
        <v>2155</v>
      </c>
      <c r="G160" s="201" t="s">
        <v>796</v>
      </c>
      <c r="H160" s="202">
        <v>85.019999999999996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2325</v>
      </c>
    </row>
    <row r="161" s="2" customFormat="1">
      <c r="A161" s="39"/>
      <c r="B161" s="40"/>
      <c r="C161" s="41"/>
      <c r="D161" s="214" t="s">
        <v>942</v>
      </c>
      <c r="E161" s="41"/>
      <c r="F161" s="283" t="s">
        <v>2157</v>
      </c>
      <c r="G161" s="41"/>
      <c r="H161" s="41"/>
      <c r="I161" s="284"/>
      <c r="J161" s="41"/>
      <c r="K161" s="41"/>
      <c r="L161" s="45"/>
      <c r="M161" s="285"/>
      <c r="N161" s="28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942</v>
      </c>
      <c r="AU161" s="18" t="s">
        <v>81</v>
      </c>
    </row>
    <row r="162" s="2" customFormat="1" ht="62.7" customHeight="1">
      <c r="A162" s="39"/>
      <c r="B162" s="40"/>
      <c r="C162" s="198" t="s">
        <v>376</v>
      </c>
      <c r="D162" s="198" t="s">
        <v>286</v>
      </c>
      <c r="E162" s="199" t="s">
        <v>1449</v>
      </c>
      <c r="F162" s="200" t="s">
        <v>1450</v>
      </c>
      <c r="G162" s="201" t="s">
        <v>796</v>
      </c>
      <c r="H162" s="202">
        <v>1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2326</v>
      </c>
    </row>
    <row r="163" s="2" customFormat="1">
      <c r="A163" s="39"/>
      <c r="B163" s="40"/>
      <c r="C163" s="41"/>
      <c r="D163" s="214" t="s">
        <v>942</v>
      </c>
      <c r="E163" s="41"/>
      <c r="F163" s="283" t="s">
        <v>2159</v>
      </c>
      <c r="G163" s="41"/>
      <c r="H163" s="41"/>
      <c r="I163" s="284"/>
      <c r="J163" s="41"/>
      <c r="K163" s="41"/>
      <c r="L163" s="45"/>
      <c r="M163" s="285"/>
      <c r="N163" s="28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942</v>
      </c>
      <c r="AU163" s="18" t="s">
        <v>81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81</v>
      </c>
      <c r="G164" s="224"/>
      <c r="H164" s="227">
        <v>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380</v>
      </c>
      <c r="D166" s="198" t="s">
        <v>286</v>
      </c>
      <c r="E166" s="199" t="s">
        <v>1459</v>
      </c>
      <c r="F166" s="200" t="s">
        <v>1460</v>
      </c>
      <c r="G166" s="201" t="s">
        <v>785</v>
      </c>
      <c r="H166" s="202">
        <v>170.03999999999999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2327</v>
      </c>
    </row>
    <row r="167" s="2" customFormat="1">
      <c r="A167" s="39"/>
      <c r="B167" s="40"/>
      <c r="C167" s="41"/>
      <c r="D167" s="214" t="s">
        <v>942</v>
      </c>
      <c r="E167" s="41"/>
      <c r="F167" s="283" t="s">
        <v>2096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942</v>
      </c>
      <c r="AU167" s="18" t="s">
        <v>81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2328</v>
      </c>
      <c r="G168" s="224"/>
      <c r="H168" s="227">
        <v>170.03999999999999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81</v>
      </c>
      <c r="AY168" s="233" t="s">
        <v>291</v>
      </c>
    </row>
    <row r="169" s="2" customFormat="1" ht="24.15" customHeight="1">
      <c r="A169" s="39"/>
      <c r="B169" s="40"/>
      <c r="C169" s="198" t="s">
        <v>409</v>
      </c>
      <c r="D169" s="198" t="s">
        <v>286</v>
      </c>
      <c r="E169" s="199" t="s">
        <v>1462</v>
      </c>
      <c r="F169" s="200" t="s">
        <v>1463</v>
      </c>
      <c r="G169" s="201" t="s">
        <v>796</v>
      </c>
      <c r="H169" s="202">
        <v>58.859999999999999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81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2329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2330</v>
      </c>
      <c r="G170" s="224"/>
      <c r="H170" s="227">
        <v>58.859999999999999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58.859999999999999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14.4" customHeight="1">
      <c r="A172" s="39"/>
      <c r="B172" s="40"/>
      <c r="C172" s="259" t="s">
        <v>415</v>
      </c>
      <c r="D172" s="259" t="s">
        <v>410</v>
      </c>
      <c r="E172" s="260" t="s">
        <v>1470</v>
      </c>
      <c r="F172" s="261" t="s">
        <v>1471</v>
      </c>
      <c r="G172" s="262" t="s">
        <v>785</v>
      </c>
      <c r="H172" s="263">
        <v>111.834</v>
      </c>
      <c r="I172" s="264"/>
      <c r="J172" s="265">
        <f>ROUND(I172*H172,2)</f>
        <v>0</v>
      </c>
      <c r="K172" s="266"/>
      <c r="L172" s="267"/>
      <c r="M172" s="268" t="s">
        <v>1</v>
      </c>
      <c r="N172" s="269" t="s">
        <v>38</v>
      </c>
      <c r="O172" s="92"/>
      <c r="P172" s="208">
        <f>O172*H172</f>
        <v>0</v>
      </c>
      <c r="Q172" s="208">
        <v>1</v>
      </c>
      <c r="R172" s="208">
        <f>Q172*H172</f>
        <v>111.834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363</v>
      </c>
      <c r="AT172" s="210" t="s">
        <v>410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2331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2332</v>
      </c>
      <c r="G173" s="224"/>
      <c r="H173" s="227">
        <v>111.834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81</v>
      </c>
      <c r="AY173" s="233" t="s">
        <v>291</v>
      </c>
    </row>
    <row r="174" s="2" customFormat="1" ht="37.8" customHeight="1">
      <c r="A174" s="39"/>
      <c r="B174" s="40"/>
      <c r="C174" s="198" t="s">
        <v>8</v>
      </c>
      <c r="D174" s="198" t="s">
        <v>286</v>
      </c>
      <c r="E174" s="199" t="s">
        <v>1474</v>
      </c>
      <c r="F174" s="200" t="s">
        <v>1475</v>
      </c>
      <c r="G174" s="201" t="s">
        <v>370</v>
      </c>
      <c r="H174" s="202">
        <v>41.779000000000003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81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2333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1628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81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2311</v>
      </c>
      <c r="G176" s="224"/>
      <c r="H176" s="227">
        <v>23.849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81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1630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2312</v>
      </c>
      <c r="G178" s="224"/>
      <c r="H178" s="227">
        <v>17.93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41.778999999999996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14.4" customHeight="1">
      <c r="A180" s="39"/>
      <c r="B180" s="40"/>
      <c r="C180" s="259" t="s">
        <v>430</v>
      </c>
      <c r="D180" s="259" t="s">
        <v>410</v>
      </c>
      <c r="E180" s="260" t="s">
        <v>1477</v>
      </c>
      <c r="F180" s="261" t="s">
        <v>1478</v>
      </c>
      <c r="G180" s="262" t="s">
        <v>1479</v>
      </c>
      <c r="H180" s="263">
        <v>1.2529999999999999</v>
      </c>
      <c r="I180" s="264"/>
      <c r="J180" s="265">
        <f>ROUND(I180*H180,2)</f>
        <v>0</v>
      </c>
      <c r="K180" s="266"/>
      <c r="L180" s="267"/>
      <c r="M180" s="268" t="s">
        <v>1</v>
      </c>
      <c r="N180" s="269" t="s">
        <v>38</v>
      </c>
      <c r="O180" s="92"/>
      <c r="P180" s="208">
        <f>O180*H180</f>
        <v>0</v>
      </c>
      <c r="Q180" s="208">
        <v>0.001</v>
      </c>
      <c r="R180" s="208">
        <f>Q180*H180</f>
        <v>0.001253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363</v>
      </c>
      <c r="AT180" s="210" t="s">
        <v>410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2334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2335</v>
      </c>
      <c r="G181" s="224"/>
      <c r="H181" s="227">
        <v>1.2529999999999999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1.2529999999999999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81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37.8" customHeight="1">
      <c r="A183" s="39"/>
      <c r="B183" s="40"/>
      <c r="C183" s="198" t="s">
        <v>434</v>
      </c>
      <c r="D183" s="198" t="s">
        <v>286</v>
      </c>
      <c r="E183" s="199" t="s">
        <v>1482</v>
      </c>
      <c r="F183" s="200" t="s">
        <v>1483</v>
      </c>
      <c r="G183" s="201" t="s">
        <v>370</v>
      </c>
      <c r="H183" s="202">
        <v>41.779000000000003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81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2336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2337</v>
      </c>
      <c r="G184" s="224"/>
      <c r="H184" s="227">
        <v>41.779000000000003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14" customFormat="1" ht="25.92" customHeight="1">
      <c r="A185" s="14"/>
      <c r="B185" s="245"/>
      <c r="C185" s="246"/>
      <c r="D185" s="247" t="s">
        <v>72</v>
      </c>
      <c r="E185" s="248" t="s">
        <v>83</v>
      </c>
      <c r="F185" s="248" t="s">
        <v>2171</v>
      </c>
      <c r="G185" s="246"/>
      <c r="H185" s="246"/>
      <c r="I185" s="249"/>
      <c r="J185" s="250">
        <f>BK185</f>
        <v>0</v>
      </c>
      <c r="K185" s="246"/>
      <c r="L185" s="251"/>
      <c r="M185" s="252"/>
      <c r="N185" s="253"/>
      <c r="O185" s="253"/>
      <c r="P185" s="254">
        <f>SUM(P186:P215)</f>
        <v>0</v>
      </c>
      <c r="Q185" s="253"/>
      <c r="R185" s="254">
        <f>SUM(R186:R215)</f>
        <v>17.900958705099999</v>
      </c>
      <c r="S185" s="253"/>
      <c r="T185" s="255">
        <f>SUM(T186:T215)</f>
        <v>0</v>
      </c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R185" s="256" t="s">
        <v>81</v>
      </c>
      <c r="AT185" s="257" t="s">
        <v>72</v>
      </c>
      <c r="AU185" s="257" t="s">
        <v>73</v>
      </c>
      <c r="AY185" s="256" t="s">
        <v>291</v>
      </c>
      <c r="BK185" s="258">
        <f>SUM(BK186:BK215)</f>
        <v>0</v>
      </c>
    </row>
    <row r="186" s="2" customFormat="1" ht="24.15" customHeight="1">
      <c r="A186" s="39"/>
      <c r="B186" s="40"/>
      <c r="C186" s="198" t="s">
        <v>439</v>
      </c>
      <c r="D186" s="198" t="s">
        <v>286</v>
      </c>
      <c r="E186" s="199" t="s">
        <v>2172</v>
      </c>
      <c r="F186" s="200" t="s">
        <v>2173</v>
      </c>
      <c r="G186" s="201" t="s">
        <v>796</v>
      </c>
      <c r="H186" s="202">
        <v>5.516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2.5262479999999998</v>
      </c>
      <c r="R186" s="208">
        <f>Q186*H186</f>
        <v>13.934783968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298</v>
      </c>
      <c r="AT186" s="210" t="s">
        <v>286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2338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2175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2339</v>
      </c>
      <c r="G188" s="224"/>
      <c r="H188" s="227">
        <v>3.6899999999999999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2186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81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2" customFormat="1">
      <c r="A190" s="12"/>
      <c r="B190" s="223"/>
      <c r="C190" s="224"/>
      <c r="D190" s="214" t="s">
        <v>293</v>
      </c>
      <c r="E190" s="225" t="s">
        <v>1</v>
      </c>
      <c r="F190" s="226" t="s">
        <v>2340</v>
      </c>
      <c r="G190" s="224"/>
      <c r="H190" s="227">
        <v>1.8260000000000001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33" t="s">
        <v>293</v>
      </c>
      <c r="AU190" s="233" t="s">
        <v>81</v>
      </c>
      <c r="AV190" s="12" t="s">
        <v>83</v>
      </c>
      <c r="AW190" s="12" t="s">
        <v>30</v>
      </c>
      <c r="AX190" s="12" t="s">
        <v>73</v>
      </c>
      <c r="AY190" s="233" t="s">
        <v>291</v>
      </c>
    </row>
    <row r="191" s="13" customFormat="1">
      <c r="A191" s="13"/>
      <c r="B191" s="234"/>
      <c r="C191" s="235"/>
      <c r="D191" s="214" t="s">
        <v>293</v>
      </c>
      <c r="E191" s="236" t="s">
        <v>1</v>
      </c>
      <c r="F191" s="237" t="s">
        <v>297</v>
      </c>
      <c r="G191" s="235"/>
      <c r="H191" s="238">
        <v>5.516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293</v>
      </c>
      <c r="AU191" s="244" t="s">
        <v>81</v>
      </c>
      <c r="AV191" s="13" t="s">
        <v>298</v>
      </c>
      <c r="AW191" s="13" t="s">
        <v>30</v>
      </c>
      <c r="AX191" s="13" t="s">
        <v>81</v>
      </c>
      <c r="AY191" s="244" t="s">
        <v>291</v>
      </c>
    </row>
    <row r="192" s="2" customFormat="1" ht="24.15" customHeight="1">
      <c r="A192" s="39"/>
      <c r="B192" s="40"/>
      <c r="C192" s="198" t="s">
        <v>444</v>
      </c>
      <c r="D192" s="198" t="s">
        <v>286</v>
      </c>
      <c r="E192" s="199" t="s">
        <v>2179</v>
      </c>
      <c r="F192" s="200" t="s">
        <v>2180</v>
      </c>
      <c r="G192" s="201" t="s">
        <v>796</v>
      </c>
      <c r="H192" s="202">
        <v>5.516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81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2341</v>
      </c>
    </row>
    <row r="193" s="2" customFormat="1" ht="14.4" customHeight="1">
      <c r="A193" s="39"/>
      <c r="B193" s="40"/>
      <c r="C193" s="198" t="s">
        <v>448</v>
      </c>
      <c r="D193" s="198" t="s">
        <v>286</v>
      </c>
      <c r="E193" s="199" t="s">
        <v>2182</v>
      </c>
      <c r="F193" s="200" t="s">
        <v>2183</v>
      </c>
      <c r="G193" s="201" t="s">
        <v>370</v>
      </c>
      <c r="H193" s="202">
        <v>11.291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0.0014357</v>
      </c>
      <c r="R193" s="208">
        <f>Q193*H193</f>
        <v>0.016210488700000001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81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2342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2175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81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2343</v>
      </c>
      <c r="G195" s="224"/>
      <c r="H195" s="227">
        <v>4.0999999999999996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81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2186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81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2344</v>
      </c>
      <c r="G197" s="224"/>
      <c r="H197" s="227">
        <v>7.1909999999999998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81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3" customFormat="1">
      <c r="A198" s="13"/>
      <c r="B198" s="234"/>
      <c r="C198" s="235"/>
      <c r="D198" s="214" t="s">
        <v>293</v>
      </c>
      <c r="E198" s="236" t="s">
        <v>1</v>
      </c>
      <c r="F198" s="237" t="s">
        <v>297</v>
      </c>
      <c r="G198" s="235"/>
      <c r="H198" s="238">
        <v>11.291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293</v>
      </c>
      <c r="AU198" s="244" t="s">
        <v>81</v>
      </c>
      <c r="AV198" s="13" t="s">
        <v>298</v>
      </c>
      <c r="AW198" s="13" t="s">
        <v>30</v>
      </c>
      <c r="AX198" s="13" t="s">
        <v>81</v>
      </c>
      <c r="AY198" s="244" t="s">
        <v>291</v>
      </c>
    </row>
    <row r="199" s="2" customFormat="1" ht="24.15" customHeight="1">
      <c r="A199" s="39"/>
      <c r="B199" s="40"/>
      <c r="C199" s="198" t="s">
        <v>7</v>
      </c>
      <c r="D199" s="198" t="s">
        <v>286</v>
      </c>
      <c r="E199" s="199" t="s">
        <v>2188</v>
      </c>
      <c r="F199" s="200" t="s">
        <v>2189</v>
      </c>
      <c r="G199" s="201" t="s">
        <v>370</v>
      </c>
      <c r="H199" s="202">
        <v>11.291</v>
      </c>
      <c r="I199" s="203"/>
      <c r="J199" s="204">
        <f>ROUND(I199*H199,2)</f>
        <v>0</v>
      </c>
      <c r="K199" s="205"/>
      <c r="L199" s="45"/>
      <c r="M199" s="206" t="s">
        <v>1</v>
      </c>
      <c r="N199" s="207" t="s">
        <v>38</v>
      </c>
      <c r="O199" s="92"/>
      <c r="P199" s="208">
        <f>O199*H199</f>
        <v>0</v>
      </c>
      <c r="Q199" s="208">
        <v>3.6000000000000001E-05</v>
      </c>
      <c r="R199" s="208">
        <f>Q199*H199</f>
        <v>0.00040647600000000002</v>
      </c>
      <c r="S199" s="208">
        <v>0</v>
      </c>
      <c r="T199" s="20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0" t="s">
        <v>298</v>
      </c>
      <c r="AT199" s="210" t="s">
        <v>286</v>
      </c>
      <c r="AU199" s="210" t="s">
        <v>81</v>
      </c>
      <c r="AY199" s="18" t="s">
        <v>291</v>
      </c>
      <c r="BE199" s="211">
        <f>IF(N199="základní",J199,0)</f>
        <v>0</v>
      </c>
      <c r="BF199" s="211">
        <f>IF(N199="snížená",J199,0)</f>
        <v>0</v>
      </c>
      <c r="BG199" s="211">
        <f>IF(N199="zákl. přenesená",J199,0)</f>
        <v>0</v>
      </c>
      <c r="BH199" s="211">
        <f>IF(N199="sníž. přenesená",J199,0)</f>
        <v>0</v>
      </c>
      <c r="BI199" s="211">
        <f>IF(N199="nulová",J199,0)</f>
        <v>0</v>
      </c>
      <c r="BJ199" s="18" t="s">
        <v>81</v>
      </c>
      <c r="BK199" s="211">
        <f>ROUND(I199*H199,2)</f>
        <v>0</v>
      </c>
      <c r="BL199" s="18" t="s">
        <v>298</v>
      </c>
      <c r="BM199" s="210" t="s">
        <v>2345</v>
      </c>
    </row>
    <row r="200" s="2" customFormat="1" ht="24.15" customHeight="1">
      <c r="A200" s="39"/>
      <c r="B200" s="40"/>
      <c r="C200" s="198" t="s">
        <v>455</v>
      </c>
      <c r="D200" s="198" t="s">
        <v>286</v>
      </c>
      <c r="E200" s="199" t="s">
        <v>2191</v>
      </c>
      <c r="F200" s="200" t="s">
        <v>2192</v>
      </c>
      <c r="G200" s="201" t="s">
        <v>785</v>
      </c>
      <c r="H200" s="202">
        <v>0.086999999999999994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1.038303</v>
      </c>
      <c r="R200" s="208">
        <f>Q200*H200</f>
        <v>0.090332360999999986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81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2346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2347</v>
      </c>
      <c r="G201" s="224"/>
      <c r="H201" s="227">
        <v>0.086999999999999994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81</v>
      </c>
      <c r="AY201" s="233" t="s">
        <v>291</v>
      </c>
    </row>
    <row r="202" s="2" customFormat="1" ht="24.15" customHeight="1">
      <c r="A202" s="39"/>
      <c r="B202" s="40"/>
      <c r="C202" s="198" t="s">
        <v>483</v>
      </c>
      <c r="D202" s="198" t="s">
        <v>286</v>
      </c>
      <c r="E202" s="199" t="s">
        <v>1553</v>
      </c>
      <c r="F202" s="200" t="s">
        <v>1554</v>
      </c>
      <c r="G202" s="201" t="s">
        <v>785</v>
      </c>
      <c r="H202" s="202">
        <v>0.20000000000000001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1.0597380000000001</v>
      </c>
      <c r="R202" s="208">
        <f>Q202*H202</f>
        <v>0.21194760000000001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81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2348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2196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81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2349</v>
      </c>
      <c r="G204" s="224"/>
      <c r="H204" s="227">
        <v>0.20000000000000001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81</v>
      </c>
      <c r="AV204" s="12" t="s">
        <v>83</v>
      </c>
      <c r="AW204" s="12" t="s">
        <v>30</v>
      </c>
      <c r="AX204" s="12" t="s">
        <v>81</v>
      </c>
      <c r="AY204" s="233" t="s">
        <v>291</v>
      </c>
    </row>
    <row r="205" s="2" customFormat="1" ht="37.8" customHeight="1">
      <c r="A205" s="39"/>
      <c r="B205" s="40"/>
      <c r="C205" s="198" t="s">
        <v>487</v>
      </c>
      <c r="D205" s="198" t="s">
        <v>286</v>
      </c>
      <c r="E205" s="199" t="s">
        <v>2198</v>
      </c>
      <c r="F205" s="200" t="s">
        <v>2199</v>
      </c>
      <c r="G205" s="201" t="s">
        <v>796</v>
      </c>
      <c r="H205" s="202">
        <v>1.44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2.5262479999999998</v>
      </c>
      <c r="R205" s="208">
        <f>Q205*H205</f>
        <v>3.6377971199999997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2350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2201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81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2351</v>
      </c>
      <c r="G207" s="224"/>
      <c r="H207" s="227">
        <v>1.44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1.44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81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2" customFormat="1" ht="24.15" customHeight="1">
      <c r="A209" s="39"/>
      <c r="B209" s="40"/>
      <c r="C209" s="198" t="s">
        <v>491</v>
      </c>
      <c r="D209" s="198" t="s">
        <v>286</v>
      </c>
      <c r="E209" s="199" t="s">
        <v>2203</v>
      </c>
      <c r="F209" s="200" t="s">
        <v>2180</v>
      </c>
      <c r="G209" s="201" t="s">
        <v>796</v>
      </c>
      <c r="H209" s="202">
        <v>1.44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0</v>
      </c>
      <c r="R209" s="208">
        <f>Q209*H209</f>
        <v>0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81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2352</v>
      </c>
    </row>
    <row r="210" s="2" customFormat="1" ht="24.15" customHeight="1">
      <c r="A210" s="39"/>
      <c r="B210" s="40"/>
      <c r="C210" s="198" t="s">
        <v>345</v>
      </c>
      <c r="D210" s="198" t="s">
        <v>286</v>
      </c>
      <c r="E210" s="199" t="s">
        <v>2205</v>
      </c>
      <c r="F210" s="200" t="s">
        <v>2206</v>
      </c>
      <c r="G210" s="201" t="s">
        <v>370</v>
      </c>
      <c r="H210" s="202">
        <v>6.4420000000000002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0.0014357</v>
      </c>
      <c r="R210" s="208">
        <f>Q210*H210</f>
        <v>0.0092487794000000005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2353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2354</v>
      </c>
      <c r="G211" s="224"/>
      <c r="H211" s="227">
        <v>2.8799999999999999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81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2355</v>
      </c>
      <c r="G212" s="224"/>
      <c r="H212" s="227">
        <v>1.962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2210</v>
      </c>
      <c r="G213" s="224"/>
      <c r="H213" s="227">
        <v>1.6000000000000001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81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6.4420000000000002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81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24.15" customHeight="1">
      <c r="A215" s="39"/>
      <c r="B215" s="40"/>
      <c r="C215" s="198" t="s">
        <v>498</v>
      </c>
      <c r="D215" s="198" t="s">
        <v>286</v>
      </c>
      <c r="E215" s="199" t="s">
        <v>2211</v>
      </c>
      <c r="F215" s="200" t="s">
        <v>2212</v>
      </c>
      <c r="G215" s="201" t="s">
        <v>370</v>
      </c>
      <c r="H215" s="202">
        <v>6.4420000000000002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3.6000000000000001E-05</v>
      </c>
      <c r="R215" s="208">
        <f>Q215*H215</f>
        <v>0.00023191200000000003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81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2356</v>
      </c>
    </row>
    <row r="216" s="14" customFormat="1" ht="25.92" customHeight="1">
      <c r="A216" s="14"/>
      <c r="B216" s="245"/>
      <c r="C216" s="246"/>
      <c r="D216" s="247" t="s">
        <v>72</v>
      </c>
      <c r="E216" s="248" t="s">
        <v>298</v>
      </c>
      <c r="F216" s="248" t="s">
        <v>1552</v>
      </c>
      <c r="G216" s="246"/>
      <c r="H216" s="246"/>
      <c r="I216" s="249"/>
      <c r="J216" s="250">
        <f>BK216</f>
        <v>0</v>
      </c>
      <c r="K216" s="246"/>
      <c r="L216" s="251"/>
      <c r="M216" s="252"/>
      <c r="N216" s="253"/>
      <c r="O216" s="253"/>
      <c r="P216" s="254">
        <f>SUM(P217:P242)</f>
        <v>0</v>
      </c>
      <c r="Q216" s="253"/>
      <c r="R216" s="254">
        <f>SUM(R217:R242)</f>
        <v>57.556396135</v>
      </c>
      <c r="S216" s="253"/>
      <c r="T216" s="255">
        <f>SUM(T217:T242)</f>
        <v>0</v>
      </c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R216" s="256" t="s">
        <v>81</v>
      </c>
      <c r="AT216" s="257" t="s">
        <v>72</v>
      </c>
      <c r="AU216" s="257" t="s">
        <v>73</v>
      </c>
      <c r="AY216" s="256" t="s">
        <v>291</v>
      </c>
      <c r="BK216" s="258">
        <f>SUM(BK217:BK242)</f>
        <v>0</v>
      </c>
    </row>
    <row r="217" s="2" customFormat="1" ht="24.15" customHeight="1">
      <c r="A217" s="39"/>
      <c r="B217" s="40"/>
      <c r="C217" s="198" t="s">
        <v>502</v>
      </c>
      <c r="D217" s="198" t="s">
        <v>286</v>
      </c>
      <c r="E217" s="199" t="s">
        <v>1553</v>
      </c>
      <c r="F217" s="200" t="s">
        <v>1554</v>
      </c>
      <c r="G217" s="201" t="s">
        <v>785</v>
      </c>
      <c r="H217" s="202">
        <v>0.24099999999999999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1.0597380000000001</v>
      </c>
      <c r="R217" s="208">
        <f>Q217*H217</f>
        <v>0.255396858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2357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2215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81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2358</v>
      </c>
      <c r="G219" s="224"/>
      <c r="H219" s="227">
        <v>0.24099999999999999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81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3" customFormat="1">
      <c r="A220" s="13"/>
      <c r="B220" s="234"/>
      <c r="C220" s="235"/>
      <c r="D220" s="214" t="s">
        <v>293</v>
      </c>
      <c r="E220" s="236" t="s">
        <v>1</v>
      </c>
      <c r="F220" s="237" t="s">
        <v>297</v>
      </c>
      <c r="G220" s="235"/>
      <c r="H220" s="238">
        <v>0.24099999999999999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293</v>
      </c>
      <c r="AU220" s="244" t="s">
        <v>81</v>
      </c>
      <c r="AV220" s="13" t="s">
        <v>298</v>
      </c>
      <c r="AW220" s="13" t="s">
        <v>30</v>
      </c>
      <c r="AX220" s="13" t="s">
        <v>81</v>
      </c>
      <c r="AY220" s="244" t="s">
        <v>291</v>
      </c>
    </row>
    <row r="221" s="2" customFormat="1" ht="24.15" customHeight="1">
      <c r="A221" s="39"/>
      <c r="B221" s="40"/>
      <c r="C221" s="198" t="s">
        <v>506</v>
      </c>
      <c r="D221" s="198" t="s">
        <v>286</v>
      </c>
      <c r="E221" s="199" t="s">
        <v>1597</v>
      </c>
      <c r="F221" s="200" t="s">
        <v>1598</v>
      </c>
      <c r="G221" s="201" t="s">
        <v>370</v>
      </c>
      <c r="H221" s="202">
        <v>24.475999999999999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0.22797600000000001</v>
      </c>
      <c r="R221" s="208">
        <f>Q221*H221</f>
        <v>5.5799405760000003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81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2359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2218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81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2360</v>
      </c>
      <c r="G223" s="224"/>
      <c r="H223" s="227">
        <v>19.68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81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2220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81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2221</v>
      </c>
      <c r="G225" s="224"/>
      <c r="H225" s="227">
        <v>4.7960000000000003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81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3" customFormat="1">
      <c r="A226" s="13"/>
      <c r="B226" s="234"/>
      <c r="C226" s="235"/>
      <c r="D226" s="214" t="s">
        <v>293</v>
      </c>
      <c r="E226" s="236" t="s">
        <v>1</v>
      </c>
      <c r="F226" s="237" t="s">
        <v>297</v>
      </c>
      <c r="G226" s="235"/>
      <c r="H226" s="238">
        <v>24.475999999999999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293</v>
      </c>
      <c r="AU226" s="244" t="s">
        <v>81</v>
      </c>
      <c r="AV226" s="13" t="s">
        <v>298</v>
      </c>
      <c r="AW226" s="13" t="s">
        <v>30</v>
      </c>
      <c r="AX226" s="13" t="s">
        <v>81</v>
      </c>
      <c r="AY226" s="244" t="s">
        <v>291</v>
      </c>
    </row>
    <row r="227" s="2" customFormat="1" ht="24.15" customHeight="1">
      <c r="A227" s="39"/>
      <c r="B227" s="40"/>
      <c r="C227" s="198" t="s">
        <v>510</v>
      </c>
      <c r="D227" s="198" t="s">
        <v>286</v>
      </c>
      <c r="E227" s="199" t="s">
        <v>1612</v>
      </c>
      <c r="F227" s="200" t="s">
        <v>1613</v>
      </c>
      <c r="G227" s="201" t="s">
        <v>796</v>
      </c>
      <c r="H227" s="202">
        <v>1.1000000000000001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1.7034</v>
      </c>
      <c r="R227" s="208">
        <f>Q227*H227</f>
        <v>1.8737400000000002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81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2361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2223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2362</v>
      </c>
      <c r="G229" s="224"/>
      <c r="H229" s="227">
        <v>1.1000000000000001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1.1000000000000001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81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37.8" customHeight="1">
      <c r="A231" s="39"/>
      <c r="B231" s="40"/>
      <c r="C231" s="198" t="s">
        <v>515</v>
      </c>
      <c r="D231" s="198" t="s">
        <v>286</v>
      </c>
      <c r="E231" s="199" t="s">
        <v>1618</v>
      </c>
      <c r="F231" s="200" t="s">
        <v>1619</v>
      </c>
      <c r="G231" s="201" t="s">
        <v>370</v>
      </c>
      <c r="H231" s="202">
        <v>41.779000000000003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0.16192000000000001</v>
      </c>
      <c r="R231" s="208">
        <f>Q231*H231</f>
        <v>6.764855680000001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81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2363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1628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81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2311</v>
      </c>
      <c r="G233" s="224"/>
      <c r="H233" s="227">
        <v>23.849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1630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2312</v>
      </c>
      <c r="G235" s="224"/>
      <c r="H235" s="227">
        <v>17.93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3" customFormat="1">
      <c r="A236" s="13"/>
      <c r="B236" s="234"/>
      <c r="C236" s="235"/>
      <c r="D236" s="214" t="s">
        <v>293</v>
      </c>
      <c r="E236" s="236" t="s">
        <v>1</v>
      </c>
      <c r="F236" s="237" t="s">
        <v>297</v>
      </c>
      <c r="G236" s="235"/>
      <c r="H236" s="238">
        <v>41.778999999999996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293</v>
      </c>
      <c r="AU236" s="244" t="s">
        <v>81</v>
      </c>
      <c r="AV236" s="13" t="s">
        <v>298</v>
      </c>
      <c r="AW236" s="13" t="s">
        <v>30</v>
      </c>
      <c r="AX236" s="13" t="s">
        <v>81</v>
      </c>
      <c r="AY236" s="244" t="s">
        <v>291</v>
      </c>
    </row>
    <row r="237" s="2" customFormat="1" ht="49.05" customHeight="1">
      <c r="A237" s="39"/>
      <c r="B237" s="40"/>
      <c r="C237" s="198" t="s">
        <v>519</v>
      </c>
      <c r="D237" s="198" t="s">
        <v>286</v>
      </c>
      <c r="E237" s="199" t="s">
        <v>1647</v>
      </c>
      <c r="F237" s="200" t="s">
        <v>1648</v>
      </c>
      <c r="G237" s="201" t="s">
        <v>370</v>
      </c>
      <c r="H237" s="202">
        <v>41.779000000000003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1.031199</v>
      </c>
      <c r="R237" s="208">
        <f>Q237*H237</f>
        <v>43.082463021000002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81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2364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1628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81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2311</v>
      </c>
      <c r="G239" s="224"/>
      <c r="H239" s="227">
        <v>23.849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81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1630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2312</v>
      </c>
      <c r="G241" s="224"/>
      <c r="H241" s="227">
        <v>17.93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81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3" customFormat="1">
      <c r="A242" s="13"/>
      <c r="B242" s="234"/>
      <c r="C242" s="235"/>
      <c r="D242" s="214" t="s">
        <v>293</v>
      </c>
      <c r="E242" s="236" t="s">
        <v>1</v>
      </c>
      <c r="F242" s="237" t="s">
        <v>297</v>
      </c>
      <c r="G242" s="235"/>
      <c r="H242" s="238">
        <v>41.778999999999996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293</v>
      </c>
      <c r="AU242" s="244" t="s">
        <v>81</v>
      </c>
      <c r="AV242" s="13" t="s">
        <v>298</v>
      </c>
      <c r="AW242" s="13" t="s">
        <v>30</v>
      </c>
      <c r="AX242" s="13" t="s">
        <v>81</v>
      </c>
      <c r="AY242" s="244" t="s">
        <v>291</v>
      </c>
    </row>
    <row r="243" s="14" customFormat="1" ht="25.92" customHeight="1">
      <c r="A243" s="14"/>
      <c r="B243" s="245"/>
      <c r="C243" s="246"/>
      <c r="D243" s="247" t="s">
        <v>72</v>
      </c>
      <c r="E243" s="248" t="s">
        <v>363</v>
      </c>
      <c r="F243" s="248" t="s">
        <v>2227</v>
      </c>
      <c r="G243" s="246"/>
      <c r="H243" s="246"/>
      <c r="I243" s="249"/>
      <c r="J243" s="250">
        <f>BK243</f>
        <v>0</v>
      </c>
      <c r="K243" s="246"/>
      <c r="L243" s="251"/>
      <c r="M243" s="252"/>
      <c r="N243" s="253"/>
      <c r="O243" s="253"/>
      <c r="P243" s="254">
        <f>SUM(P244:P257)</f>
        <v>0</v>
      </c>
      <c r="Q243" s="253"/>
      <c r="R243" s="254">
        <f>SUM(R244:R257)</f>
        <v>15.583268786000001</v>
      </c>
      <c r="S243" s="253"/>
      <c r="T243" s="255">
        <f>SUM(T244:T257)</f>
        <v>0</v>
      </c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R243" s="256" t="s">
        <v>81</v>
      </c>
      <c r="AT243" s="257" t="s">
        <v>72</v>
      </c>
      <c r="AU243" s="257" t="s">
        <v>73</v>
      </c>
      <c r="AY243" s="256" t="s">
        <v>291</v>
      </c>
      <c r="BK243" s="258">
        <f>SUM(BK244:BK257)</f>
        <v>0</v>
      </c>
    </row>
    <row r="244" s="2" customFormat="1" ht="37.8" customHeight="1">
      <c r="A244" s="39"/>
      <c r="B244" s="40"/>
      <c r="C244" s="198" t="s">
        <v>523</v>
      </c>
      <c r="D244" s="198" t="s">
        <v>286</v>
      </c>
      <c r="E244" s="199" t="s">
        <v>2365</v>
      </c>
      <c r="F244" s="200" t="s">
        <v>2366</v>
      </c>
      <c r="G244" s="201" t="s">
        <v>307</v>
      </c>
      <c r="H244" s="202">
        <v>9.2050000000000001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2.9200000000000002E-05</v>
      </c>
      <c r="R244" s="208">
        <f>Q244*H244</f>
        <v>0.00026878600000000002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2367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2368</v>
      </c>
      <c r="G245" s="224"/>
      <c r="H245" s="227">
        <v>9.2050000000000001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81</v>
      </c>
      <c r="AY245" s="233" t="s">
        <v>291</v>
      </c>
    </row>
    <row r="246" s="2" customFormat="1" ht="14.4" customHeight="1">
      <c r="A246" s="39"/>
      <c r="B246" s="40"/>
      <c r="C246" s="259" t="s">
        <v>528</v>
      </c>
      <c r="D246" s="259" t="s">
        <v>410</v>
      </c>
      <c r="E246" s="260" t="s">
        <v>2232</v>
      </c>
      <c r="F246" s="261" t="s">
        <v>2233</v>
      </c>
      <c r="G246" s="262" t="s">
        <v>289</v>
      </c>
      <c r="H246" s="263">
        <v>6</v>
      </c>
      <c r="I246" s="264"/>
      <c r="J246" s="265">
        <f>ROUND(I246*H246,2)</f>
        <v>0</v>
      </c>
      <c r="K246" s="266"/>
      <c r="L246" s="267"/>
      <c r="M246" s="268" t="s">
        <v>1</v>
      </c>
      <c r="N246" s="269" t="s">
        <v>38</v>
      </c>
      <c r="O246" s="92"/>
      <c r="P246" s="208">
        <f>O246*H246</f>
        <v>0</v>
      </c>
      <c r="Q246" s="208">
        <v>1.8109999999999999</v>
      </c>
      <c r="R246" s="208">
        <f>Q246*H246</f>
        <v>10.866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363</v>
      </c>
      <c r="AT246" s="210" t="s">
        <v>410</v>
      </c>
      <c r="AU246" s="210" t="s">
        <v>81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2369</v>
      </c>
    </row>
    <row r="247" s="2" customFormat="1">
      <c r="A247" s="39"/>
      <c r="B247" s="40"/>
      <c r="C247" s="41"/>
      <c r="D247" s="214" t="s">
        <v>942</v>
      </c>
      <c r="E247" s="41"/>
      <c r="F247" s="283" t="s">
        <v>2235</v>
      </c>
      <c r="G247" s="41"/>
      <c r="H247" s="41"/>
      <c r="I247" s="284"/>
      <c r="J247" s="41"/>
      <c r="K247" s="41"/>
      <c r="L247" s="45"/>
      <c r="M247" s="285"/>
      <c r="N247" s="28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942</v>
      </c>
      <c r="AU247" s="18" t="s">
        <v>81</v>
      </c>
    </row>
    <row r="248" s="11" customFormat="1">
      <c r="A248" s="11"/>
      <c r="B248" s="212"/>
      <c r="C248" s="213"/>
      <c r="D248" s="214" t="s">
        <v>293</v>
      </c>
      <c r="E248" s="215" t="s">
        <v>1</v>
      </c>
      <c r="F248" s="216" t="s">
        <v>2370</v>
      </c>
      <c r="G248" s="213"/>
      <c r="H248" s="215" t="s">
        <v>1</v>
      </c>
      <c r="I248" s="217"/>
      <c r="J248" s="213"/>
      <c r="K248" s="213"/>
      <c r="L248" s="218"/>
      <c r="M248" s="219"/>
      <c r="N248" s="220"/>
      <c r="O248" s="220"/>
      <c r="P248" s="220"/>
      <c r="Q248" s="220"/>
      <c r="R248" s="220"/>
      <c r="S248" s="220"/>
      <c r="T248" s="22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T248" s="222" t="s">
        <v>293</v>
      </c>
      <c r="AU248" s="222" t="s">
        <v>81</v>
      </c>
      <c r="AV248" s="11" t="s">
        <v>81</v>
      </c>
      <c r="AW248" s="11" t="s">
        <v>30</v>
      </c>
      <c r="AX248" s="11" t="s">
        <v>73</v>
      </c>
      <c r="AY248" s="222" t="s">
        <v>291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351</v>
      </c>
      <c r="G249" s="224"/>
      <c r="H249" s="227">
        <v>6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81</v>
      </c>
      <c r="AV249" s="12" t="s">
        <v>83</v>
      </c>
      <c r="AW249" s="12" t="s">
        <v>30</v>
      </c>
      <c r="AX249" s="12" t="s">
        <v>81</v>
      </c>
      <c r="AY249" s="233" t="s">
        <v>291</v>
      </c>
    </row>
    <row r="250" s="2" customFormat="1" ht="14.4" customHeight="1">
      <c r="A250" s="39"/>
      <c r="B250" s="40"/>
      <c r="C250" s="259" t="s">
        <v>532</v>
      </c>
      <c r="D250" s="259" t="s">
        <v>410</v>
      </c>
      <c r="E250" s="260" t="s">
        <v>2237</v>
      </c>
      <c r="F250" s="261" t="s">
        <v>2233</v>
      </c>
      <c r="G250" s="262" t="s">
        <v>289</v>
      </c>
      <c r="H250" s="263">
        <v>1</v>
      </c>
      <c r="I250" s="264"/>
      <c r="J250" s="265">
        <f>ROUND(I250*H250,2)</f>
        <v>0</v>
      </c>
      <c r="K250" s="266"/>
      <c r="L250" s="267"/>
      <c r="M250" s="268" t="s">
        <v>1</v>
      </c>
      <c r="N250" s="269" t="s">
        <v>38</v>
      </c>
      <c r="O250" s="92"/>
      <c r="P250" s="208">
        <f>O250*H250</f>
        <v>0</v>
      </c>
      <c r="Q250" s="208">
        <v>2.347</v>
      </c>
      <c r="R250" s="208">
        <f>Q250*H250</f>
        <v>2.347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363</v>
      </c>
      <c r="AT250" s="210" t="s">
        <v>410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2371</v>
      </c>
    </row>
    <row r="251" s="2" customFormat="1">
      <c r="A251" s="39"/>
      <c r="B251" s="40"/>
      <c r="C251" s="41"/>
      <c r="D251" s="214" t="s">
        <v>942</v>
      </c>
      <c r="E251" s="41"/>
      <c r="F251" s="283" t="s">
        <v>2235</v>
      </c>
      <c r="G251" s="41"/>
      <c r="H251" s="41"/>
      <c r="I251" s="284"/>
      <c r="J251" s="41"/>
      <c r="K251" s="41"/>
      <c r="L251" s="45"/>
      <c r="M251" s="285"/>
      <c r="N251" s="28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942</v>
      </c>
      <c r="AU251" s="18" t="s">
        <v>81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2372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81</v>
      </c>
      <c r="G253" s="224"/>
      <c r="H253" s="227">
        <v>1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81</v>
      </c>
      <c r="AY253" s="233" t="s">
        <v>291</v>
      </c>
    </row>
    <row r="254" s="2" customFormat="1" ht="14.4" customHeight="1">
      <c r="A254" s="39"/>
      <c r="B254" s="40"/>
      <c r="C254" s="259" t="s">
        <v>536</v>
      </c>
      <c r="D254" s="259" t="s">
        <v>410</v>
      </c>
      <c r="E254" s="260" t="s">
        <v>2240</v>
      </c>
      <c r="F254" s="261" t="s">
        <v>2233</v>
      </c>
      <c r="G254" s="262" t="s">
        <v>289</v>
      </c>
      <c r="H254" s="263">
        <v>1</v>
      </c>
      <c r="I254" s="264"/>
      <c r="J254" s="265">
        <f>ROUND(I254*H254,2)</f>
        <v>0</v>
      </c>
      <c r="K254" s="266"/>
      <c r="L254" s="267"/>
      <c r="M254" s="268" t="s">
        <v>1</v>
      </c>
      <c r="N254" s="269" t="s">
        <v>38</v>
      </c>
      <c r="O254" s="92"/>
      <c r="P254" s="208">
        <f>O254*H254</f>
        <v>0</v>
      </c>
      <c r="Q254" s="208">
        <v>2.3700000000000001</v>
      </c>
      <c r="R254" s="208">
        <f>Q254*H254</f>
        <v>2.3700000000000001</v>
      </c>
      <c r="S254" s="208">
        <v>0</v>
      </c>
      <c r="T254" s="20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10" t="s">
        <v>363</v>
      </c>
      <c r="AT254" s="210" t="s">
        <v>410</v>
      </c>
      <c r="AU254" s="210" t="s">
        <v>81</v>
      </c>
      <c r="AY254" s="18" t="s">
        <v>291</v>
      </c>
      <c r="BE254" s="211">
        <f>IF(N254="základní",J254,0)</f>
        <v>0</v>
      </c>
      <c r="BF254" s="211">
        <f>IF(N254="snížená",J254,0)</f>
        <v>0</v>
      </c>
      <c r="BG254" s="211">
        <f>IF(N254="zákl. přenesená",J254,0)</f>
        <v>0</v>
      </c>
      <c r="BH254" s="211">
        <f>IF(N254="sníž. přenesená",J254,0)</f>
        <v>0</v>
      </c>
      <c r="BI254" s="211">
        <f>IF(N254="nulová",J254,0)</f>
        <v>0</v>
      </c>
      <c r="BJ254" s="18" t="s">
        <v>81</v>
      </c>
      <c r="BK254" s="211">
        <f>ROUND(I254*H254,2)</f>
        <v>0</v>
      </c>
      <c r="BL254" s="18" t="s">
        <v>298</v>
      </c>
      <c r="BM254" s="210" t="s">
        <v>2373</v>
      </c>
    </row>
    <row r="255" s="2" customFormat="1">
      <c r="A255" s="39"/>
      <c r="B255" s="40"/>
      <c r="C255" s="41"/>
      <c r="D255" s="214" t="s">
        <v>942</v>
      </c>
      <c r="E255" s="41"/>
      <c r="F255" s="283" t="s">
        <v>2235</v>
      </c>
      <c r="G255" s="41"/>
      <c r="H255" s="41"/>
      <c r="I255" s="284"/>
      <c r="J255" s="41"/>
      <c r="K255" s="41"/>
      <c r="L255" s="45"/>
      <c r="M255" s="285"/>
      <c r="N255" s="28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942</v>
      </c>
      <c r="AU255" s="18" t="s">
        <v>81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2374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81</v>
      </c>
      <c r="G257" s="224"/>
      <c r="H257" s="227">
        <v>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81</v>
      </c>
      <c r="AY257" s="233" t="s">
        <v>291</v>
      </c>
    </row>
    <row r="258" s="14" customFormat="1" ht="25.92" customHeight="1">
      <c r="A258" s="14"/>
      <c r="B258" s="245"/>
      <c r="C258" s="246"/>
      <c r="D258" s="247" t="s">
        <v>72</v>
      </c>
      <c r="E258" s="248" t="s">
        <v>367</v>
      </c>
      <c r="F258" s="248" t="s">
        <v>2243</v>
      </c>
      <c r="G258" s="246"/>
      <c r="H258" s="246"/>
      <c r="I258" s="249"/>
      <c r="J258" s="250">
        <f>BK258</f>
        <v>0</v>
      </c>
      <c r="K258" s="246"/>
      <c r="L258" s="251"/>
      <c r="M258" s="252"/>
      <c r="N258" s="253"/>
      <c r="O258" s="253"/>
      <c r="P258" s="254">
        <f>SUM(P259:P281)</f>
        <v>0</v>
      </c>
      <c r="Q258" s="253"/>
      <c r="R258" s="254">
        <f>SUM(R259:R281)</f>
        <v>2.8629743155200003</v>
      </c>
      <c r="S258" s="253"/>
      <c r="T258" s="255">
        <f>SUM(T259:T281)</f>
        <v>56.763800000000003</v>
      </c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R258" s="256" t="s">
        <v>81</v>
      </c>
      <c r="AT258" s="257" t="s">
        <v>72</v>
      </c>
      <c r="AU258" s="257" t="s">
        <v>73</v>
      </c>
      <c r="AY258" s="256" t="s">
        <v>291</v>
      </c>
      <c r="BK258" s="258">
        <f>SUM(BK259:BK281)</f>
        <v>0</v>
      </c>
    </row>
    <row r="259" s="2" customFormat="1" ht="24.15" customHeight="1">
      <c r="A259" s="39"/>
      <c r="B259" s="40"/>
      <c r="C259" s="198" t="s">
        <v>540</v>
      </c>
      <c r="D259" s="198" t="s">
        <v>286</v>
      </c>
      <c r="E259" s="199" t="s">
        <v>1705</v>
      </c>
      <c r="F259" s="200" t="s">
        <v>1706</v>
      </c>
      <c r="G259" s="201" t="s">
        <v>289</v>
      </c>
      <c r="H259" s="202">
        <v>2</v>
      </c>
      <c r="I259" s="203"/>
      <c r="J259" s="204">
        <f>ROUND(I259*H259,2)</f>
        <v>0</v>
      </c>
      <c r="K259" s="205"/>
      <c r="L259" s="45"/>
      <c r="M259" s="206" t="s">
        <v>1</v>
      </c>
      <c r="N259" s="207" t="s">
        <v>38</v>
      </c>
      <c r="O259" s="92"/>
      <c r="P259" s="208">
        <f>O259*H259</f>
        <v>0</v>
      </c>
      <c r="Q259" s="208">
        <v>0.0064850000000000003</v>
      </c>
      <c r="R259" s="208">
        <f>Q259*H259</f>
        <v>0.012970000000000001</v>
      </c>
      <c r="S259" s="208">
        <v>0</v>
      </c>
      <c r="T259" s="20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10" t="s">
        <v>298</v>
      </c>
      <c r="AT259" s="210" t="s">
        <v>286</v>
      </c>
      <c r="AU259" s="210" t="s">
        <v>81</v>
      </c>
      <c r="AY259" s="18" t="s">
        <v>291</v>
      </c>
      <c r="BE259" s="211">
        <f>IF(N259="základní",J259,0)</f>
        <v>0</v>
      </c>
      <c r="BF259" s="211">
        <f>IF(N259="snížená",J259,0)</f>
        <v>0</v>
      </c>
      <c r="BG259" s="211">
        <f>IF(N259="zákl. přenesená",J259,0)</f>
        <v>0</v>
      </c>
      <c r="BH259" s="211">
        <f>IF(N259="sníž. přenesená",J259,0)</f>
        <v>0</v>
      </c>
      <c r="BI259" s="211">
        <f>IF(N259="nulová",J259,0)</f>
        <v>0</v>
      </c>
      <c r="BJ259" s="18" t="s">
        <v>81</v>
      </c>
      <c r="BK259" s="211">
        <f>ROUND(I259*H259,2)</f>
        <v>0</v>
      </c>
      <c r="BL259" s="18" t="s">
        <v>298</v>
      </c>
      <c r="BM259" s="210" t="s">
        <v>2375</v>
      </c>
    </row>
    <row r="260" s="2" customFormat="1">
      <c r="A260" s="39"/>
      <c r="B260" s="40"/>
      <c r="C260" s="41"/>
      <c r="D260" s="214" t="s">
        <v>942</v>
      </c>
      <c r="E260" s="41"/>
      <c r="F260" s="283" t="s">
        <v>1708</v>
      </c>
      <c r="G260" s="41"/>
      <c r="H260" s="41"/>
      <c r="I260" s="284"/>
      <c r="J260" s="41"/>
      <c r="K260" s="41"/>
      <c r="L260" s="45"/>
      <c r="M260" s="285"/>
      <c r="N260" s="28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942</v>
      </c>
      <c r="AU260" s="18" t="s">
        <v>81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2245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81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83</v>
      </c>
      <c r="G262" s="224"/>
      <c r="H262" s="227">
        <v>2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81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3" customFormat="1">
      <c r="A263" s="13"/>
      <c r="B263" s="234"/>
      <c r="C263" s="235"/>
      <c r="D263" s="214" t="s">
        <v>293</v>
      </c>
      <c r="E263" s="236" t="s">
        <v>1</v>
      </c>
      <c r="F263" s="237" t="s">
        <v>297</v>
      </c>
      <c r="G263" s="235"/>
      <c r="H263" s="238">
        <v>2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293</v>
      </c>
      <c r="AU263" s="244" t="s">
        <v>81</v>
      </c>
      <c r="AV263" s="13" t="s">
        <v>298</v>
      </c>
      <c r="AW263" s="13" t="s">
        <v>30</v>
      </c>
      <c r="AX263" s="13" t="s">
        <v>81</v>
      </c>
      <c r="AY263" s="244" t="s">
        <v>291</v>
      </c>
    </row>
    <row r="264" s="2" customFormat="1" ht="14.4" customHeight="1">
      <c r="A264" s="39"/>
      <c r="B264" s="40"/>
      <c r="C264" s="198" t="s">
        <v>544</v>
      </c>
      <c r="D264" s="198" t="s">
        <v>286</v>
      </c>
      <c r="E264" s="199" t="s">
        <v>2246</v>
      </c>
      <c r="F264" s="200" t="s">
        <v>2247</v>
      </c>
      <c r="G264" s="201" t="s">
        <v>796</v>
      </c>
      <c r="H264" s="202">
        <v>1.841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0.12</v>
      </c>
      <c r="R264" s="208">
        <f>Q264*H264</f>
        <v>0.22091999999999998</v>
      </c>
      <c r="S264" s="208">
        <v>2.2000000000000002</v>
      </c>
      <c r="T264" s="209">
        <f>S264*H264</f>
        <v>4.0502000000000002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81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2376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2249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81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2377</v>
      </c>
      <c r="G266" s="224"/>
      <c r="H266" s="227">
        <v>1.841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81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3" customFormat="1">
      <c r="A267" s="13"/>
      <c r="B267" s="234"/>
      <c r="C267" s="235"/>
      <c r="D267" s="214" t="s">
        <v>293</v>
      </c>
      <c r="E267" s="236" t="s">
        <v>1</v>
      </c>
      <c r="F267" s="237" t="s">
        <v>297</v>
      </c>
      <c r="G267" s="235"/>
      <c r="H267" s="238">
        <v>1.841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293</v>
      </c>
      <c r="AU267" s="244" t="s">
        <v>81</v>
      </c>
      <c r="AV267" s="13" t="s">
        <v>298</v>
      </c>
      <c r="AW267" s="13" t="s">
        <v>30</v>
      </c>
      <c r="AX267" s="13" t="s">
        <v>81</v>
      </c>
      <c r="AY267" s="244" t="s">
        <v>291</v>
      </c>
    </row>
    <row r="268" s="2" customFormat="1" ht="24.15" customHeight="1">
      <c r="A268" s="39"/>
      <c r="B268" s="40"/>
      <c r="C268" s="198" t="s">
        <v>548</v>
      </c>
      <c r="D268" s="198" t="s">
        <v>286</v>
      </c>
      <c r="E268" s="199" t="s">
        <v>2251</v>
      </c>
      <c r="F268" s="200" t="s">
        <v>2252</v>
      </c>
      <c r="G268" s="201" t="s">
        <v>796</v>
      </c>
      <c r="H268" s="202">
        <v>7.04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0.12</v>
      </c>
      <c r="R268" s="208">
        <f>Q268*H268</f>
        <v>0.8448</v>
      </c>
      <c r="S268" s="208">
        <v>2.4900000000000002</v>
      </c>
      <c r="T268" s="209">
        <f>S268*H268</f>
        <v>17.529600000000002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81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2378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2379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81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2380</v>
      </c>
      <c r="G270" s="224"/>
      <c r="H270" s="227">
        <v>7.04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81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7.04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81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24.15" customHeight="1">
      <c r="A272" s="39"/>
      <c r="B272" s="40"/>
      <c r="C272" s="198" t="s">
        <v>347</v>
      </c>
      <c r="D272" s="198" t="s">
        <v>286</v>
      </c>
      <c r="E272" s="199" t="s">
        <v>2256</v>
      </c>
      <c r="F272" s="200" t="s">
        <v>2257</v>
      </c>
      <c r="G272" s="201" t="s">
        <v>796</v>
      </c>
      <c r="H272" s="202">
        <v>12.420999999999999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0.121711072</v>
      </c>
      <c r="R272" s="208">
        <f>Q272*H272</f>
        <v>1.511773225312</v>
      </c>
      <c r="S272" s="208">
        <v>2.3999999999999999</v>
      </c>
      <c r="T272" s="209">
        <f>S272*H272</f>
        <v>29.810399999999998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81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2381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2259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2382</v>
      </c>
      <c r="G274" s="224"/>
      <c r="H274" s="227">
        <v>6.3529999999999998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2383</v>
      </c>
      <c r="G275" s="224"/>
      <c r="H275" s="227">
        <v>6.0679999999999996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81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12.420999999999999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81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24.15" customHeight="1">
      <c r="A277" s="39"/>
      <c r="B277" s="40"/>
      <c r="C277" s="198" t="s">
        <v>555</v>
      </c>
      <c r="D277" s="198" t="s">
        <v>286</v>
      </c>
      <c r="E277" s="199" t="s">
        <v>2059</v>
      </c>
      <c r="F277" s="200" t="s">
        <v>2060</v>
      </c>
      <c r="G277" s="201" t="s">
        <v>796</v>
      </c>
      <c r="H277" s="202">
        <v>2.2389999999999999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0.121711072</v>
      </c>
      <c r="R277" s="208">
        <f>Q277*H277</f>
        <v>0.27251109020800002</v>
      </c>
      <c r="S277" s="208">
        <v>2.3999999999999999</v>
      </c>
      <c r="T277" s="209">
        <f>S277*H277</f>
        <v>5.3735999999999997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81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2384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2385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2386</v>
      </c>
      <c r="G279" s="224"/>
      <c r="H279" s="227">
        <v>5.117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81</v>
      </c>
      <c r="AV279" s="12" t="s">
        <v>83</v>
      </c>
      <c r="AW279" s="12" t="s">
        <v>30</v>
      </c>
      <c r="AX279" s="12" t="s">
        <v>73</v>
      </c>
      <c r="AY279" s="233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2387</v>
      </c>
      <c r="G280" s="224"/>
      <c r="H280" s="227">
        <v>-2.8780000000000001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3" customFormat="1">
      <c r="A281" s="13"/>
      <c r="B281" s="234"/>
      <c r="C281" s="235"/>
      <c r="D281" s="214" t="s">
        <v>293</v>
      </c>
      <c r="E281" s="236" t="s">
        <v>1</v>
      </c>
      <c r="F281" s="237" t="s">
        <v>297</v>
      </c>
      <c r="G281" s="235"/>
      <c r="H281" s="238">
        <v>2.2389999999999999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293</v>
      </c>
      <c r="AU281" s="244" t="s">
        <v>81</v>
      </c>
      <c r="AV281" s="13" t="s">
        <v>298</v>
      </c>
      <c r="AW281" s="13" t="s">
        <v>30</v>
      </c>
      <c r="AX281" s="13" t="s">
        <v>81</v>
      </c>
      <c r="AY281" s="244" t="s">
        <v>291</v>
      </c>
    </row>
    <row r="282" s="14" customFormat="1" ht="25.92" customHeight="1">
      <c r="A282" s="14"/>
      <c r="B282" s="245"/>
      <c r="C282" s="246"/>
      <c r="D282" s="247" t="s">
        <v>72</v>
      </c>
      <c r="E282" s="248" t="s">
        <v>1820</v>
      </c>
      <c r="F282" s="248" t="s">
        <v>1821</v>
      </c>
      <c r="G282" s="246"/>
      <c r="H282" s="246"/>
      <c r="I282" s="249"/>
      <c r="J282" s="250">
        <f>BK282</f>
        <v>0</v>
      </c>
      <c r="K282" s="246"/>
      <c r="L282" s="251"/>
      <c r="M282" s="252"/>
      <c r="N282" s="253"/>
      <c r="O282" s="253"/>
      <c r="P282" s="254">
        <f>SUM(P283:P299)</f>
        <v>0</v>
      </c>
      <c r="Q282" s="253"/>
      <c r="R282" s="254">
        <f>SUM(R283:R299)</f>
        <v>0</v>
      </c>
      <c r="S282" s="253"/>
      <c r="T282" s="255">
        <f>SUM(T283:T299)</f>
        <v>0</v>
      </c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R282" s="256" t="s">
        <v>81</v>
      </c>
      <c r="AT282" s="257" t="s">
        <v>72</v>
      </c>
      <c r="AU282" s="257" t="s">
        <v>73</v>
      </c>
      <c r="AY282" s="256" t="s">
        <v>291</v>
      </c>
      <c r="BK282" s="258">
        <f>SUM(BK283:BK299)</f>
        <v>0</v>
      </c>
    </row>
    <row r="283" s="2" customFormat="1" ht="37.8" customHeight="1">
      <c r="A283" s="39"/>
      <c r="B283" s="40"/>
      <c r="C283" s="198" t="s">
        <v>559</v>
      </c>
      <c r="D283" s="198" t="s">
        <v>286</v>
      </c>
      <c r="E283" s="199" t="s">
        <v>1837</v>
      </c>
      <c r="F283" s="200" t="s">
        <v>1838</v>
      </c>
      <c r="G283" s="201" t="s">
        <v>785</v>
      </c>
      <c r="H283" s="202">
        <v>56.764000000000003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81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2388</v>
      </c>
    </row>
    <row r="284" s="2" customFormat="1" ht="49.05" customHeight="1">
      <c r="A284" s="39"/>
      <c r="B284" s="40"/>
      <c r="C284" s="198" t="s">
        <v>563</v>
      </c>
      <c r="D284" s="198" t="s">
        <v>286</v>
      </c>
      <c r="E284" s="199" t="s">
        <v>1842</v>
      </c>
      <c r="F284" s="200" t="s">
        <v>1843</v>
      </c>
      <c r="G284" s="201" t="s">
        <v>785</v>
      </c>
      <c r="H284" s="202">
        <v>737.93200000000002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</v>
      </c>
      <c r="R284" s="208">
        <f>Q284*H284</f>
        <v>0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81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2389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2390</v>
      </c>
      <c r="G285" s="224"/>
      <c r="H285" s="227">
        <v>737.93200000000002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81</v>
      </c>
      <c r="AV285" s="12" t="s">
        <v>83</v>
      </c>
      <c r="AW285" s="12" t="s">
        <v>30</v>
      </c>
      <c r="AX285" s="12" t="s">
        <v>81</v>
      </c>
      <c r="AY285" s="233" t="s">
        <v>291</v>
      </c>
    </row>
    <row r="286" s="2" customFormat="1" ht="24.15" customHeight="1">
      <c r="A286" s="39"/>
      <c r="B286" s="40"/>
      <c r="C286" s="198" t="s">
        <v>567</v>
      </c>
      <c r="D286" s="198" t="s">
        <v>286</v>
      </c>
      <c r="E286" s="199" t="s">
        <v>1847</v>
      </c>
      <c r="F286" s="200" t="s">
        <v>1848</v>
      </c>
      <c r="G286" s="201" t="s">
        <v>785</v>
      </c>
      <c r="H286" s="202">
        <v>113.52800000000001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</v>
      </c>
      <c r="R286" s="208">
        <f>Q286*H286</f>
        <v>0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81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2391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1850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2392</v>
      </c>
      <c r="G288" s="224"/>
      <c r="H288" s="227">
        <v>113.52800000000001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81</v>
      </c>
      <c r="AY288" s="233" t="s">
        <v>291</v>
      </c>
    </row>
    <row r="289" s="2" customFormat="1" ht="37.8" customHeight="1">
      <c r="A289" s="39"/>
      <c r="B289" s="40"/>
      <c r="C289" s="198" t="s">
        <v>586</v>
      </c>
      <c r="D289" s="198" t="s">
        <v>286</v>
      </c>
      <c r="E289" s="199" t="s">
        <v>2271</v>
      </c>
      <c r="F289" s="200" t="s">
        <v>2272</v>
      </c>
      <c r="G289" s="201" t="s">
        <v>785</v>
      </c>
      <c r="H289" s="202">
        <v>4.0499999999999998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</v>
      </c>
      <c r="R289" s="208">
        <f>Q289*H289</f>
        <v>0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81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2393</v>
      </c>
    </row>
    <row r="290" s="2" customFormat="1">
      <c r="A290" s="39"/>
      <c r="B290" s="40"/>
      <c r="C290" s="41"/>
      <c r="D290" s="214" t="s">
        <v>942</v>
      </c>
      <c r="E290" s="41"/>
      <c r="F290" s="283" t="s">
        <v>2096</v>
      </c>
      <c r="G290" s="41"/>
      <c r="H290" s="41"/>
      <c r="I290" s="284"/>
      <c r="J290" s="41"/>
      <c r="K290" s="41"/>
      <c r="L290" s="45"/>
      <c r="M290" s="285"/>
      <c r="N290" s="286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942</v>
      </c>
      <c r="AU290" s="18" t="s">
        <v>81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2394</v>
      </c>
      <c r="G291" s="224"/>
      <c r="H291" s="227">
        <v>4.0499999999999998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81</v>
      </c>
      <c r="AY291" s="233" t="s">
        <v>291</v>
      </c>
    </row>
    <row r="292" s="2" customFormat="1" ht="37.8" customHeight="1">
      <c r="A292" s="39"/>
      <c r="B292" s="40"/>
      <c r="C292" s="198" t="s">
        <v>591</v>
      </c>
      <c r="D292" s="198" t="s">
        <v>286</v>
      </c>
      <c r="E292" s="199" t="s">
        <v>2093</v>
      </c>
      <c r="F292" s="200" t="s">
        <v>2094</v>
      </c>
      <c r="G292" s="201" t="s">
        <v>785</v>
      </c>
      <c r="H292" s="202">
        <v>34.283999999999999</v>
      </c>
      <c r="I292" s="203"/>
      <c r="J292" s="204">
        <f>ROUND(I292*H292,2)</f>
        <v>0</v>
      </c>
      <c r="K292" s="205"/>
      <c r="L292" s="45"/>
      <c r="M292" s="206" t="s">
        <v>1</v>
      </c>
      <c r="N292" s="207" t="s">
        <v>38</v>
      </c>
      <c r="O292" s="92"/>
      <c r="P292" s="208">
        <f>O292*H292</f>
        <v>0</v>
      </c>
      <c r="Q292" s="208">
        <v>0</v>
      </c>
      <c r="R292" s="208">
        <f>Q292*H292</f>
        <v>0</v>
      </c>
      <c r="S292" s="208">
        <v>0</v>
      </c>
      <c r="T292" s="20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10" t="s">
        <v>298</v>
      </c>
      <c r="AT292" s="210" t="s">
        <v>286</v>
      </c>
      <c r="AU292" s="210" t="s">
        <v>81</v>
      </c>
      <c r="AY292" s="18" t="s">
        <v>291</v>
      </c>
      <c r="BE292" s="211">
        <f>IF(N292="základní",J292,0)</f>
        <v>0</v>
      </c>
      <c r="BF292" s="211">
        <f>IF(N292="snížená",J292,0)</f>
        <v>0</v>
      </c>
      <c r="BG292" s="211">
        <f>IF(N292="zákl. přenesená",J292,0)</f>
        <v>0</v>
      </c>
      <c r="BH292" s="211">
        <f>IF(N292="sníž. přenesená",J292,0)</f>
        <v>0</v>
      </c>
      <c r="BI292" s="211">
        <f>IF(N292="nulová",J292,0)</f>
        <v>0</v>
      </c>
      <c r="BJ292" s="18" t="s">
        <v>81</v>
      </c>
      <c r="BK292" s="211">
        <f>ROUND(I292*H292,2)</f>
        <v>0</v>
      </c>
      <c r="BL292" s="18" t="s">
        <v>298</v>
      </c>
      <c r="BM292" s="210" t="s">
        <v>2395</v>
      </c>
    </row>
    <row r="293" s="2" customFormat="1">
      <c r="A293" s="39"/>
      <c r="B293" s="40"/>
      <c r="C293" s="41"/>
      <c r="D293" s="214" t="s">
        <v>942</v>
      </c>
      <c r="E293" s="41"/>
      <c r="F293" s="283" t="s">
        <v>2096</v>
      </c>
      <c r="G293" s="41"/>
      <c r="H293" s="41"/>
      <c r="I293" s="284"/>
      <c r="J293" s="41"/>
      <c r="K293" s="41"/>
      <c r="L293" s="45"/>
      <c r="M293" s="285"/>
      <c r="N293" s="28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942</v>
      </c>
      <c r="AU293" s="18" t="s">
        <v>81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2396</v>
      </c>
      <c r="G294" s="224"/>
      <c r="H294" s="227">
        <v>34.283999999999999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81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3" customFormat="1">
      <c r="A295" s="13"/>
      <c r="B295" s="234"/>
      <c r="C295" s="235"/>
      <c r="D295" s="214" t="s">
        <v>293</v>
      </c>
      <c r="E295" s="236" t="s">
        <v>1</v>
      </c>
      <c r="F295" s="237" t="s">
        <v>297</v>
      </c>
      <c r="G295" s="235"/>
      <c r="H295" s="238">
        <v>34.283999999999999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293</v>
      </c>
      <c r="AU295" s="244" t="s">
        <v>81</v>
      </c>
      <c r="AV295" s="13" t="s">
        <v>298</v>
      </c>
      <c r="AW295" s="13" t="s">
        <v>30</v>
      </c>
      <c r="AX295" s="13" t="s">
        <v>81</v>
      </c>
      <c r="AY295" s="244" t="s">
        <v>291</v>
      </c>
    </row>
    <row r="296" s="2" customFormat="1" ht="37.8" customHeight="1">
      <c r="A296" s="39"/>
      <c r="B296" s="40"/>
      <c r="C296" s="198" t="s">
        <v>595</v>
      </c>
      <c r="D296" s="198" t="s">
        <v>286</v>
      </c>
      <c r="E296" s="199" t="s">
        <v>2097</v>
      </c>
      <c r="F296" s="200" t="s">
        <v>1460</v>
      </c>
      <c r="G296" s="201" t="s">
        <v>785</v>
      </c>
      <c r="H296" s="202">
        <v>18.43</v>
      </c>
      <c r="I296" s="203"/>
      <c r="J296" s="204">
        <f>ROUND(I296*H296,2)</f>
        <v>0</v>
      </c>
      <c r="K296" s="205"/>
      <c r="L296" s="45"/>
      <c r="M296" s="206" t="s">
        <v>1</v>
      </c>
      <c r="N296" s="207" t="s">
        <v>38</v>
      </c>
      <c r="O296" s="92"/>
      <c r="P296" s="208">
        <f>O296*H296</f>
        <v>0</v>
      </c>
      <c r="Q296" s="208">
        <v>0</v>
      </c>
      <c r="R296" s="208">
        <f>Q296*H296</f>
        <v>0</v>
      </c>
      <c r="S296" s="208">
        <v>0</v>
      </c>
      <c r="T296" s="20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10" t="s">
        <v>298</v>
      </c>
      <c r="AT296" s="210" t="s">
        <v>286</v>
      </c>
      <c r="AU296" s="210" t="s">
        <v>81</v>
      </c>
      <c r="AY296" s="18" t="s">
        <v>291</v>
      </c>
      <c r="BE296" s="211">
        <f>IF(N296="základní",J296,0)</f>
        <v>0</v>
      </c>
      <c r="BF296" s="211">
        <f>IF(N296="snížená",J296,0)</f>
        <v>0</v>
      </c>
      <c r="BG296" s="211">
        <f>IF(N296="zákl. přenesená",J296,0)</f>
        <v>0</v>
      </c>
      <c r="BH296" s="211">
        <f>IF(N296="sníž. přenesená",J296,0)</f>
        <v>0</v>
      </c>
      <c r="BI296" s="211">
        <f>IF(N296="nulová",J296,0)</f>
        <v>0</v>
      </c>
      <c r="BJ296" s="18" t="s">
        <v>81</v>
      </c>
      <c r="BK296" s="211">
        <f>ROUND(I296*H296,2)</f>
        <v>0</v>
      </c>
      <c r="BL296" s="18" t="s">
        <v>298</v>
      </c>
      <c r="BM296" s="210" t="s">
        <v>2397</v>
      </c>
    </row>
    <row r="297" s="2" customFormat="1">
      <c r="A297" s="39"/>
      <c r="B297" s="40"/>
      <c r="C297" s="41"/>
      <c r="D297" s="214" t="s">
        <v>942</v>
      </c>
      <c r="E297" s="41"/>
      <c r="F297" s="283" t="s">
        <v>2096</v>
      </c>
      <c r="G297" s="41"/>
      <c r="H297" s="41"/>
      <c r="I297" s="284"/>
      <c r="J297" s="41"/>
      <c r="K297" s="41"/>
      <c r="L297" s="45"/>
      <c r="M297" s="285"/>
      <c r="N297" s="28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942</v>
      </c>
      <c r="AU297" s="18" t="s">
        <v>81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2398</v>
      </c>
      <c r="G298" s="224"/>
      <c r="H298" s="227">
        <v>18.43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18.43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81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14" customFormat="1" ht="25.92" customHeight="1">
      <c r="A300" s="14"/>
      <c r="B300" s="245"/>
      <c r="C300" s="246"/>
      <c r="D300" s="247" t="s">
        <v>72</v>
      </c>
      <c r="E300" s="248" t="s">
        <v>1852</v>
      </c>
      <c r="F300" s="248" t="s">
        <v>1853</v>
      </c>
      <c r="G300" s="246"/>
      <c r="H300" s="246"/>
      <c r="I300" s="249"/>
      <c r="J300" s="250">
        <f>BK300</f>
        <v>0</v>
      </c>
      <c r="K300" s="246"/>
      <c r="L300" s="251"/>
      <c r="M300" s="252"/>
      <c r="N300" s="253"/>
      <c r="O300" s="253"/>
      <c r="P300" s="254">
        <f>SUM(P301:P303)</f>
        <v>0</v>
      </c>
      <c r="Q300" s="253"/>
      <c r="R300" s="254">
        <f>SUM(R301:R303)</f>
        <v>0</v>
      </c>
      <c r="S300" s="253"/>
      <c r="T300" s="255">
        <f>SUM(T301:T303)</f>
        <v>0</v>
      </c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R300" s="256" t="s">
        <v>81</v>
      </c>
      <c r="AT300" s="257" t="s">
        <v>72</v>
      </c>
      <c r="AU300" s="257" t="s">
        <v>73</v>
      </c>
      <c r="AY300" s="256" t="s">
        <v>291</v>
      </c>
      <c r="BK300" s="258">
        <f>SUM(BK301:BK303)</f>
        <v>0</v>
      </c>
    </row>
    <row r="301" s="2" customFormat="1" ht="37.8" customHeight="1">
      <c r="A301" s="39"/>
      <c r="B301" s="40"/>
      <c r="C301" s="198" t="s">
        <v>599</v>
      </c>
      <c r="D301" s="198" t="s">
        <v>286</v>
      </c>
      <c r="E301" s="199" t="s">
        <v>2279</v>
      </c>
      <c r="F301" s="200" t="s">
        <v>2280</v>
      </c>
      <c r="G301" s="201" t="s">
        <v>785</v>
      </c>
      <c r="H301" s="202">
        <v>205.85400000000001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</v>
      </c>
      <c r="R301" s="208">
        <f>Q301*H301</f>
        <v>0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81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2399</v>
      </c>
    </row>
    <row r="302" s="2" customFormat="1" ht="49.05" customHeight="1">
      <c r="A302" s="39"/>
      <c r="B302" s="40"/>
      <c r="C302" s="198" t="s">
        <v>603</v>
      </c>
      <c r="D302" s="198" t="s">
        <v>286</v>
      </c>
      <c r="E302" s="199" t="s">
        <v>2282</v>
      </c>
      <c r="F302" s="200" t="s">
        <v>2283</v>
      </c>
      <c r="G302" s="201" t="s">
        <v>785</v>
      </c>
      <c r="H302" s="202">
        <v>205.85400000000001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0</v>
      </c>
      <c r="R302" s="208">
        <f>Q302*H302</f>
        <v>0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81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2400</v>
      </c>
    </row>
    <row r="303" s="2" customFormat="1">
      <c r="A303" s="39"/>
      <c r="B303" s="40"/>
      <c r="C303" s="41"/>
      <c r="D303" s="214" t="s">
        <v>942</v>
      </c>
      <c r="E303" s="41"/>
      <c r="F303" s="283" t="s">
        <v>2401</v>
      </c>
      <c r="G303" s="41"/>
      <c r="H303" s="41"/>
      <c r="I303" s="284"/>
      <c r="J303" s="41"/>
      <c r="K303" s="41"/>
      <c r="L303" s="45"/>
      <c r="M303" s="285"/>
      <c r="N303" s="28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942</v>
      </c>
      <c r="AU303" s="18" t="s">
        <v>81</v>
      </c>
    </row>
    <row r="304" s="14" customFormat="1" ht="25.92" customHeight="1">
      <c r="A304" s="14"/>
      <c r="B304" s="245"/>
      <c r="C304" s="246"/>
      <c r="D304" s="247" t="s">
        <v>72</v>
      </c>
      <c r="E304" s="248" t="s">
        <v>1865</v>
      </c>
      <c r="F304" s="248" t="s">
        <v>1866</v>
      </c>
      <c r="G304" s="246"/>
      <c r="H304" s="246"/>
      <c r="I304" s="249"/>
      <c r="J304" s="250">
        <f>BK304</f>
        <v>0</v>
      </c>
      <c r="K304" s="246"/>
      <c r="L304" s="251"/>
      <c r="M304" s="252"/>
      <c r="N304" s="253"/>
      <c r="O304" s="253"/>
      <c r="P304" s="254">
        <f>SUM(P305:P321)</f>
        <v>0</v>
      </c>
      <c r="Q304" s="253"/>
      <c r="R304" s="254">
        <f>SUM(R305:R321)</f>
        <v>0.063</v>
      </c>
      <c r="S304" s="253"/>
      <c r="T304" s="255">
        <f>SUM(T305:T321)</f>
        <v>0</v>
      </c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R304" s="256" t="s">
        <v>83</v>
      </c>
      <c r="AT304" s="257" t="s">
        <v>72</v>
      </c>
      <c r="AU304" s="257" t="s">
        <v>73</v>
      </c>
      <c r="AY304" s="256" t="s">
        <v>291</v>
      </c>
      <c r="BK304" s="258">
        <f>SUM(BK305:BK321)</f>
        <v>0</v>
      </c>
    </row>
    <row r="305" s="2" customFormat="1" ht="24.15" customHeight="1">
      <c r="A305" s="39"/>
      <c r="B305" s="40"/>
      <c r="C305" s="198" t="s">
        <v>331</v>
      </c>
      <c r="D305" s="198" t="s">
        <v>286</v>
      </c>
      <c r="E305" s="199" t="s">
        <v>1868</v>
      </c>
      <c r="F305" s="200" t="s">
        <v>1869</v>
      </c>
      <c r="G305" s="201" t="s">
        <v>370</v>
      </c>
      <c r="H305" s="202">
        <v>55.173999999999999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</v>
      </c>
      <c r="R305" s="208">
        <f>Q305*H305</f>
        <v>0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430</v>
      </c>
      <c r="AT305" s="210" t="s">
        <v>286</v>
      </c>
      <c r="AU305" s="210" t="s">
        <v>81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430</v>
      </c>
      <c r="BM305" s="210" t="s">
        <v>2402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2287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81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2403</v>
      </c>
      <c r="G307" s="224"/>
      <c r="H307" s="227">
        <v>47.814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81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2201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2404</v>
      </c>
      <c r="G309" s="224"/>
      <c r="H309" s="227">
        <v>5.7599999999999998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2290</v>
      </c>
      <c r="G310" s="224"/>
      <c r="H310" s="227">
        <v>1.6000000000000001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81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55.173999999999999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81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2" customFormat="1" ht="14.4" customHeight="1">
      <c r="A312" s="39"/>
      <c r="B312" s="40"/>
      <c r="C312" s="259" t="s">
        <v>1009</v>
      </c>
      <c r="D312" s="259" t="s">
        <v>410</v>
      </c>
      <c r="E312" s="260" t="s">
        <v>1875</v>
      </c>
      <c r="F312" s="261" t="s">
        <v>1876</v>
      </c>
      <c r="G312" s="262" t="s">
        <v>785</v>
      </c>
      <c r="H312" s="263">
        <v>0.019</v>
      </c>
      <c r="I312" s="264"/>
      <c r="J312" s="265">
        <f>ROUND(I312*H312,2)</f>
        <v>0</v>
      </c>
      <c r="K312" s="266"/>
      <c r="L312" s="267"/>
      <c r="M312" s="268" t="s">
        <v>1</v>
      </c>
      <c r="N312" s="269" t="s">
        <v>38</v>
      </c>
      <c r="O312" s="92"/>
      <c r="P312" s="208">
        <f>O312*H312</f>
        <v>0</v>
      </c>
      <c r="Q312" s="208">
        <v>1</v>
      </c>
      <c r="R312" s="208">
        <f>Q312*H312</f>
        <v>0.019</v>
      </c>
      <c r="S312" s="208">
        <v>0</v>
      </c>
      <c r="T312" s="20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0" t="s">
        <v>519</v>
      </c>
      <c r="AT312" s="210" t="s">
        <v>410</v>
      </c>
      <c r="AU312" s="210" t="s">
        <v>81</v>
      </c>
      <c r="AY312" s="18" t="s">
        <v>291</v>
      </c>
      <c r="BE312" s="211">
        <f>IF(N312="základní",J312,0)</f>
        <v>0</v>
      </c>
      <c r="BF312" s="211">
        <f>IF(N312="snížená",J312,0)</f>
        <v>0</v>
      </c>
      <c r="BG312" s="211">
        <f>IF(N312="zákl. přenesená",J312,0)</f>
        <v>0</v>
      </c>
      <c r="BH312" s="211">
        <f>IF(N312="sníž. přenesená",J312,0)</f>
        <v>0</v>
      </c>
      <c r="BI312" s="211">
        <f>IF(N312="nulová",J312,0)</f>
        <v>0</v>
      </c>
      <c r="BJ312" s="18" t="s">
        <v>81</v>
      </c>
      <c r="BK312" s="211">
        <f>ROUND(I312*H312,2)</f>
        <v>0</v>
      </c>
      <c r="BL312" s="18" t="s">
        <v>430</v>
      </c>
      <c r="BM312" s="210" t="s">
        <v>2405</v>
      </c>
    </row>
    <row r="313" s="2" customFormat="1">
      <c r="A313" s="39"/>
      <c r="B313" s="40"/>
      <c r="C313" s="41"/>
      <c r="D313" s="214" t="s">
        <v>942</v>
      </c>
      <c r="E313" s="41"/>
      <c r="F313" s="283" t="s">
        <v>2292</v>
      </c>
      <c r="G313" s="41"/>
      <c r="H313" s="41"/>
      <c r="I313" s="284"/>
      <c r="J313" s="41"/>
      <c r="K313" s="41"/>
      <c r="L313" s="45"/>
      <c r="M313" s="285"/>
      <c r="N313" s="28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942</v>
      </c>
      <c r="AU313" s="18" t="s">
        <v>81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2406</v>
      </c>
      <c r="G314" s="224"/>
      <c r="H314" s="227">
        <v>0.019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81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0.019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81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2" customFormat="1" ht="37.8" customHeight="1">
      <c r="A316" s="39"/>
      <c r="B316" s="40"/>
      <c r="C316" s="198" t="s">
        <v>1015</v>
      </c>
      <c r="D316" s="198" t="s">
        <v>286</v>
      </c>
      <c r="E316" s="199" t="s">
        <v>1880</v>
      </c>
      <c r="F316" s="200" t="s">
        <v>1881</v>
      </c>
      <c r="G316" s="201" t="s">
        <v>370</v>
      </c>
      <c r="H316" s="202">
        <v>110.348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0</v>
      </c>
      <c r="R316" s="208">
        <f>Q316*H316</f>
        <v>0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430</v>
      </c>
      <c r="AT316" s="210" t="s">
        <v>286</v>
      </c>
      <c r="AU316" s="210" t="s">
        <v>81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430</v>
      </c>
      <c r="BM316" s="210" t="s">
        <v>2407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2408</v>
      </c>
      <c r="G317" s="224"/>
      <c r="H317" s="227">
        <v>110.348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81</v>
      </c>
      <c r="AV317" s="12" t="s">
        <v>83</v>
      </c>
      <c r="AW317" s="12" t="s">
        <v>30</v>
      </c>
      <c r="AX317" s="12" t="s">
        <v>81</v>
      </c>
      <c r="AY317" s="233" t="s">
        <v>291</v>
      </c>
    </row>
    <row r="318" s="2" customFormat="1" ht="14.4" customHeight="1">
      <c r="A318" s="39"/>
      <c r="B318" s="40"/>
      <c r="C318" s="259" t="s">
        <v>1020</v>
      </c>
      <c r="D318" s="259" t="s">
        <v>410</v>
      </c>
      <c r="E318" s="260" t="s">
        <v>1885</v>
      </c>
      <c r="F318" s="261" t="s">
        <v>1886</v>
      </c>
      <c r="G318" s="262" t="s">
        <v>785</v>
      </c>
      <c r="H318" s="263">
        <v>0.043999999999999997</v>
      </c>
      <c r="I318" s="264"/>
      <c r="J318" s="265">
        <f>ROUND(I318*H318,2)</f>
        <v>0</v>
      </c>
      <c r="K318" s="266"/>
      <c r="L318" s="267"/>
      <c r="M318" s="268" t="s">
        <v>1</v>
      </c>
      <c r="N318" s="269" t="s">
        <v>38</v>
      </c>
      <c r="O318" s="92"/>
      <c r="P318" s="208">
        <f>O318*H318</f>
        <v>0</v>
      </c>
      <c r="Q318" s="208">
        <v>1</v>
      </c>
      <c r="R318" s="208">
        <f>Q318*H318</f>
        <v>0.043999999999999997</v>
      </c>
      <c r="S318" s="208">
        <v>0</v>
      </c>
      <c r="T318" s="20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0" t="s">
        <v>519</v>
      </c>
      <c r="AT318" s="210" t="s">
        <v>410</v>
      </c>
      <c r="AU318" s="210" t="s">
        <v>81</v>
      </c>
      <c r="AY318" s="18" t="s">
        <v>291</v>
      </c>
      <c r="BE318" s="211">
        <f>IF(N318="základní",J318,0)</f>
        <v>0</v>
      </c>
      <c r="BF318" s="211">
        <f>IF(N318="snížená",J318,0)</f>
        <v>0</v>
      </c>
      <c r="BG318" s="211">
        <f>IF(N318="zákl. přenesená",J318,0)</f>
        <v>0</v>
      </c>
      <c r="BH318" s="211">
        <f>IF(N318="sníž. přenesená",J318,0)</f>
        <v>0</v>
      </c>
      <c r="BI318" s="211">
        <f>IF(N318="nulová",J318,0)</f>
        <v>0</v>
      </c>
      <c r="BJ318" s="18" t="s">
        <v>81</v>
      </c>
      <c r="BK318" s="211">
        <f>ROUND(I318*H318,2)</f>
        <v>0</v>
      </c>
      <c r="BL318" s="18" t="s">
        <v>430</v>
      </c>
      <c r="BM318" s="210" t="s">
        <v>2409</v>
      </c>
    </row>
    <row r="319" s="2" customFormat="1">
      <c r="A319" s="39"/>
      <c r="B319" s="40"/>
      <c r="C319" s="41"/>
      <c r="D319" s="214" t="s">
        <v>942</v>
      </c>
      <c r="E319" s="41"/>
      <c r="F319" s="283" t="s">
        <v>1888</v>
      </c>
      <c r="G319" s="41"/>
      <c r="H319" s="41"/>
      <c r="I319" s="284"/>
      <c r="J319" s="41"/>
      <c r="K319" s="41"/>
      <c r="L319" s="45"/>
      <c r="M319" s="285"/>
      <c r="N319" s="286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942</v>
      </c>
      <c r="AU319" s="18" t="s">
        <v>81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2410</v>
      </c>
      <c r="G320" s="224"/>
      <c r="H320" s="227">
        <v>0.043999999999999997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81</v>
      </c>
      <c r="AV320" s="12" t="s">
        <v>83</v>
      </c>
      <c r="AW320" s="12" t="s">
        <v>30</v>
      </c>
      <c r="AX320" s="12" t="s">
        <v>81</v>
      </c>
      <c r="AY320" s="233" t="s">
        <v>291</v>
      </c>
    </row>
    <row r="321" s="2" customFormat="1" ht="49.05" customHeight="1">
      <c r="A321" s="39"/>
      <c r="B321" s="40"/>
      <c r="C321" s="198" t="s">
        <v>1037</v>
      </c>
      <c r="D321" s="198" t="s">
        <v>286</v>
      </c>
      <c r="E321" s="199" t="s">
        <v>2298</v>
      </c>
      <c r="F321" s="200" t="s">
        <v>2299</v>
      </c>
      <c r="G321" s="201" t="s">
        <v>785</v>
      </c>
      <c r="H321" s="202">
        <v>0.063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</v>
      </c>
      <c r="R321" s="208">
        <f>Q321*H321</f>
        <v>0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430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430</v>
      </c>
      <c r="BM321" s="210" t="s">
        <v>2411</v>
      </c>
    </row>
    <row r="322" s="14" customFormat="1" ht="25.92" customHeight="1">
      <c r="A322" s="14"/>
      <c r="B322" s="245"/>
      <c r="C322" s="246"/>
      <c r="D322" s="247" t="s">
        <v>72</v>
      </c>
      <c r="E322" s="248" t="s">
        <v>759</v>
      </c>
      <c r="F322" s="248" t="s">
        <v>760</v>
      </c>
      <c r="G322" s="246"/>
      <c r="H322" s="246"/>
      <c r="I322" s="249"/>
      <c r="J322" s="250">
        <f>BK322</f>
        <v>0</v>
      </c>
      <c r="K322" s="246"/>
      <c r="L322" s="251"/>
      <c r="M322" s="252"/>
      <c r="N322" s="253"/>
      <c r="O322" s="253"/>
      <c r="P322" s="254">
        <f>P323</f>
        <v>0</v>
      </c>
      <c r="Q322" s="253"/>
      <c r="R322" s="254">
        <f>R323</f>
        <v>0</v>
      </c>
      <c r="S322" s="253"/>
      <c r="T322" s="255">
        <f>T323</f>
        <v>0</v>
      </c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R322" s="256" t="s">
        <v>352</v>
      </c>
      <c r="AT322" s="257" t="s">
        <v>72</v>
      </c>
      <c r="AU322" s="257" t="s">
        <v>73</v>
      </c>
      <c r="AY322" s="256" t="s">
        <v>291</v>
      </c>
      <c r="BK322" s="258">
        <f>BK323</f>
        <v>0</v>
      </c>
    </row>
    <row r="323" s="14" customFormat="1" ht="22.8" customHeight="1">
      <c r="A323" s="14"/>
      <c r="B323" s="245"/>
      <c r="C323" s="246"/>
      <c r="D323" s="247" t="s">
        <v>72</v>
      </c>
      <c r="E323" s="281" t="s">
        <v>1913</v>
      </c>
      <c r="F323" s="281" t="s">
        <v>1914</v>
      </c>
      <c r="G323" s="246"/>
      <c r="H323" s="246"/>
      <c r="I323" s="249"/>
      <c r="J323" s="282">
        <f>BK323</f>
        <v>0</v>
      </c>
      <c r="K323" s="246"/>
      <c r="L323" s="251"/>
      <c r="M323" s="252"/>
      <c r="N323" s="253"/>
      <c r="O323" s="253"/>
      <c r="P323" s="254">
        <f>SUM(P324:P325)</f>
        <v>0</v>
      </c>
      <c r="Q323" s="253"/>
      <c r="R323" s="254">
        <f>SUM(R324:R325)</f>
        <v>0</v>
      </c>
      <c r="S323" s="253"/>
      <c r="T323" s="255">
        <f>SUM(T324:T325)</f>
        <v>0</v>
      </c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R323" s="256" t="s">
        <v>352</v>
      </c>
      <c r="AT323" s="257" t="s">
        <v>72</v>
      </c>
      <c r="AU323" s="257" t="s">
        <v>81</v>
      </c>
      <c r="AY323" s="256" t="s">
        <v>291</v>
      </c>
      <c r="BK323" s="258">
        <f>SUM(BK324:BK325)</f>
        <v>0</v>
      </c>
    </row>
    <row r="324" s="2" customFormat="1" ht="14.4" customHeight="1">
      <c r="A324" s="39"/>
      <c r="B324" s="40"/>
      <c r="C324" s="198" t="s">
        <v>1042</v>
      </c>
      <c r="D324" s="198" t="s">
        <v>286</v>
      </c>
      <c r="E324" s="199" t="s">
        <v>1923</v>
      </c>
      <c r="F324" s="200" t="s">
        <v>1924</v>
      </c>
      <c r="G324" s="201" t="s">
        <v>1918</v>
      </c>
      <c r="H324" s="202">
        <v>1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</v>
      </c>
      <c r="R324" s="208">
        <f>Q324*H324</f>
        <v>0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1919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1919</v>
      </c>
      <c r="BM324" s="210" t="s">
        <v>2412</v>
      </c>
    </row>
    <row r="325" s="2" customFormat="1">
      <c r="A325" s="39"/>
      <c r="B325" s="40"/>
      <c r="C325" s="41"/>
      <c r="D325" s="214" t="s">
        <v>942</v>
      </c>
      <c r="E325" s="41"/>
      <c r="F325" s="283" t="s">
        <v>1926</v>
      </c>
      <c r="G325" s="41"/>
      <c r="H325" s="41"/>
      <c r="I325" s="284"/>
      <c r="J325" s="41"/>
      <c r="K325" s="41"/>
      <c r="L325" s="45"/>
      <c r="M325" s="294"/>
      <c r="N325" s="295"/>
      <c r="O325" s="272"/>
      <c r="P325" s="272"/>
      <c r="Q325" s="272"/>
      <c r="R325" s="272"/>
      <c r="S325" s="272"/>
      <c r="T325" s="29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942</v>
      </c>
      <c r="AU325" s="18" t="s">
        <v>83</v>
      </c>
    </row>
    <row r="326" s="2" customFormat="1" ht="6.96" customHeight="1">
      <c r="A326" s="39"/>
      <c r="B326" s="67"/>
      <c r="C326" s="68"/>
      <c r="D326" s="68"/>
      <c r="E326" s="68"/>
      <c r="F326" s="68"/>
      <c r="G326" s="68"/>
      <c r="H326" s="68"/>
      <c r="I326" s="68"/>
      <c r="J326" s="68"/>
      <c r="K326" s="68"/>
      <c r="L326" s="45"/>
      <c r="M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</row>
  </sheetData>
  <sheetProtection sheet="1" autoFilter="0" formatColumns="0" formatRows="0" objects="1" scenarios="1" spinCount="100000" saltValue="/MBSpZfGw+t+Zb9o4BxCOyQiUSZb8v9N324GpCNKLOvT5F1vpl/N2RZ99BLZ5aNlViXpf0XiF8A6CCcGfFAfPA==" hashValue="y6OBIg1yqo+2Sra7Vw8GuGAg59ThfzdGH+H6iJThSLAsI67ZvwIgPfY8lCP7mtuGc835zTyl6oeycgdj3I9plQ==" algorithmName="SHA-512" password="CC35"/>
  <autoFilter ref="C125:K325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2413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ROUND((SUM(BE126:BE332)),  2)</f>
        <v>0</v>
      </c>
      <c r="G33" s="39"/>
      <c r="H33" s="39"/>
      <c r="I33" s="156">
        <v>0.20999999999999999</v>
      </c>
      <c r="J33" s="155">
        <f>ROUND(((SUM(BE126:BE332))*I33),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ROUND((SUM(BF126:BF332)),  2)</f>
        <v>0</v>
      </c>
      <c r="G34" s="39"/>
      <c r="H34" s="39"/>
      <c r="I34" s="156">
        <v>0.14999999999999999</v>
      </c>
      <c r="J34" s="155">
        <f>ROUND(((SUM(BF126:BF332))*I34),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ROUND((SUM(BG126:BG332)),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ROUND((SUM(BH126:BH332)),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ROUND((SUM(BI126:BI332)),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10-05-05 - Propustek km 4,496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2117</v>
      </c>
      <c r="E98" s="183"/>
      <c r="F98" s="183"/>
      <c r="G98" s="183"/>
      <c r="H98" s="183"/>
      <c r="I98" s="183"/>
      <c r="J98" s="184">
        <f>J196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1370</v>
      </c>
      <c r="E99" s="183"/>
      <c r="F99" s="183"/>
      <c r="G99" s="183"/>
      <c r="H99" s="183"/>
      <c r="I99" s="183"/>
      <c r="J99" s="184">
        <f>J226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2118</v>
      </c>
      <c r="E100" s="183"/>
      <c r="F100" s="183"/>
      <c r="G100" s="183"/>
      <c r="H100" s="183"/>
      <c r="I100" s="183"/>
      <c r="J100" s="184">
        <f>J249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2119</v>
      </c>
      <c r="E101" s="183"/>
      <c r="F101" s="183"/>
      <c r="G101" s="183"/>
      <c r="H101" s="183"/>
      <c r="I101" s="183"/>
      <c r="J101" s="184">
        <f>J264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1373</v>
      </c>
      <c r="E102" s="183"/>
      <c r="F102" s="183"/>
      <c r="G102" s="183"/>
      <c r="H102" s="183"/>
      <c r="I102" s="183"/>
      <c r="J102" s="184">
        <f>J292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1374</v>
      </c>
      <c r="E103" s="183"/>
      <c r="F103" s="183"/>
      <c r="G103" s="183"/>
      <c r="H103" s="183"/>
      <c r="I103" s="183"/>
      <c r="J103" s="184">
        <f>J305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2120</v>
      </c>
      <c r="E104" s="183"/>
      <c r="F104" s="183"/>
      <c r="G104" s="183"/>
      <c r="H104" s="183"/>
      <c r="I104" s="183"/>
      <c r="J104" s="184">
        <f>J309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J329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1377</v>
      </c>
      <c r="E106" s="278"/>
      <c r="F106" s="278"/>
      <c r="G106" s="278"/>
      <c r="H106" s="278"/>
      <c r="I106" s="278"/>
      <c r="J106" s="279">
        <f>J330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3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10-05-05 - Propustek km 4,496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P127+P196+P226+P249+P264+P292+P305+P309+P329</f>
        <v>0</v>
      </c>
      <c r="Q126" s="105"/>
      <c r="R126" s="195">
        <f>R127+R196+R226+R249+R264+R292+R305+R309+R329</f>
        <v>841.32611548810405</v>
      </c>
      <c r="S126" s="105"/>
      <c r="T126" s="196">
        <f>T127+T196+T226+T249+T264+T292+T305+T309+T329</f>
        <v>158.37897000000001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BK127+BK196+BK226+BK249+BK264+BK292+BK305+BK309+BK329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1378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SUM(P128:P195)</f>
        <v>0</v>
      </c>
      <c r="Q127" s="253"/>
      <c r="R127" s="254">
        <f>SUM(R128:R195)</f>
        <v>678.6357067954001</v>
      </c>
      <c r="S127" s="253"/>
      <c r="T127" s="255">
        <f>SUM(T128:T195)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SUM(BK128:BK195)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1379</v>
      </c>
      <c r="F128" s="200" t="s">
        <v>1380</v>
      </c>
      <c r="G128" s="201" t="s">
        <v>796</v>
      </c>
      <c r="H128" s="202">
        <v>4.9500000000000002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2414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2415</v>
      </c>
      <c r="G129" s="224"/>
      <c r="H129" s="227">
        <v>4.9500000000000002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1383</v>
      </c>
      <c r="F130" s="200" t="s">
        <v>1384</v>
      </c>
      <c r="G130" s="201" t="s">
        <v>370</v>
      </c>
      <c r="H130" s="202">
        <v>165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2416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1628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2417</v>
      </c>
      <c r="G132" s="224"/>
      <c r="H132" s="227">
        <v>60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1630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2418</v>
      </c>
      <c r="G134" s="224"/>
      <c r="H134" s="227">
        <v>105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165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2419</v>
      </c>
      <c r="F136" s="200" t="s">
        <v>2420</v>
      </c>
      <c r="G136" s="201" t="s">
        <v>307</v>
      </c>
      <c r="H136" s="202">
        <v>21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0.017500247399999998</v>
      </c>
      <c r="R136" s="208">
        <f>Q136*H136</f>
        <v>0.36750519539999998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2421</v>
      </c>
    </row>
    <row r="137" s="2" customFormat="1" ht="90" customHeight="1">
      <c r="A137" s="39"/>
      <c r="B137" s="40"/>
      <c r="C137" s="198" t="s">
        <v>298</v>
      </c>
      <c r="D137" s="198" t="s">
        <v>286</v>
      </c>
      <c r="E137" s="199" t="s">
        <v>2129</v>
      </c>
      <c r="F137" s="200" t="s">
        <v>2130</v>
      </c>
      <c r="G137" s="201" t="s">
        <v>307</v>
      </c>
      <c r="H137" s="202">
        <v>12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0.036904300000000001</v>
      </c>
      <c r="R137" s="208">
        <f>Q137*H137</f>
        <v>0.44285160000000001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2422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2132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380</v>
      </c>
      <c r="G139" s="224"/>
      <c r="H139" s="227">
        <v>12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12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81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352</v>
      </c>
      <c r="D141" s="198" t="s">
        <v>286</v>
      </c>
      <c r="E141" s="199" t="s">
        <v>1394</v>
      </c>
      <c r="F141" s="200" t="s">
        <v>1395</v>
      </c>
      <c r="G141" s="201" t="s">
        <v>370</v>
      </c>
      <c r="H141" s="202">
        <v>145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2423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2424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1755</v>
      </c>
      <c r="G143" s="224"/>
      <c r="H143" s="227">
        <v>74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2425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918</v>
      </c>
      <c r="G145" s="224"/>
      <c r="H145" s="227">
        <v>71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145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351</v>
      </c>
      <c r="D147" s="198" t="s">
        <v>286</v>
      </c>
      <c r="E147" s="199" t="s">
        <v>2426</v>
      </c>
      <c r="F147" s="200" t="s">
        <v>2427</v>
      </c>
      <c r="G147" s="201" t="s">
        <v>796</v>
      </c>
      <c r="H147" s="202">
        <v>262.87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2428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2139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2429</v>
      </c>
      <c r="G149" s="224"/>
      <c r="H149" s="227">
        <v>262.87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262.87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81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359</v>
      </c>
      <c r="D151" s="198" t="s">
        <v>286</v>
      </c>
      <c r="E151" s="199" t="s">
        <v>2141</v>
      </c>
      <c r="F151" s="200" t="s">
        <v>2142</v>
      </c>
      <c r="G151" s="201" t="s">
        <v>796</v>
      </c>
      <c r="H151" s="202">
        <v>262.87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2430</v>
      </c>
    </row>
    <row r="152" s="2" customFormat="1" ht="37.8" customHeight="1">
      <c r="A152" s="39"/>
      <c r="B152" s="40"/>
      <c r="C152" s="198" t="s">
        <v>363</v>
      </c>
      <c r="D152" s="198" t="s">
        <v>286</v>
      </c>
      <c r="E152" s="199" t="s">
        <v>1430</v>
      </c>
      <c r="F152" s="200" t="s">
        <v>1431</v>
      </c>
      <c r="G152" s="201" t="s">
        <v>785</v>
      </c>
      <c r="H152" s="202">
        <v>684.11900000000003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2431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2432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2146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2433</v>
      </c>
      <c r="G155" s="224"/>
      <c r="H155" s="227">
        <v>525.74000000000001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2148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2434</v>
      </c>
      <c r="G157" s="224"/>
      <c r="H157" s="227">
        <v>158.37899999999999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684.11900000000003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81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62.7" customHeight="1">
      <c r="A159" s="39"/>
      <c r="B159" s="40"/>
      <c r="C159" s="198" t="s">
        <v>367</v>
      </c>
      <c r="D159" s="198" t="s">
        <v>286</v>
      </c>
      <c r="E159" s="199" t="s">
        <v>1438</v>
      </c>
      <c r="F159" s="200" t="s">
        <v>1439</v>
      </c>
      <c r="G159" s="201" t="s">
        <v>796</v>
      </c>
      <c r="H159" s="202">
        <v>262.87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2435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2436</v>
      </c>
      <c r="G160" s="224"/>
      <c r="H160" s="227">
        <v>262.87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262.87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62.7" customHeight="1">
      <c r="A162" s="39"/>
      <c r="B162" s="40"/>
      <c r="C162" s="198" t="s">
        <v>372</v>
      </c>
      <c r="D162" s="198" t="s">
        <v>286</v>
      </c>
      <c r="E162" s="199" t="s">
        <v>1442</v>
      </c>
      <c r="F162" s="200" t="s">
        <v>1443</v>
      </c>
      <c r="G162" s="201" t="s">
        <v>796</v>
      </c>
      <c r="H162" s="202">
        <v>1314.3499999999999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2437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2438</v>
      </c>
      <c r="G163" s="224"/>
      <c r="H163" s="227">
        <v>1314.3499999999999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81</v>
      </c>
      <c r="AY163" s="233" t="s">
        <v>291</v>
      </c>
    </row>
    <row r="164" s="2" customFormat="1" ht="37.8" customHeight="1">
      <c r="A164" s="39"/>
      <c r="B164" s="40"/>
      <c r="C164" s="198" t="s">
        <v>376</v>
      </c>
      <c r="D164" s="198" t="s">
        <v>286</v>
      </c>
      <c r="E164" s="199" t="s">
        <v>2154</v>
      </c>
      <c r="F164" s="200" t="s">
        <v>2155</v>
      </c>
      <c r="G164" s="201" t="s">
        <v>796</v>
      </c>
      <c r="H164" s="202">
        <v>262.87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2439</v>
      </c>
    </row>
    <row r="165" s="2" customFormat="1">
      <c r="A165" s="39"/>
      <c r="B165" s="40"/>
      <c r="C165" s="41"/>
      <c r="D165" s="214" t="s">
        <v>942</v>
      </c>
      <c r="E165" s="41"/>
      <c r="F165" s="283" t="s">
        <v>2157</v>
      </c>
      <c r="G165" s="41"/>
      <c r="H165" s="41"/>
      <c r="I165" s="284"/>
      <c r="J165" s="41"/>
      <c r="K165" s="41"/>
      <c r="L165" s="45"/>
      <c r="M165" s="285"/>
      <c r="N165" s="28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942</v>
      </c>
      <c r="AU165" s="18" t="s">
        <v>81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1434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2436</v>
      </c>
      <c r="G167" s="224"/>
      <c r="H167" s="227">
        <v>262.87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262.87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81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62.7" customHeight="1">
      <c r="A169" s="39"/>
      <c r="B169" s="40"/>
      <c r="C169" s="198" t="s">
        <v>380</v>
      </c>
      <c r="D169" s="198" t="s">
        <v>286</v>
      </c>
      <c r="E169" s="199" t="s">
        <v>1449</v>
      </c>
      <c r="F169" s="200" t="s">
        <v>1450</v>
      </c>
      <c r="G169" s="201" t="s">
        <v>796</v>
      </c>
      <c r="H169" s="202">
        <v>1.5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81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2440</v>
      </c>
    </row>
    <row r="170" s="2" customFormat="1">
      <c r="A170" s="39"/>
      <c r="B170" s="40"/>
      <c r="C170" s="41"/>
      <c r="D170" s="214" t="s">
        <v>942</v>
      </c>
      <c r="E170" s="41"/>
      <c r="F170" s="283" t="s">
        <v>2159</v>
      </c>
      <c r="G170" s="41"/>
      <c r="H170" s="41"/>
      <c r="I170" s="284"/>
      <c r="J170" s="41"/>
      <c r="K170" s="41"/>
      <c r="L170" s="45"/>
      <c r="M170" s="285"/>
      <c r="N170" s="28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942</v>
      </c>
      <c r="AU170" s="18" t="s">
        <v>81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2441</v>
      </c>
      <c r="G171" s="224"/>
      <c r="H171" s="227">
        <v>1.5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1.5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37.8" customHeight="1">
      <c r="A173" s="39"/>
      <c r="B173" s="40"/>
      <c r="C173" s="198" t="s">
        <v>409</v>
      </c>
      <c r="D173" s="198" t="s">
        <v>286</v>
      </c>
      <c r="E173" s="199" t="s">
        <v>1459</v>
      </c>
      <c r="F173" s="200" t="s">
        <v>1460</v>
      </c>
      <c r="G173" s="201" t="s">
        <v>785</v>
      </c>
      <c r="H173" s="202">
        <v>525.74000000000001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2442</v>
      </c>
    </row>
    <row r="174" s="2" customFormat="1">
      <c r="A174" s="39"/>
      <c r="B174" s="40"/>
      <c r="C174" s="41"/>
      <c r="D174" s="214" t="s">
        <v>942</v>
      </c>
      <c r="E174" s="41"/>
      <c r="F174" s="283" t="s">
        <v>2096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942</v>
      </c>
      <c r="AU174" s="18" t="s">
        <v>81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2443</v>
      </c>
      <c r="G175" s="224"/>
      <c r="H175" s="227">
        <v>525.74000000000001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24.15" customHeight="1">
      <c r="A176" s="39"/>
      <c r="B176" s="40"/>
      <c r="C176" s="198" t="s">
        <v>415</v>
      </c>
      <c r="D176" s="198" t="s">
        <v>286</v>
      </c>
      <c r="E176" s="199" t="s">
        <v>1462</v>
      </c>
      <c r="F176" s="200" t="s">
        <v>1463</v>
      </c>
      <c r="G176" s="201" t="s">
        <v>796</v>
      </c>
      <c r="H176" s="202">
        <v>356.74799999999999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2444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2445</v>
      </c>
      <c r="G177" s="224"/>
      <c r="H177" s="227">
        <v>356.74799999999999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356.74799999999999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81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14.4" customHeight="1">
      <c r="A179" s="39"/>
      <c r="B179" s="40"/>
      <c r="C179" s="259" t="s">
        <v>8</v>
      </c>
      <c r="D179" s="259" t="s">
        <v>410</v>
      </c>
      <c r="E179" s="260" t="s">
        <v>1470</v>
      </c>
      <c r="F179" s="261" t="s">
        <v>1471</v>
      </c>
      <c r="G179" s="262" t="s">
        <v>785</v>
      </c>
      <c r="H179" s="263">
        <v>677.82100000000003</v>
      </c>
      <c r="I179" s="264"/>
      <c r="J179" s="265">
        <f>ROUND(I179*H179,2)</f>
        <v>0</v>
      </c>
      <c r="K179" s="266"/>
      <c r="L179" s="267"/>
      <c r="M179" s="268" t="s">
        <v>1</v>
      </c>
      <c r="N179" s="269" t="s">
        <v>38</v>
      </c>
      <c r="O179" s="92"/>
      <c r="P179" s="208">
        <f>O179*H179</f>
        <v>0</v>
      </c>
      <c r="Q179" s="208">
        <v>1</v>
      </c>
      <c r="R179" s="208">
        <f>Q179*H179</f>
        <v>677.82100000000003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363</v>
      </c>
      <c r="AT179" s="210" t="s">
        <v>410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2446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2447</v>
      </c>
      <c r="G180" s="224"/>
      <c r="H180" s="227">
        <v>677.82100000000003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81</v>
      </c>
      <c r="AY180" s="233" t="s">
        <v>291</v>
      </c>
    </row>
    <row r="181" s="2" customFormat="1" ht="37.8" customHeight="1">
      <c r="A181" s="39"/>
      <c r="B181" s="40"/>
      <c r="C181" s="198" t="s">
        <v>430</v>
      </c>
      <c r="D181" s="198" t="s">
        <v>286</v>
      </c>
      <c r="E181" s="199" t="s">
        <v>1474</v>
      </c>
      <c r="F181" s="200" t="s">
        <v>1475</v>
      </c>
      <c r="G181" s="201" t="s">
        <v>370</v>
      </c>
      <c r="H181" s="202">
        <v>145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298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298</v>
      </c>
      <c r="BM181" s="210" t="s">
        <v>2448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2424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81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1755</v>
      </c>
      <c r="G183" s="224"/>
      <c r="H183" s="227">
        <v>74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2425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81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918</v>
      </c>
      <c r="G185" s="224"/>
      <c r="H185" s="227">
        <v>71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145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81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14.4" customHeight="1">
      <c r="A187" s="39"/>
      <c r="B187" s="40"/>
      <c r="C187" s="259" t="s">
        <v>434</v>
      </c>
      <c r="D187" s="259" t="s">
        <v>410</v>
      </c>
      <c r="E187" s="260" t="s">
        <v>1477</v>
      </c>
      <c r="F187" s="261" t="s">
        <v>1478</v>
      </c>
      <c r="G187" s="262" t="s">
        <v>1479</v>
      </c>
      <c r="H187" s="263">
        <v>4.3499999999999996</v>
      </c>
      <c r="I187" s="264"/>
      <c r="J187" s="265">
        <f>ROUND(I187*H187,2)</f>
        <v>0</v>
      </c>
      <c r="K187" s="266"/>
      <c r="L187" s="267"/>
      <c r="M187" s="268" t="s">
        <v>1</v>
      </c>
      <c r="N187" s="269" t="s">
        <v>38</v>
      </c>
      <c r="O187" s="92"/>
      <c r="P187" s="208">
        <f>O187*H187</f>
        <v>0</v>
      </c>
      <c r="Q187" s="208">
        <v>0.001</v>
      </c>
      <c r="R187" s="208">
        <f>Q187*H187</f>
        <v>0.0043499999999999997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363</v>
      </c>
      <c r="AT187" s="210" t="s">
        <v>410</v>
      </c>
      <c r="AU187" s="210" t="s">
        <v>81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2449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2450</v>
      </c>
      <c r="G188" s="224"/>
      <c r="H188" s="227">
        <v>4.3499999999999996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4.3499999999999996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81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37.8" customHeight="1">
      <c r="A190" s="39"/>
      <c r="B190" s="40"/>
      <c r="C190" s="198" t="s">
        <v>439</v>
      </c>
      <c r="D190" s="198" t="s">
        <v>286</v>
      </c>
      <c r="E190" s="199" t="s">
        <v>1482</v>
      </c>
      <c r="F190" s="200" t="s">
        <v>1483</v>
      </c>
      <c r="G190" s="201" t="s">
        <v>370</v>
      </c>
      <c r="H190" s="202">
        <v>145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2451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2424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81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1755</v>
      </c>
      <c r="G192" s="224"/>
      <c r="H192" s="227">
        <v>74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81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2425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81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918</v>
      </c>
      <c r="G194" s="224"/>
      <c r="H194" s="227">
        <v>71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81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3" customFormat="1">
      <c r="A195" s="13"/>
      <c r="B195" s="234"/>
      <c r="C195" s="235"/>
      <c r="D195" s="214" t="s">
        <v>293</v>
      </c>
      <c r="E195" s="236" t="s">
        <v>1</v>
      </c>
      <c r="F195" s="237" t="s">
        <v>297</v>
      </c>
      <c r="G195" s="235"/>
      <c r="H195" s="238">
        <v>145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293</v>
      </c>
      <c r="AU195" s="244" t="s">
        <v>81</v>
      </c>
      <c r="AV195" s="13" t="s">
        <v>298</v>
      </c>
      <c r="AW195" s="13" t="s">
        <v>30</v>
      </c>
      <c r="AX195" s="13" t="s">
        <v>81</v>
      </c>
      <c r="AY195" s="244" t="s">
        <v>291</v>
      </c>
    </row>
    <row r="196" s="14" customFormat="1" ht="25.92" customHeight="1">
      <c r="A196" s="14"/>
      <c r="B196" s="245"/>
      <c r="C196" s="246"/>
      <c r="D196" s="247" t="s">
        <v>72</v>
      </c>
      <c r="E196" s="248" t="s">
        <v>83</v>
      </c>
      <c r="F196" s="248" t="s">
        <v>2171</v>
      </c>
      <c r="G196" s="246"/>
      <c r="H196" s="246"/>
      <c r="I196" s="249"/>
      <c r="J196" s="250">
        <f>BK196</f>
        <v>0</v>
      </c>
      <c r="K196" s="246"/>
      <c r="L196" s="251"/>
      <c r="M196" s="252"/>
      <c r="N196" s="253"/>
      <c r="O196" s="253"/>
      <c r="P196" s="254">
        <f>SUM(P197:P225)</f>
        <v>0</v>
      </c>
      <c r="Q196" s="253"/>
      <c r="R196" s="254">
        <f>SUM(R197:R225)</f>
        <v>36.890558465599995</v>
      </c>
      <c r="S196" s="253"/>
      <c r="T196" s="255">
        <f>SUM(T197:T225)</f>
        <v>0</v>
      </c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R196" s="256" t="s">
        <v>81</v>
      </c>
      <c r="AT196" s="257" t="s">
        <v>72</v>
      </c>
      <c r="AU196" s="257" t="s">
        <v>73</v>
      </c>
      <c r="AY196" s="256" t="s">
        <v>291</v>
      </c>
      <c r="BK196" s="258">
        <f>SUM(BK197:BK225)</f>
        <v>0</v>
      </c>
    </row>
    <row r="197" s="2" customFormat="1" ht="24.15" customHeight="1">
      <c r="A197" s="39"/>
      <c r="B197" s="40"/>
      <c r="C197" s="198" t="s">
        <v>444</v>
      </c>
      <c r="D197" s="198" t="s">
        <v>286</v>
      </c>
      <c r="E197" s="199" t="s">
        <v>2172</v>
      </c>
      <c r="F197" s="200" t="s">
        <v>2173</v>
      </c>
      <c r="G197" s="201" t="s">
        <v>796</v>
      </c>
      <c r="H197" s="202">
        <v>12.956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2.5262479999999998</v>
      </c>
      <c r="R197" s="208">
        <f>Q197*H197</f>
        <v>32.730069087999993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81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2452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2175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81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2453</v>
      </c>
      <c r="G199" s="224"/>
      <c r="H199" s="227">
        <v>14.300000000000001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81</v>
      </c>
      <c r="AV199" s="12" t="s">
        <v>83</v>
      </c>
      <c r="AW199" s="12" t="s">
        <v>30</v>
      </c>
      <c r="AX199" s="12" t="s">
        <v>73</v>
      </c>
      <c r="AY199" s="233" t="s">
        <v>291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2177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81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2454</v>
      </c>
      <c r="G201" s="224"/>
      <c r="H201" s="227">
        <v>-1.3440000000000001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3" customFormat="1">
      <c r="A202" s="13"/>
      <c r="B202" s="234"/>
      <c r="C202" s="235"/>
      <c r="D202" s="214" t="s">
        <v>293</v>
      </c>
      <c r="E202" s="236" t="s">
        <v>1</v>
      </c>
      <c r="F202" s="237" t="s">
        <v>297</v>
      </c>
      <c r="G202" s="235"/>
      <c r="H202" s="238">
        <v>12.956000000000001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293</v>
      </c>
      <c r="AU202" s="244" t="s">
        <v>81</v>
      </c>
      <c r="AV202" s="13" t="s">
        <v>298</v>
      </c>
      <c r="AW202" s="13" t="s">
        <v>30</v>
      </c>
      <c r="AX202" s="13" t="s">
        <v>81</v>
      </c>
      <c r="AY202" s="244" t="s">
        <v>291</v>
      </c>
    </row>
    <row r="203" s="2" customFormat="1" ht="24.15" customHeight="1">
      <c r="A203" s="39"/>
      <c r="B203" s="40"/>
      <c r="C203" s="198" t="s">
        <v>448</v>
      </c>
      <c r="D203" s="198" t="s">
        <v>286</v>
      </c>
      <c r="E203" s="199" t="s">
        <v>2179</v>
      </c>
      <c r="F203" s="200" t="s">
        <v>2180</v>
      </c>
      <c r="G203" s="201" t="s">
        <v>796</v>
      </c>
      <c r="H203" s="202">
        <v>12.956</v>
      </c>
      <c r="I203" s="203"/>
      <c r="J203" s="204">
        <f>ROUND(I203*H203,2)</f>
        <v>0</v>
      </c>
      <c r="K203" s="205"/>
      <c r="L203" s="45"/>
      <c r="M203" s="206" t="s">
        <v>1</v>
      </c>
      <c r="N203" s="207" t="s">
        <v>38</v>
      </c>
      <c r="O203" s="92"/>
      <c r="P203" s="208">
        <f>O203*H203</f>
        <v>0</v>
      </c>
      <c r="Q203" s="208">
        <v>0</v>
      </c>
      <c r="R203" s="208">
        <f>Q203*H203</f>
        <v>0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298</v>
      </c>
      <c r="AT203" s="210" t="s">
        <v>286</v>
      </c>
      <c r="AU203" s="210" t="s">
        <v>81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2455</v>
      </c>
    </row>
    <row r="204" s="2" customFormat="1" ht="14.4" customHeight="1">
      <c r="A204" s="39"/>
      <c r="B204" s="40"/>
      <c r="C204" s="198" t="s">
        <v>7</v>
      </c>
      <c r="D204" s="198" t="s">
        <v>286</v>
      </c>
      <c r="E204" s="199" t="s">
        <v>2182</v>
      </c>
      <c r="F204" s="200" t="s">
        <v>2183</v>
      </c>
      <c r="G204" s="201" t="s">
        <v>370</v>
      </c>
      <c r="H204" s="202">
        <v>17.169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0.0014357</v>
      </c>
      <c r="R204" s="208">
        <f>Q204*H204</f>
        <v>0.024649533300000002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81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2456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2175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81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2457</v>
      </c>
      <c r="G206" s="224"/>
      <c r="H206" s="227">
        <v>9.3949999999999996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81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2186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81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2458</v>
      </c>
      <c r="G208" s="224"/>
      <c r="H208" s="227">
        <v>7.774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81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17.169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81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24.15" customHeight="1">
      <c r="A210" s="39"/>
      <c r="B210" s="40"/>
      <c r="C210" s="198" t="s">
        <v>455</v>
      </c>
      <c r="D210" s="198" t="s">
        <v>286</v>
      </c>
      <c r="E210" s="199" t="s">
        <v>2188</v>
      </c>
      <c r="F210" s="200" t="s">
        <v>2189</v>
      </c>
      <c r="G210" s="201" t="s">
        <v>370</v>
      </c>
      <c r="H210" s="202">
        <v>17.169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3.6000000000000001E-05</v>
      </c>
      <c r="R210" s="208">
        <f>Q210*H210</f>
        <v>0.00061808400000000008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2459</v>
      </c>
    </row>
    <row r="211" s="2" customFormat="1" ht="24.15" customHeight="1">
      <c r="A211" s="39"/>
      <c r="B211" s="40"/>
      <c r="C211" s="198" t="s">
        <v>483</v>
      </c>
      <c r="D211" s="198" t="s">
        <v>286</v>
      </c>
      <c r="E211" s="199" t="s">
        <v>2191</v>
      </c>
      <c r="F211" s="200" t="s">
        <v>2192</v>
      </c>
      <c r="G211" s="201" t="s">
        <v>785</v>
      </c>
      <c r="H211" s="202">
        <v>0.217</v>
      </c>
      <c r="I211" s="203"/>
      <c r="J211" s="204">
        <f>ROUND(I211*H211,2)</f>
        <v>0</v>
      </c>
      <c r="K211" s="205"/>
      <c r="L211" s="45"/>
      <c r="M211" s="206" t="s">
        <v>1</v>
      </c>
      <c r="N211" s="207" t="s">
        <v>38</v>
      </c>
      <c r="O211" s="92"/>
      <c r="P211" s="208">
        <f>O211*H211</f>
        <v>0</v>
      </c>
      <c r="Q211" s="208">
        <v>1.038303</v>
      </c>
      <c r="R211" s="208">
        <f>Q211*H211</f>
        <v>0.22531175100000001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298</v>
      </c>
      <c r="AT211" s="210" t="s">
        <v>286</v>
      </c>
      <c r="AU211" s="210" t="s">
        <v>81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2460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2461</v>
      </c>
      <c r="G212" s="224"/>
      <c r="H212" s="227">
        <v>0.217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81</v>
      </c>
      <c r="AY212" s="233" t="s">
        <v>291</v>
      </c>
    </row>
    <row r="213" s="2" customFormat="1" ht="24.15" customHeight="1">
      <c r="A213" s="39"/>
      <c r="B213" s="40"/>
      <c r="C213" s="198" t="s">
        <v>487</v>
      </c>
      <c r="D213" s="198" t="s">
        <v>286</v>
      </c>
      <c r="E213" s="199" t="s">
        <v>1553</v>
      </c>
      <c r="F213" s="200" t="s">
        <v>1554</v>
      </c>
      <c r="G213" s="201" t="s">
        <v>785</v>
      </c>
      <c r="H213" s="202">
        <v>0.47599999999999998</v>
      </c>
      <c r="I213" s="203"/>
      <c r="J213" s="204">
        <f>ROUND(I213*H213,2)</f>
        <v>0</v>
      </c>
      <c r="K213" s="205"/>
      <c r="L213" s="45"/>
      <c r="M213" s="206" t="s">
        <v>1</v>
      </c>
      <c r="N213" s="207" t="s">
        <v>38</v>
      </c>
      <c r="O213" s="92"/>
      <c r="P213" s="208">
        <f>O213*H213</f>
        <v>0</v>
      </c>
      <c r="Q213" s="208">
        <v>1.0597380000000001</v>
      </c>
      <c r="R213" s="208">
        <f>Q213*H213</f>
        <v>0.50443528800000004</v>
      </c>
      <c r="S213" s="208">
        <v>0</v>
      </c>
      <c r="T213" s="20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0" t="s">
        <v>298</v>
      </c>
      <c r="AT213" s="210" t="s">
        <v>286</v>
      </c>
      <c r="AU213" s="210" t="s">
        <v>81</v>
      </c>
      <c r="AY213" s="18" t="s">
        <v>291</v>
      </c>
      <c r="BE213" s="211">
        <f>IF(N213="základní",J213,0)</f>
        <v>0</v>
      </c>
      <c r="BF213" s="211">
        <f>IF(N213="snížená",J213,0)</f>
        <v>0</v>
      </c>
      <c r="BG213" s="211">
        <f>IF(N213="zákl. přenesená",J213,0)</f>
        <v>0</v>
      </c>
      <c r="BH213" s="211">
        <f>IF(N213="sníž. přenesená",J213,0)</f>
        <v>0</v>
      </c>
      <c r="BI213" s="211">
        <f>IF(N213="nulová",J213,0)</f>
        <v>0</v>
      </c>
      <c r="BJ213" s="18" t="s">
        <v>81</v>
      </c>
      <c r="BK213" s="211">
        <f>ROUND(I213*H213,2)</f>
        <v>0</v>
      </c>
      <c r="BL213" s="18" t="s">
        <v>298</v>
      </c>
      <c r="BM213" s="210" t="s">
        <v>2462</v>
      </c>
    </row>
    <row r="214" s="11" customFormat="1">
      <c r="A214" s="11"/>
      <c r="B214" s="212"/>
      <c r="C214" s="213"/>
      <c r="D214" s="214" t="s">
        <v>293</v>
      </c>
      <c r="E214" s="215" t="s">
        <v>1</v>
      </c>
      <c r="F214" s="216" t="s">
        <v>2196</v>
      </c>
      <c r="G214" s="213"/>
      <c r="H214" s="215" t="s">
        <v>1</v>
      </c>
      <c r="I214" s="217"/>
      <c r="J214" s="213"/>
      <c r="K214" s="213"/>
      <c r="L214" s="218"/>
      <c r="M214" s="219"/>
      <c r="N214" s="220"/>
      <c r="O214" s="220"/>
      <c r="P214" s="220"/>
      <c r="Q214" s="220"/>
      <c r="R214" s="220"/>
      <c r="S214" s="220"/>
      <c r="T214" s="22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T214" s="222" t="s">
        <v>293</v>
      </c>
      <c r="AU214" s="222" t="s">
        <v>81</v>
      </c>
      <c r="AV214" s="11" t="s">
        <v>81</v>
      </c>
      <c r="AW214" s="11" t="s">
        <v>30</v>
      </c>
      <c r="AX214" s="11" t="s">
        <v>73</v>
      </c>
      <c r="AY214" s="222" t="s">
        <v>291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2463</v>
      </c>
      <c r="G215" s="224"/>
      <c r="H215" s="227">
        <v>0.47599999999999998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81</v>
      </c>
      <c r="AY215" s="233" t="s">
        <v>291</v>
      </c>
    </row>
    <row r="216" s="2" customFormat="1" ht="37.8" customHeight="1">
      <c r="A216" s="39"/>
      <c r="B216" s="40"/>
      <c r="C216" s="198" t="s">
        <v>491</v>
      </c>
      <c r="D216" s="198" t="s">
        <v>286</v>
      </c>
      <c r="E216" s="199" t="s">
        <v>2198</v>
      </c>
      <c r="F216" s="200" t="s">
        <v>2199</v>
      </c>
      <c r="G216" s="201" t="s">
        <v>796</v>
      </c>
      <c r="H216" s="202">
        <v>1.3440000000000001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2.5262479999999998</v>
      </c>
      <c r="R216" s="208">
        <f>Q216*H216</f>
        <v>3.3952773120000002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81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2464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2201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81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2465</v>
      </c>
      <c r="G218" s="224"/>
      <c r="H218" s="227">
        <v>1.3440000000000001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24.15" customHeight="1">
      <c r="A219" s="39"/>
      <c r="B219" s="40"/>
      <c r="C219" s="198" t="s">
        <v>345</v>
      </c>
      <c r="D219" s="198" t="s">
        <v>286</v>
      </c>
      <c r="E219" s="199" t="s">
        <v>2203</v>
      </c>
      <c r="F219" s="200" t="s">
        <v>2180</v>
      </c>
      <c r="G219" s="201" t="s">
        <v>796</v>
      </c>
      <c r="H219" s="202">
        <v>1.3440000000000001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2466</v>
      </c>
    </row>
    <row r="220" s="2" customFormat="1" ht="24.15" customHeight="1">
      <c r="A220" s="39"/>
      <c r="B220" s="40"/>
      <c r="C220" s="198" t="s">
        <v>498</v>
      </c>
      <c r="D220" s="198" t="s">
        <v>286</v>
      </c>
      <c r="E220" s="199" t="s">
        <v>2205</v>
      </c>
      <c r="F220" s="200" t="s">
        <v>2206</v>
      </c>
      <c r="G220" s="201" t="s">
        <v>370</v>
      </c>
      <c r="H220" s="202">
        <v>6.9290000000000003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0.0014357</v>
      </c>
      <c r="R220" s="208">
        <f>Q220*H220</f>
        <v>0.0099479653000000001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81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2467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2468</v>
      </c>
      <c r="G221" s="224"/>
      <c r="H221" s="227">
        <v>3.3599999999999999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2469</v>
      </c>
      <c r="G222" s="224"/>
      <c r="H222" s="227">
        <v>2.2890000000000001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81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2470</v>
      </c>
      <c r="G223" s="224"/>
      <c r="H223" s="227">
        <v>1.28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81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6.9290000000000003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81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24.15" customHeight="1">
      <c r="A225" s="39"/>
      <c r="B225" s="40"/>
      <c r="C225" s="198" t="s">
        <v>502</v>
      </c>
      <c r="D225" s="198" t="s">
        <v>286</v>
      </c>
      <c r="E225" s="199" t="s">
        <v>2211</v>
      </c>
      <c r="F225" s="200" t="s">
        <v>2212</v>
      </c>
      <c r="G225" s="201" t="s">
        <v>370</v>
      </c>
      <c r="H225" s="202">
        <v>6.9290000000000003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3.6000000000000001E-05</v>
      </c>
      <c r="R225" s="208">
        <f>Q225*H225</f>
        <v>0.00024944400000000003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81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2471</v>
      </c>
    </row>
    <row r="226" s="14" customFormat="1" ht="25.92" customHeight="1">
      <c r="A226" s="14"/>
      <c r="B226" s="245"/>
      <c r="C226" s="246"/>
      <c r="D226" s="247" t="s">
        <v>72</v>
      </c>
      <c r="E226" s="248" t="s">
        <v>298</v>
      </c>
      <c r="F226" s="248" t="s">
        <v>1552</v>
      </c>
      <c r="G226" s="246"/>
      <c r="H226" s="246"/>
      <c r="I226" s="249"/>
      <c r="J226" s="250">
        <f>BK226</f>
        <v>0</v>
      </c>
      <c r="K226" s="246"/>
      <c r="L226" s="251"/>
      <c r="M226" s="252"/>
      <c r="N226" s="253"/>
      <c r="O226" s="253"/>
      <c r="P226" s="254">
        <f>SUM(P227:P248)</f>
        <v>0</v>
      </c>
      <c r="Q226" s="253"/>
      <c r="R226" s="254">
        <f>SUM(R227:R248)</f>
        <v>75.283099608000001</v>
      </c>
      <c r="S226" s="253"/>
      <c r="T226" s="255">
        <f>SUM(T227:T248)</f>
        <v>0</v>
      </c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R226" s="256" t="s">
        <v>81</v>
      </c>
      <c r="AT226" s="257" t="s">
        <v>72</v>
      </c>
      <c r="AU226" s="257" t="s">
        <v>73</v>
      </c>
      <c r="AY226" s="256" t="s">
        <v>291</v>
      </c>
      <c r="BK226" s="258">
        <f>SUM(BK227:BK248)</f>
        <v>0</v>
      </c>
    </row>
    <row r="227" s="2" customFormat="1" ht="24.15" customHeight="1">
      <c r="A227" s="39"/>
      <c r="B227" s="40"/>
      <c r="C227" s="198" t="s">
        <v>506</v>
      </c>
      <c r="D227" s="198" t="s">
        <v>286</v>
      </c>
      <c r="E227" s="199" t="s">
        <v>1553</v>
      </c>
      <c r="F227" s="200" t="s">
        <v>1554</v>
      </c>
      <c r="G227" s="201" t="s">
        <v>785</v>
      </c>
      <c r="H227" s="202">
        <v>0.318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1.0597380000000001</v>
      </c>
      <c r="R227" s="208">
        <f>Q227*H227</f>
        <v>0.33699668400000005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81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2472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2215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2473</v>
      </c>
      <c r="G229" s="224"/>
      <c r="H229" s="227">
        <v>0.318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0.318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81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24.15" customHeight="1">
      <c r="A231" s="39"/>
      <c r="B231" s="40"/>
      <c r="C231" s="198" t="s">
        <v>510</v>
      </c>
      <c r="D231" s="198" t="s">
        <v>286</v>
      </c>
      <c r="E231" s="199" t="s">
        <v>1597</v>
      </c>
      <c r="F231" s="200" t="s">
        <v>1598</v>
      </c>
      <c r="G231" s="201" t="s">
        <v>370</v>
      </c>
      <c r="H231" s="202">
        <v>38.293999999999997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0.22797600000000001</v>
      </c>
      <c r="R231" s="208">
        <f>Q231*H231</f>
        <v>8.730112944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81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2474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2475</v>
      </c>
      <c r="G232" s="224"/>
      <c r="H232" s="227">
        <v>36.194000000000003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81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2476</v>
      </c>
      <c r="G233" s="224"/>
      <c r="H233" s="227">
        <v>2.1000000000000001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3" customFormat="1">
      <c r="A234" s="13"/>
      <c r="B234" s="234"/>
      <c r="C234" s="235"/>
      <c r="D234" s="214" t="s">
        <v>293</v>
      </c>
      <c r="E234" s="236" t="s">
        <v>1</v>
      </c>
      <c r="F234" s="237" t="s">
        <v>297</v>
      </c>
      <c r="G234" s="235"/>
      <c r="H234" s="238">
        <v>38.294000000000004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293</v>
      </c>
      <c r="AU234" s="244" t="s">
        <v>81</v>
      </c>
      <c r="AV234" s="13" t="s">
        <v>298</v>
      </c>
      <c r="AW234" s="13" t="s">
        <v>30</v>
      </c>
      <c r="AX234" s="13" t="s">
        <v>81</v>
      </c>
      <c r="AY234" s="244" t="s">
        <v>291</v>
      </c>
    </row>
    <row r="235" s="2" customFormat="1" ht="24.15" customHeight="1">
      <c r="A235" s="39"/>
      <c r="B235" s="40"/>
      <c r="C235" s="198" t="s">
        <v>515</v>
      </c>
      <c r="D235" s="198" t="s">
        <v>286</v>
      </c>
      <c r="E235" s="199" t="s">
        <v>1612</v>
      </c>
      <c r="F235" s="200" t="s">
        <v>1613</v>
      </c>
      <c r="G235" s="201" t="s">
        <v>796</v>
      </c>
      <c r="H235" s="202">
        <v>5.5650000000000004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1.7034</v>
      </c>
      <c r="R235" s="208">
        <f>Q235*H235</f>
        <v>9.4794210000000003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81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2477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2478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81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2479</v>
      </c>
      <c r="G237" s="224"/>
      <c r="H237" s="227">
        <v>5.5650000000000004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3" customFormat="1">
      <c r="A238" s="13"/>
      <c r="B238" s="234"/>
      <c r="C238" s="235"/>
      <c r="D238" s="214" t="s">
        <v>293</v>
      </c>
      <c r="E238" s="236" t="s">
        <v>1</v>
      </c>
      <c r="F238" s="237" t="s">
        <v>297</v>
      </c>
      <c r="G238" s="235"/>
      <c r="H238" s="238">
        <v>5.5650000000000004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293</v>
      </c>
      <c r="AU238" s="244" t="s">
        <v>81</v>
      </c>
      <c r="AV238" s="13" t="s">
        <v>298</v>
      </c>
      <c r="AW238" s="13" t="s">
        <v>30</v>
      </c>
      <c r="AX238" s="13" t="s">
        <v>81</v>
      </c>
      <c r="AY238" s="244" t="s">
        <v>291</v>
      </c>
    </row>
    <row r="239" s="2" customFormat="1" ht="49.05" customHeight="1">
      <c r="A239" s="39"/>
      <c r="B239" s="40"/>
      <c r="C239" s="198" t="s">
        <v>519</v>
      </c>
      <c r="D239" s="198" t="s">
        <v>286</v>
      </c>
      <c r="E239" s="199" t="s">
        <v>1647</v>
      </c>
      <c r="F239" s="200" t="s">
        <v>1648</v>
      </c>
      <c r="G239" s="201" t="s">
        <v>370</v>
      </c>
      <c r="H239" s="202">
        <v>55.020000000000003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1.031199</v>
      </c>
      <c r="R239" s="208">
        <f>Q239*H239</f>
        <v>56.736568980000001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2480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1630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2481</v>
      </c>
      <c r="G241" s="224"/>
      <c r="H241" s="227">
        <v>33.975000000000001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81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2482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81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2483</v>
      </c>
      <c r="G243" s="224"/>
      <c r="H243" s="227">
        <v>4.0250000000000004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81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1628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81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2484</v>
      </c>
      <c r="G245" s="224"/>
      <c r="H245" s="227">
        <v>10.35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81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2482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81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2485</v>
      </c>
      <c r="G247" s="224"/>
      <c r="H247" s="227">
        <v>6.6699999999999999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81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55.020000000000003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81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14" customFormat="1" ht="25.92" customHeight="1">
      <c r="A249" s="14"/>
      <c r="B249" s="245"/>
      <c r="C249" s="246"/>
      <c r="D249" s="247" t="s">
        <v>72</v>
      </c>
      <c r="E249" s="248" t="s">
        <v>363</v>
      </c>
      <c r="F249" s="248" t="s">
        <v>2227</v>
      </c>
      <c r="G249" s="246"/>
      <c r="H249" s="246"/>
      <c r="I249" s="249"/>
      <c r="J249" s="250">
        <f>BK249</f>
        <v>0</v>
      </c>
      <c r="K249" s="246"/>
      <c r="L249" s="251"/>
      <c r="M249" s="252"/>
      <c r="N249" s="253"/>
      <c r="O249" s="253"/>
      <c r="P249" s="254">
        <f>SUM(P250:P263)</f>
        <v>0</v>
      </c>
      <c r="Q249" s="253"/>
      <c r="R249" s="254">
        <f>SUM(R250:R263)</f>
        <v>42.704684865999994</v>
      </c>
      <c r="S249" s="253"/>
      <c r="T249" s="255">
        <f>SUM(T250:T263)</f>
        <v>0</v>
      </c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R249" s="256" t="s">
        <v>81</v>
      </c>
      <c r="AT249" s="257" t="s">
        <v>72</v>
      </c>
      <c r="AU249" s="257" t="s">
        <v>73</v>
      </c>
      <c r="AY249" s="256" t="s">
        <v>291</v>
      </c>
      <c r="BK249" s="258">
        <f>SUM(BK250:BK263)</f>
        <v>0</v>
      </c>
    </row>
    <row r="250" s="2" customFormat="1" ht="37.8" customHeight="1">
      <c r="A250" s="39"/>
      <c r="B250" s="40"/>
      <c r="C250" s="198" t="s">
        <v>523</v>
      </c>
      <c r="D250" s="198" t="s">
        <v>286</v>
      </c>
      <c r="E250" s="199" t="s">
        <v>2486</v>
      </c>
      <c r="F250" s="200" t="s">
        <v>2487</v>
      </c>
      <c r="G250" s="201" t="s">
        <v>307</v>
      </c>
      <c r="H250" s="202">
        <v>18.815000000000001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3.6399999999999997E-05</v>
      </c>
      <c r="R250" s="208">
        <f>Q250*H250</f>
        <v>0.00068486600000000001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2488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2489</v>
      </c>
      <c r="G251" s="224"/>
      <c r="H251" s="227">
        <v>18.815000000000001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81</v>
      </c>
      <c r="AY251" s="233" t="s">
        <v>291</v>
      </c>
    </row>
    <row r="252" s="2" customFormat="1" ht="14.4" customHeight="1">
      <c r="A252" s="39"/>
      <c r="B252" s="40"/>
      <c r="C252" s="259" t="s">
        <v>528</v>
      </c>
      <c r="D252" s="259" t="s">
        <v>410</v>
      </c>
      <c r="E252" s="260" t="s">
        <v>2490</v>
      </c>
      <c r="F252" s="261" t="s">
        <v>2233</v>
      </c>
      <c r="G252" s="262" t="s">
        <v>289</v>
      </c>
      <c r="H252" s="263">
        <v>15</v>
      </c>
      <c r="I252" s="264"/>
      <c r="J252" s="265">
        <f>ROUND(I252*H252,2)</f>
        <v>0</v>
      </c>
      <c r="K252" s="266"/>
      <c r="L252" s="267"/>
      <c r="M252" s="268" t="s">
        <v>1</v>
      </c>
      <c r="N252" s="269" t="s">
        <v>38</v>
      </c>
      <c r="O252" s="92"/>
      <c r="P252" s="208">
        <f>O252*H252</f>
        <v>0</v>
      </c>
      <c r="Q252" s="208">
        <v>2.3769999999999998</v>
      </c>
      <c r="R252" s="208">
        <f>Q252*H252</f>
        <v>35.654999999999994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363</v>
      </c>
      <c r="AT252" s="210" t="s">
        <v>410</v>
      </c>
      <c r="AU252" s="210" t="s">
        <v>81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2491</v>
      </c>
    </row>
    <row r="253" s="2" customFormat="1">
      <c r="A253" s="39"/>
      <c r="B253" s="40"/>
      <c r="C253" s="41"/>
      <c r="D253" s="214" t="s">
        <v>942</v>
      </c>
      <c r="E253" s="41"/>
      <c r="F253" s="283" t="s">
        <v>2235</v>
      </c>
      <c r="G253" s="41"/>
      <c r="H253" s="41"/>
      <c r="I253" s="284"/>
      <c r="J253" s="41"/>
      <c r="K253" s="41"/>
      <c r="L253" s="45"/>
      <c r="M253" s="285"/>
      <c r="N253" s="28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942</v>
      </c>
      <c r="AU253" s="18" t="s">
        <v>81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2492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81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8</v>
      </c>
      <c r="G255" s="224"/>
      <c r="H255" s="227">
        <v>15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81</v>
      </c>
      <c r="AY255" s="233" t="s">
        <v>291</v>
      </c>
    </row>
    <row r="256" s="2" customFormat="1" ht="14.4" customHeight="1">
      <c r="A256" s="39"/>
      <c r="B256" s="40"/>
      <c r="C256" s="259" t="s">
        <v>532</v>
      </c>
      <c r="D256" s="259" t="s">
        <v>410</v>
      </c>
      <c r="E256" s="260" t="s">
        <v>2493</v>
      </c>
      <c r="F256" s="261" t="s">
        <v>2494</v>
      </c>
      <c r="G256" s="262" t="s">
        <v>289</v>
      </c>
      <c r="H256" s="263">
        <v>1</v>
      </c>
      <c r="I256" s="264"/>
      <c r="J256" s="265">
        <f>ROUND(I256*H256,2)</f>
        <v>0</v>
      </c>
      <c r="K256" s="266"/>
      <c r="L256" s="267"/>
      <c r="M256" s="268" t="s">
        <v>1</v>
      </c>
      <c r="N256" s="269" t="s">
        <v>38</v>
      </c>
      <c r="O256" s="92"/>
      <c r="P256" s="208">
        <f>O256*H256</f>
        <v>0</v>
      </c>
      <c r="Q256" s="208">
        <v>3.5190000000000001</v>
      </c>
      <c r="R256" s="208">
        <f>Q256*H256</f>
        <v>3.5190000000000001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363</v>
      </c>
      <c r="AT256" s="210" t="s">
        <v>410</v>
      </c>
      <c r="AU256" s="210" t="s">
        <v>81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2495</v>
      </c>
    </row>
    <row r="257" s="2" customFormat="1">
      <c r="A257" s="39"/>
      <c r="B257" s="40"/>
      <c r="C257" s="41"/>
      <c r="D257" s="214" t="s">
        <v>942</v>
      </c>
      <c r="E257" s="41"/>
      <c r="F257" s="283" t="s">
        <v>2235</v>
      </c>
      <c r="G257" s="41"/>
      <c r="H257" s="41"/>
      <c r="I257" s="284"/>
      <c r="J257" s="41"/>
      <c r="K257" s="41"/>
      <c r="L257" s="45"/>
      <c r="M257" s="285"/>
      <c r="N257" s="28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942</v>
      </c>
      <c r="AU257" s="18" t="s">
        <v>81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2496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81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81</v>
      </c>
      <c r="G259" s="224"/>
      <c r="H259" s="227">
        <v>1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81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14.4" customHeight="1">
      <c r="A260" s="39"/>
      <c r="B260" s="40"/>
      <c r="C260" s="259" t="s">
        <v>536</v>
      </c>
      <c r="D260" s="259" t="s">
        <v>410</v>
      </c>
      <c r="E260" s="260" t="s">
        <v>2497</v>
      </c>
      <c r="F260" s="261" t="s">
        <v>2494</v>
      </c>
      <c r="G260" s="262" t="s">
        <v>289</v>
      </c>
      <c r="H260" s="263">
        <v>1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38</v>
      </c>
      <c r="O260" s="92"/>
      <c r="P260" s="208">
        <f>O260*H260</f>
        <v>0</v>
      </c>
      <c r="Q260" s="208">
        <v>3.5299999999999998</v>
      </c>
      <c r="R260" s="208">
        <f>Q260*H260</f>
        <v>3.5299999999999998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363</v>
      </c>
      <c r="AT260" s="210" t="s">
        <v>410</v>
      </c>
      <c r="AU260" s="210" t="s">
        <v>81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2498</v>
      </c>
    </row>
    <row r="261" s="2" customFormat="1">
      <c r="A261" s="39"/>
      <c r="B261" s="40"/>
      <c r="C261" s="41"/>
      <c r="D261" s="214" t="s">
        <v>942</v>
      </c>
      <c r="E261" s="41"/>
      <c r="F261" s="283" t="s">
        <v>2235</v>
      </c>
      <c r="G261" s="41"/>
      <c r="H261" s="41"/>
      <c r="I261" s="284"/>
      <c r="J261" s="41"/>
      <c r="K261" s="41"/>
      <c r="L261" s="45"/>
      <c r="M261" s="285"/>
      <c r="N261" s="28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942</v>
      </c>
      <c r="AU261" s="18" t="s">
        <v>81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2499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81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81</v>
      </c>
      <c r="G263" s="224"/>
      <c r="H263" s="227">
        <v>1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81</v>
      </c>
      <c r="AY263" s="233" t="s">
        <v>291</v>
      </c>
    </row>
    <row r="264" s="14" customFormat="1" ht="25.92" customHeight="1">
      <c r="A264" s="14"/>
      <c r="B264" s="245"/>
      <c r="C264" s="246"/>
      <c r="D264" s="247" t="s">
        <v>72</v>
      </c>
      <c r="E264" s="248" t="s">
        <v>367</v>
      </c>
      <c r="F264" s="248" t="s">
        <v>2243</v>
      </c>
      <c r="G264" s="246"/>
      <c r="H264" s="246"/>
      <c r="I264" s="249"/>
      <c r="J264" s="250">
        <f>BK264</f>
        <v>0</v>
      </c>
      <c r="K264" s="246"/>
      <c r="L264" s="251"/>
      <c r="M264" s="252"/>
      <c r="N264" s="253"/>
      <c r="O264" s="253"/>
      <c r="P264" s="254">
        <f>SUM(P265:P291)</f>
        <v>0</v>
      </c>
      <c r="Q264" s="253"/>
      <c r="R264" s="254">
        <f>SUM(R265:R291)</f>
        <v>7.6800657531039995</v>
      </c>
      <c r="S264" s="253"/>
      <c r="T264" s="255">
        <f>SUM(T265:T291)</f>
        <v>158.37897000000001</v>
      </c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R264" s="256" t="s">
        <v>81</v>
      </c>
      <c r="AT264" s="257" t="s">
        <v>72</v>
      </c>
      <c r="AU264" s="257" t="s">
        <v>73</v>
      </c>
      <c r="AY264" s="256" t="s">
        <v>291</v>
      </c>
      <c r="BK264" s="258">
        <f>SUM(BK265:BK291)</f>
        <v>0</v>
      </c>
    </row>
    <row r="265" s="2" customFormat="1" ht="24.15" customHeight="1">
      <c r="A265" s="39"/>
      <c r="B265" s="40"/>
      <c r="C265" s="198" t="s">
        <v>540</v>
      </c>
      <c r="D265" s="198" t="s">
        <v>286</v>
      </c>
      <c r="E265" s="199" t="s">
        <v>1705</v>
      </c>
      <c r="F265" s="200" t="s">
        <v>1706</v>
      </c>
      <c r="G265" s="201" t="s">
        <v>289</v>
      </c>
      <c r="H265" s="202">
        <v>2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0.0064850000000000003</v>
      </c>
      <c r="R265" s="208">
        <f>Q265*H265</f>
        <v>0.012970000000000001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81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2500</v>
      </c>
    </row>
    <row r="266" s="2" customFormat="1">
      <c r="A266" s="39"/>
      <c r="B266" s="40"/>
      <c r="C266" s="41"/>
      <c r="D266" s="214" t="s">
        <v>942</v>
      </c>
      <c r="E266" s="41"/>
      <c r="F266" s="283" t="s">
        <v>1708</v>
      </c>
      <c r="G266" s="41"/>
      <c r="H266" s="41"/>
      <c r="I266" s="284"/>
      <c r="J266" s="41"/>
      <c r="K266" s="41"/>
      <c r="L266" s="45"/>
      <c r="M266" s="285"/>
      <c r="N266" s="28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942</v>
      </c>
      <c r="AU266" s="18" t="s">
        <v>81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2245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81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83</v>
      </c>
      <c r="G268" s="224"/>
      <c r="H268" s="227">
        <v>2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2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81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24.15" customHeight="1">
      <c r="A270" s="39"/>
      <c r="B270" s="40"/>
      <c r="C270" s="198" t="s">
        <v>544</v>
      </c>
      <c r="D270" s="198" t="s">
        <v>286</v>
      </c>
      <c r="E270" s="199" t="s">
        <v>2251</v>
      </c>
      <c r="F270" s="200" t="s">
        <v>2252</v>
      </c>
      <c r="G270" s="201" t="s">
        <v>796</v>
      </c>
      <c r="H270" s="202">
        <v>56.600000000000001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0.12</v>
      </c>
      <c r="R270" s="208">
        <f>Q270*H270</f>
        <v>6.7919999999999998</v>
      </c>
      <c r="S270" s="208">
        <v>2.4900000000000002</v>
      </c>
      <c r="T270" s="209">
        <f>S270*H270</f>
        <v>140.93400000000003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81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2501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2502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81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2503</v>
      </c>
      <c r="G272" s="224"/>
      <c r="H272" s="227">
        <v>27.815999999999999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1746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2504</v>
      </c>
      <c r="G274" s="224"/>
      <c r="H274" s="227">
        <v>1.3280000000000001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2505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81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2506</v>
      </c>
      <c r="G276" s="224"/>
      <c r="H276" s="227">
        <v>27.456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81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3" customFormat="1">
      <c r="A277" s="13"/>
      <c r="B277" s="234"/>
      <c r="C277" s="235"/>
      <c r="D277" s="214" t="s">
        <v>293</v>
      </c>
      <c r="E277" s="236" t="s">
        <v>1</v>
      </c>
      <c r="F277" s="237" t="s">
        <v>297</v>
      </c>
      <c r="G277" s="235"/>
      <c r="H277" s="238">
        <v>56.599999999999994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293</v>
      </c>
      <c r="AU277" s="244" t="s">
        <v>81</v>
      </c>
      <c r="AV277" s="13" t="s">
        <v>298</v>
      </c>
      <c r="AW277" s="13" t="s">
        <v>30</v>
      </c>
      <c r="AX277" s="13" t="s">
        <v>81</v>
      </c>
      <c r="AY277" s="244" t="s">
        <v>291</v>
      </c>
    </row>
    <row r="278" s="2" customFormat="1" ht="24.15" customHeight="1">
      <c r="A278" s="39"/>
      <c r="B278" s="40"/>
      <c r="C278" s="198" t="s">
        <v>548</v>
      </c>
      <c r="D278" s="198" t="s">
        <v>286</v>
      </c>
      <c r="E278" s="199" t="s">
        <v>2256</v>
      </c>
      <c r="F278" s="200" t="s">
        <v>2257</v>
      </c>
      <c r="G278" s="201" t="s">
        <v>796</v>
      </c>
      <c r="H278" s="202">
        <v>7.1820000000000004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0.121711072</v>
      </c>
      <c r="R278" s="208">
        <f>Q278*H278</f>
        <v>0.87412891910400004</v>
      </c>
      <c r="S278" s="208">
        <v>2.3999999999999999</v>
      </c>
      <c r="T278" s="209">
        <f>S278*H278</f>
        <v>17.236799999999999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81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2507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2508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81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1630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81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2509</v>
      </c>
      <c r="G281" s="224"/>
      <c r="H281" s="227">
        <v>6.3650000000000002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81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1628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2510</v>
      </c>
      <c r="G283" s="224"/>
      <c r="H283" s="227">
        <v>0.81699999999999995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3" customFormat="1">
      <c r="A284" s="13"/>
      <c r="B284" s="234"/>
      <c r="C284" s="235"/>
      <c r="D284" s="214" t="s">
        <v>293</v>
      </c>
      <c r="E284" s="236" t="s">
        <v>1</v>
      </c>
      <c r="F284" s="237" t="s">
        <v>297</v>
      </c>
      <c r="G284" s="235"/>
      <c r="H284" s="238">
        <v>7.1820000000000004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293</v>
      </c>
      <c r="AU284" s="244" t="s">
        <v>81</v>
      </c>
      <c r="AV284" s="13" t="s">
        <v>298</v>
      </c>
      <c r="AW284" s="13" t="s">
        <v>30</v>
      </c>
      <c r="AX284" s="13" t="s">
        <v>81</v>
      </c>
      <c r="AY284" s="244" t="s">
        <v>291</v>
      </c>
    </row>
    <row r="285" s="2" customFormat="1" ht="24.15" customHeight="1">
      <c r="A285" s="39"/>
      <c r="B285" s="40"/>
      <c r="C285" s="198" t="s">
        <v>347</v>
      </c>
      <c r="D285" s="198" t="s">
        <v>286</v>
      </c>
      <c r="E285" s="199" t="s">
        <v>1756</v>
      </c>
      <c r="F285" s="200" t="s">
        <v>1757</v>
      </c>
      <c r="G285" s="201" t="s">
        <v>307</v>
      </c>
      <c r="H285" s="202">
        <v>11.565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8.3599999999999999E-05</v>
      </c>
      <c r="R285" s="208">
        <f>Q285*H285</f>
        <v>0.00096683399999999997</v>
      </c>
      <c r="S285" s="208">
        <v>0.017999999999999999</v>
      </c>
      <c r="T285" s="209">
        <f>S285*H285</f>
        <v>0.20816999999999997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81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2511</v>
      </c>
    </row>
    <row r="286" s="2" customFormat="1">
      <c r="A286" s="39"/>
      <c r="B286" s="40"/>
      <c r="C286" s="41"/>
      <c r="D286" s="214" t="s">
        <v>942</v>
      </c>
      <c r="E286" s="41"/>
      <c r="F286" s="283" t="s">
        <v>1759</v>
      </c>
      <c r="G286" s="41"/>
      <c r="H286" s="41"/>
      <c r="I286" s="284"/>
      <c r="J286" s="41"/>
      <c r="K286" s="41"/>
      <c r="L286" s="45"/>
      <c r="M286" s="285"/>
      <c r="N286" s="28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942</v>
      </c>
      <c r="AU286" s="18" t="s">
        <v>81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1628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2512</v>
      </c>
      <c r="G288" s="224"/>
      <c r="H288" s="227">
        <v>4.9000000000000004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1630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81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2513</v>
      </c>
      <c r="G290" s="224"/>
      <c r="H290" s="227">
        <v>6.665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81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3" customFormat="1">
      <c r="A291" s="13"/>
      <c r="B291" s="234"/>
      <c r="C291" s="235"/>
      <c r="D291" s="214" t="s">
        <v>293</v>
      </c>
      <c r="E291" s="236" t="s">
        <v>1</v>
      </c>
      <c r="F291" s="237" t="s">
        <v>297</v>
      </c>
      <c r="G291" s="235"/>
      <c r="H291" s="238">
        <v>11.565000000000001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293</v>
      </c>
      <c r="AU291" s="244" t="s">
        <v>81</v>
      </c>
      <c r="AV291" s="13" t="s">
        <v>298</v>
      </c>
      <c r="AW291" s="13" t="s">
        <v>30</v>
      </c>
      <c r="AX291" s="13" t="s">
        <v>81</v>
      </c>
      <c r="AY291" s="244" t="s">
        <v>291</v>
      </c>
    </row>
    <row r="292" s="14" customFormat="1" ht="25.92" customHeight="1">
      <c r="A292" s="14"/>
      <c r="B292" s="245"/>
      <c r="C292" s="246"/>
      <c r="D292" s="247" t="s">
        <v>72</v>
      </c>
      <c r="E292" s="248" t="s">
        <v>1820</v>
      </c>
      <c r="F292" s="248" t="s">
        <v>1821</v>
      </c>
      <c r="G292" s="246"/>
      <c r="H292" s="246"/>
      <c r="I292" s="249"/>
      <c r="J292" s="250">
        <f>BK292</f>
        <v>0</v>
      </c>
      <c r="K292" s="246"/>
      <c r="L292" s="251"/>
      <c r="M292" s="252"/>
      <c r="N292" s="253"/>
      <c r="O292" s="253"/>
      <c r="P292" s="254">
        <f>SUM(P293:P304)</f>
        <v>0</v>
      </c>
      <c r="Q292" s="253"/>
      <c r="R292" s="254">
        <f>SUM(R293:R304)</f>
        <v>0</v>
      </c>
      <c r="S292" s="253"/>
      <c r="T292" s="255">
        <f>SUM(T293:T304)</f>
        <v>0</v>
      </c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R292" s="256" t="s">
        <v>81</v>
      </c>
      <c r="AT292" s="257" t="s">
        <v>72</v>
      </c>
      <c r="AU292" s="257" t="s">
        <v>73</v>
      </c>
      <c r="AY292" s="256" t="s">
        <v>291</v>
      </c>
      <c r="BK292" s="258">
        <f>SUM(BK293:BK304)</f>
        <v>0</v>
      </c>
    </row>
    <row r="293" s="2" customFormat="1" ht="37.8" customHeight="1">
      <c r="A293" s="39"/>
      <c r="B293" s="40"/>
      <c r="C293" s="198" t="s">
        <v>555</v>
      </c>
      <c r="D293" s="198" t="s">
        <v>286</v>
      </c>
      <c r="E293" s="199" t="s">
        <v>1837</v>
      </c>
      <c r="F293" s="200" t="s">
        <v>1838</v>
      </c>
      <c r="G293" s="201" t="s">
        <v>785</v>
      </c>
      <c r="H293" s="202">
        <v>158.37899999999999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0</v>
      </c>
      <c r="R293" s="208">
        <f>Q293*H293</f>
        <v>0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81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2514</v>
      </c>
    </row>
    <row r="294" s="2" customFormat="1">
      <c r="A294" s="39"/>
      <c r="B294" s="40"/>
      <c r="C294" s="41"/>
      <c r="D294" s="214" t="s">
        <v>942</v>
      </c>
      <c r="E294" s="41"/>
      <c r="F294" s="283" t="s">
        <v>2515</v>
      </c>
      <c r="G294" s="41"/>
      <c r="H294" s="41"/>
      <c r="I294" s="284"/>
      <c r="J294" s="41"/>
      <c r="K294" s="41"/>
      <c r="L294" s="45"/>
      <c r="M294" s="285"/>
      <c r="N294" s="28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942</v>
      </c>
      <c r="AU294" s="18" t="s">
        <v>81</v>
      </c>
    </row>
    <row r="295" s="2" customFormat="1" ht="49.05" customHeight="1">
      <c r="A295" s="39"/>
      <c r="B295" s="40"/>
      <c r="C295" s="198" t="s">
        <v>559</v>
      </c>
      <c r="D295" s="198" t="s">
        <v>286</v>
      </c>
      <c r="E295" s="199" t="s">
        <v>1842</v>
      </c>
      <c r="F295" s="200" t="s">
        <v>1843</v>
      </c>
      <c r="G295" s="201" t="s">
        <v>785</v>
      </c>
      <c r="H295" s="202">
        <v>2214.3939999999998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</v>
      </c>
      <c r="R295" s="208">
        <f>Q295*H295</f>
        <v>0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2516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2517</v>
      </c>
      <c r="G296" s="224"/>
      <c r="H296" s="227">
        <v>2214.3939999999998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81</v>
      </c>
      <c r="AY296" s="233" t="s">
        <v>291</v>
      </c>
    </row>
    <row r="297" s="2" customFormat="1" ht="24.15" customHeight="1">
      <c r="A297" s="39"/>
      <c r="B297" s="40"/>
      <c r="C297" s="198" t="s">
        <v>563</v>
      </c>
      <c r="D297" s="198" t="s">
        <v>286</v>
      </c>
      <c r="E297" s="199" t="s">
        <v>1847</v>
      </c>
      <c r="F297" s="200" t="s">
        <v>1848</v>
      </c>
      <c r="G297" s="201" t="s">
        <v>785</v>
      </c>
      <c r="H297" s="202">
        <v>316.75799999999998</v>
      </c>
      <c r="I297" s="203"/>
      <c r="J297" s="204">
        <f>ROUND(I297*H297,2)</f>
        <v>0</v>
      </c>
      <c r="K297" s="205"/>
      <c r="L297" s="45"/>
      <c r="M297" s="206" t="s">
        <v>1</v>
      </c>
      <c r="N297" s="207" t="s">
        <v>38</v>
      </c>
      <c r="O297" s="92"/>
      <c r="P297" s="208">
        <f>O297*H297</f>
        <v>0</v>
      </c>
      <c r="Q297" s="208">
        <v>0</v>
      </c>
      <c r="R297" s="208">
        <f>Q297*H297</f>
        <v>0</v>
      </c>
      <c r="S297" s="208">
        <v>0</v>
      </c>
      <c r="T297" s="20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10" t="s">
        <v>298</v>
      </c>
      <c r="AT297" s="210" t="s">
        <v>286</v>
      </c>
      <c r="AU297" s="210" t="s">
        <v>81</v>
      </c>
      <c r="AY297" s="18" t="s">
        <v>291</v>
      </c>
      <c r="BE297" s="211">
        <f>IF(N297="základní",J297,0)</f>
        <v>0</v>
      </c>
      <c r="BF297" s="211">
        <f>IF(N297="snížená",J297,0)</f>
        <v>0</v>
      </c>
      <c r="BG297" s="211">
        <f>IF(N297="zákl. přenesená",J297,0)</f>
        <v>0</v>
      </c>
      <c r="BH297" s="211">
        <f>IF(N297="sníž. přenesená",J297,0)</f>
        <v>0</v>
      </c>
      <c r="BI297" s="211">
        <f>IF(N297="nulová",J297,0)</f>
        <v>0</v>
      </c>
      <c r="BJ297" s="18" t="s">
        <v>81</v>
      </c>
      <c r="BK297" s="211">
        <f>ROUND(I297*H297,2)</f>
        <v>0</v>
      </c>
      <c r="BL297" s="18" t="s">
        <v>298</v>
      </c>
      <c r="BM297" s="210" t="s">
        <v>2518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1850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81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2519</v>
      </c>
      <c r="G299" s="224"/>
      <c r="H299" s="227">
        <v>316.75799999999998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81</v>
      </c>
      <c r="AV299" s="12" t="s">
        <v>83</v>
      </c>
      <c r="AW299" s="12" t="s">
        <v>30</v>
      </c>
      <c r="AX299" s="12" t="s">
        <v>81</v>
      </c>
      <c r="AY299" s="233" t="s">
        <v>291</v>
      </c>
    </row>
    <row r="300" s="2" customFormat="1" ht="37.8" customHeight="1">
      <c r="A300" s="39"/>
      <c r="B300" s="40"/>
      <c r="C300" s="198" t="s">
        <v>567</v>
      </c>
      <c r="D300" s="198" t="s">
        <v>286</v>
      </c>
      <c r="E300" s="199" t="s">
        <v>2093</v>
      </c>
      <c r="F300" s="200" t="s">
        <v>2094</v>
      </c>
      <c r="G300" s="201" t="s">
        <v>785</v>
      </c>
      <c r="H300" s="202">
        <v>17.236999999999998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0</v>
      </c>
      <c r="R300" s="208">
        <f>Q300*H300</f>
        <v>0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81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2520</v>
      </c>
    </row>
    <row r="301" s="2" customFormat="1">
      <c r="A301" s="39"/>
      <c r="B301" s="40"/>
      <c r="C301" s="41"/>
      <c r="D301" s="214" t="s">
        <v>942</v>
      </c>
      <c r="E301" s="41"/>
      <c r="F301" s="283" t="s">
        <v>2096</v>
      </c>
      <c r="G301" s="41"/>
      <c r="H301" s="41"/>
      <c r="I301" s="284"/>
      <c r="J301" s="41"/>
      <c r="K301" s="41"/>
      <c r="L301" s="45"/>
      <c r="M301" s="285"/>
      <c r="N301" s="28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942</v>
      </c>
      <c r="AU301" s="18" t="s">
        <v>81</v>
      </c>
    </row>
    <row r="302" s="2" customFormat="1" ht="37.8" customHeight="1">
      <c r="A302" s="39"/>
      <c r="B302" s="40"/>
      <c r="C302" s="198" t="s">
        <v>586</v>
      </c>
      <c r="D302" s="198" t="s">
        <v>286</v>
      </c>
      <c r="E302" s="199" t="s">
        <v>2097</v>
      </c>
      <c r="F302" s="200" t="s">
        <v>1460</v>
      </c>
      <c r="G302" s="201" t="s">
        <v>785</v>
      </c>
      <c r="H302" s="202">
        <v>141.142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0</v>
      </c>
      <c r="R302" s="208">
        <f>Q302*H302</f>
        <v>0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81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2521</v>
      </c>
    </row>
    <row r="303" s="2" customFormat="1">
      <c r="A303" s="39"/>
      <c r="B303" s="40"/>
      <c r="C303" s="41"/>
      <c r="D303" s="214" t="s">
        <v>942</v>
      </c>
      <c r="E303" s="41"/>
      <c r="F303" s="283" t="s">
        <v>2096</v>
      </c>
      <c r="G303" s="41"/>
      <c r="H303" s="41"/>
      <c r="I303" s="284"/>
      <c r="J303" s="41"/>
      <c r="K303" s="41"/>
      <c r="L303" s="45"/>
      <c r="M303" s="285"/>
      <c r="N303" s="28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942</v>
      </c>
      <c r="AU303" s="18" t="s">
        <v>81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2522</v>
      </c>
      <c r="G304" s="224"/>
      <c r="H304" s="227">
        <v>141.142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81</v>
      </c>
      <c r="AV304" s="12" t="s">
        <v>83</v>
      </c>
      <c r="AW304" s="12" t="s">
        <v>30</v>
      </c>
      <c r="AX304" s="12" t="s">
        <v>81</v>
      </c>
      <c r="AY304" s="233" t="s">
        <v>291</v>
      </c>
    </row>
    <row r="305" s="14" customFormat="1" ht="25.92" customHeight="1">
      <c r="A305" s="14"/>
      <c r="B305" s="245"/>
      <c r="C305" s="246"/>
      <c r="D305" s="247" t="s">
        <v>72</v>
      </c>
      <c r="E305" s="248" t="s">
        <v>1852</v>
      </c>
      <c r="F305" s="248" t="s">
        <v>1853</v>
      </c>
      <c r="G305" s="246"/>
      <c r="H305" s="246"/>
      <c r="I305" s="249"/>
      <c r="J305" s="250">
        <f>BK305</f>
        <v>0</v>
      </c>
      <c r="K305" s="246"/>
      <c r="L305" s="251"/>
      <c r="M305" s="252"/>
      <c r="N305" s="253"/>
      <c r="O305" s="253"/>
      <c r="P305" s="254">
        <f>SUM(P306:P308)</f>
        <v>0</v>
      </c>
      <c r="Q305" s="253"/>
      <c r="R305" s="254">
        <f>SUM(R306:R308)</f>
        <v>0</v>
      </c>
      <c r="S305" s="253"/>
      <c r="T305" s="255">
        <f>SUM(T306:T308)</f>
        <v>0</v>
      </c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R305" s="256" t="s">
        <v>81</v>
      </c>
      <c r="AT305" s="257" t="s">
        <v>72</v>
      </c>
      <c r="AU305" s="257" t="s">
        <v>73</v>
      </c>
      <c r="AY305" s="256" t="s">
        <v>291</v>
      </c>
      <c r="BK305" s="258">
        <f>SUM(BK306:BK308)</f>
        <v>0</v>
      </c>
    </row>
    <row r="306" s="2" customFormat="1" ht="37.8" customHeight="1">
      <c r="A306" s="39"/>
      <c r="B306" s="40"/>
      <c r="C306" s="198" t="s">
        <v>591</v>
      </c>
      <c r="D306" s="198" t="s">
        <v>286</v>
      </c>
      <c r="E306" s="199" t="s">
        <v>2279</v>
      </c>
      <c r="F306" s="200" t="s">
        <v>2280</v>
      </c>
      <c r="G306" s="201" t="s">
        <v>785</v>
      </c>
      <c r="H306" s="202">
        <v>841.19399999999996</v>
      </c>
      <c r="I306" s="203"/>
      <c r="J306" s="204">
        <f>ROUND(I306*H306,2)</f>
        <v>0</v>
      </c>
      <c r="K306" s="205"/>
      <c r="L306" s="45"/>
      <c r="M306" s="206" t="s">
        <v>1</v>
      </c>
      <c r="N306" s="207" t="s">
        <v>38</v>
      </c>
      <c r="O306" s="92"/>
      <c r="P306" s="208">
        <f>O306*H306</f>
        <v>0</v>
      </c>
      <c r="Q306" s="208">
        <v>0</v>
      </c>
      <c r="R306" s="208">
        <f>Q306*H306</f>
        <v>0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298</v>
      </c>
      <c r="AT306" s="210" t="s">
        <v>286</v>
      </c>
      <c r="AU306" s="210" t="s">
        <v>81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298</v>
      </c>
      <c r="BM306" s="210" t="s">
        <v>2523</v>
      </c>
    </row>
    <row r="307" s="2" customFormat="1" ht="49.05" customHeight="1">
      <c r="A307" s="39"/>
      <c r="B307" s="40"/>
      <c r="C307" s="198" t="s">
        <v>595</v>
      </c>
      <c r="D307" s="198" t="s">
        <v>286</v>
      </c>
      <c r="E307" s="199" t="s">
        <v>2282</v>
      </c>
      <c r="F307" s="200" t="s">
        <v>2283</v>
      </c>
      <c r="G307" s="201" t="s">
        <v>785</v>
      </c>
      <c r="H307" s="202">
        <v>841.19399999999996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2524</v>
      </c>
    </row>
    <row r="308" s="2" customFormat="1">
      <c r="A308" s="39"/>
      <c r="B308" s="40"/>
      <c r="C308" s="41"/>
      <c r="D308" s="214" t="s">
        <v>942</v>
      </c>
      <c r="E308" s="41"/>
      <c r="F308" s="283" t="s">
        <v>2401</v>
      </c>
      <c r="G308" s="41"/>
      <c r="H308" s="41"/>
      <c r="I308" s="284"/>
      <c r="J308" s="41"/>
      <c r="K308" s="41"/>
      <c r="L308" s="45"/>
      <c r="M308" s="285"/>
      <c r="N308" s="28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942</v>
      </c>
      <c r="AU308" s="18" t="s">
        <v>81</v>
      </c>
    </row>
    <row r="309" s="14" customFormat="1" ht="25.92" customHeight="1">
      <c r="A309" s="14"/>
      <c r="B309" s="245"/>
      <c r="C309" s="246"/>
      <c r="D309" s="247" t="s">
        <v>72</v>
      </c>
      <c r="E309" s="248" t="s">
        <v>1865</v>
      </c>
      <c r="F309" s="248" t="s">
        <v>1866</v>
      </c>
      <c r="G309" s="246"/>
      <c r="H309" s="246"/>
      <c r="I309" s="249"/>
      <c r="J309" s="250">
        <f>BK309</f>
        <v>0</v>
      </c>
      <c r="K309" s="246"/>
      <c r="L309" s="251"/>
      <c r="M309" s="252"/>
      <c r="N309" s="253"/>
      <c r="O309" s="253"/>
      <c r="P309" s="254">
        <f>SUM(P310:P328)</f>
        <v>0</v>
      </c>
      <c r="Q309" s="253"/>
      <c r="R309" s="254">
        <f>SUM(R310:R328)</f>
        <v>0.13200000000000001</v>
      </c>
      <c r="S309" s="253"/>
      <c r="T309" s="255">
        <f>SUM(T310:T328)</f>
        <v>0</v>
      </c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R309" s="256" t="s">
        <v>83</v>
      </c>
      <c r="AT309" s="257" t="s">
        <v>72</v>
      </c>
      <c r="AU309" s="257" t="s">
        <v>73</v>
      </c>
      <c r="AY309" s="256" t="s">
        <v>291</v>
      </c>
      <c r="BK309" s="258">
        <f>SUM(BK310:BK328)</f>
        <v>0</v>
      </c>
    </row>
    <row r="310" s="2" customFormat="1" ht="24.15" customHeight="1">
      <c r="A310" s="39"/>
      <c r="B310" s="40"/>
      <c r="C310" s="198" t="s">
        <v>599</v>
      </c>
      <c r="D310" s="198" t="s">
        <v>286</v>
      </c>
      <c r="E310" s="199" t="s">
        <v>1868</v>
      </c>
      <c r="F310" s="200" t="s">
        <v>1869</v>
      </c>
      <c r="G310" s="201" t="s">
        <v>370</v>
      </c>
      <c r="H310" s="202">
        <v>115.10299999999999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0</v>
      </c>
      <c r="R310" s="208">
        <f>Q310*H310</f>
        <v>0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430</v>
      </c>
      <c r="AT310" s="210" t="s">
        <v>286</v>
      </c>
      <c r="AU310" s="210" t="s">
        <v>81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430</v>
      </c>
      <c r="BM310" s="210" t="s">
        <v>2525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2287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81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2526</v>
      </c>
      <c r="G312" s="224"/>
      <c r="H312" s="227">
        <v>107.10299999999999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81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2201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81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2527</v>
      </c>
      <c r="G314" s="224"/>
      <c r="H314" s="227">
        <v>6.7199999999999998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81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2528</v>
      </c>
      <c r="G315" s="224"/>
      <c r="H315" s="227">
        <v>1.28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81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3" customFormat="1">
      <c r="A316" s="13"/>
      <c r="B316" s="234"/>
      <c r="C316" s="235"/>
      <c r="D316" s="214" t="s">
        <v>293</v>
      </c>
      <c r="E316" s="236" t="s">
        <v>1</v>
      </c>
      <c r="F316" s="237" t="s">
        <v>297</v>
      </c>
      <c r="G316" s="235"/>
      <c r="H316" s="238">
        <v>115.10299999999999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293</v>
      </c>
      <c r="AU316" s="244" t="s">
        <v>81</v>
      </c>
      <c r="AV316" s="13" t="s">
        <v>298</v>
      </c>
      <c r="AW316" s="13" t="s">
        <v>30</v>
      </c>
      <c r="AX316" s="13" t="s">
        <v>81</v>
      </c>
      <c r="AY316" s="244" t="s">
        <v>291</v>
      </c>
    </row>
    <row r="317" s="2" customFormat="1" ht="14.4" customHeight="1">
      <c r="A317" s="39"/>
      <c r="B317" s="40"/>
      <c r="C317" s="259" t="s">
        <v>603</v>
      </c>
      <c r="D317" s="259" t="s">
        <v>410</v>
      </c>
      <c r="E317" s="260" t="s">
        <v>1875</v>
      </c>
      <c r="F317" s="261" t="s">
        <v>1876</v>
      </c>
      <c r="G317" s="262" t="s">
        <v>785</v>
      </c>
      <c r="H317" s="263">
        <v>0.040000000000000001</v>
      </c>
      <c r="I317" s="264"/>
      <c r="J317" s="265">
        <f>ROUND(I317*H317,2)</f>
        <v>0</v>
      </c>
      <c r="K317" s="266"/>
      <c r="L317" s="267"/>
      <c r="M317" s="268" t="s">
        <v>1</v>
      </c>
      <c r="N317" s="269" t="s">
        <v>38</v>
      </c>
      <c r="O317" s="92"/>
      <c r="P317" s="208">
        <f>O317*H317</f>
        <v>0</v>
      </c>
      <c r="Q317" s="208">
        <v>1</v>
      </c>
      <c r="R317" s="208">
        <f>Q317*H317</f>
        <v>0.040000000000000001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519</v>
      </c>
      <c r="AT317" s="210" t="s">
        <v>410</v>
      </c>
      <c r="AU317" s="210" t="s">
        <v>81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430</v>
      </c>
      <c r="BM317" s="210" t="s">
        <v>2529</v>
      </c>
    </row>
    <row r="318" s="2" customFormat="1">
      <c r="A318" s="39"/>
      <c r="B318" s="40"/>
      <c r="C318" s="41"/>
      <c r="D318" s="214" t="s">
        <v>942</v>
      </c>
      <c r="E318" s="41"/>
      <c r="F318" s="283" t="s">
        <v>2292</v>
      </c>
      <c r="G318" s="41"/>
      <c r="H318" s="41"/>
      <c r="I318" s="284"/>
      <c r="J318" s="41"/>
      <c r="K318" s="41"/>
      <c r="L318" s="45"/>
      <c r="M318" s="285"/>
      <c r="N318" s="28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942</v>
      </c>
      <c r="AU318" s="18" t="s">
        <v>81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2530</v>
      </c>
      <c r="G319" s="224"/>
      <c r="H319" s="227">
        <v>0.040000000000000001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0.040000000000000001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81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2" customFormat="1" ht="37.8" customHeight="1">
      <c r="A321" s="39"/>
      <c r="B321" s="40"/>
      <c r="C321" s="198" t="s">
        <v>331</v>
      </c>
      <c r="D321" s="198" t="s">
        <v>286</v>
      </c>
      <c r="E321" s="199" t="s">
        <v>1880</v>
      </c>
      <c r="F321" s="200" t="s">
        <v>1881</v>
      </c>
      <c r="G321" s="201" t="s">
        <v>370</v>
      </c>
      <c r="H321" s="202">
        <v>230.20599999999999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</v>
      </c>
      <c r="R321" s="208">
        <f>Q321*H321</f>
        <v>0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430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430</v>
      </c>
      <c r="BM321" s="210" t="s">
        <v>2531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2532</v>
      </c>
      <c r="G322" s="224"/>
      <c r="H322" s="227">
        <v>230.20599999999999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81</v>
      </c>
      <c r="AV322" s="12" t="s">
        <v>83</v>
      </c>
      <c r="AW322" s="12" t="s">
        <v>30</v>
      </c>
      <c r="AX322" s="12" t="s">
        <v>81</v>
      </c>
      <c r="AY322" s="233" t="s">
        <v>291</v>
      </c>
    </row>
    <row r="323" s="2" customFormat="1" ht="14.4" customHeight="1">
      <c r="A323" s="39"/>
      <c r="B323" s="40"/>
      <c r="C323" s="259" t="s">
        <v>1009</v>
      </c>
      <c r="D323" s="259" t="s">
        <v>410</v>
      </c>
      <c r="E323" s="260" t="s">
        <v>1885</v>
      </c>
      <c r="F323" s="261" t="s">
        <v>1886</v>
      </c>
      <c r="G323" s="262" t="s">
        <v>785</v>
      </c>
      <c r="H323" s="263">
        <v>0.091999999999999998</v>
      </c>
      <c r="I323" s="264"/>
      <c r="J323" s="265">
        <f>ROUND(I323*H323,2)</f>
        <v>0</v>
      </c>
      <c r="K323" s="266"/>
      <c r="L323" s="267"/>
      <c r="M323" s="268" t="s">
        <v>1</v>
      </c>
      <c r="N323" s="269" t="s">
        <v>38</v>
      </c>
      <c r="O323" s="92"/>
      <c r="P323" s="208">
        <f>O323*H323</f>
        <v>0</v>
      </c>
      <c r="Q323" s="208">
        <v>1</v>
      </c>
      <c r="R323" s="208">
        <f>Q323*H323</f>
        <v>0.091999999999999998</v>
      </c>
      <c r="S323" s="208">
        <v>0</v>
      </c>
      <c r="T323" s="20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10" t="s">
        <v>519</v>
      </c>
      <c r="AT323" s="210" t="s">
        <v>410</v>
      </c>
      <c r="AU323" s="210" t="s">
        <v>81</v>
      </c>
      <c r="AY323" s="18" t="s">
        <v>291</v>
      </c>
      <c r="BE323" s="211">
        <f>IF(N323="základní",J323,0)</f>
        <v>0</v>
      </c>
      <c r="BF323" s="211">
        <f>IF(N323="snížená",J323,0)</f>
        <v>0</v>
      </c>
      <c r="BG323" s="211">
        <f>IF(N323="zákl. přenesená",J323,0)</f>
        <v>0</v>
      </c>
      <c r="BH323" s="211">
        <f>IF(N323="sníž. přenesená",J323,0)</f>
        <v>0</v>
      </c>
      <c r="BI323" s="211">
        <f>IF(N323="nulová",J323,0)</f>
        <v>0</v>
      </c>
      <c r="BJ323" s="18" t="s">
        <v>81</v>
      </c>
      <c r="BK323" s="211">
        <f>ROUND(I323*H323,2)</f>
        <v>0</v>
      </c>
      <c r="BL323" s="18" t="s">
        <v>430</v>
      </c>
      <c r="BM323" s="210" t="s">
        <v>2533</v>
      </c>
    </row>
    <row r="324" s="2" customFormat="1">
      <c r="A324" s="39"/>
      <c r="B324" s="40"/>
      <c r="C324" s="41"/>
      <c r="D324" s="214" t="s">
        <v>942</v>
      </c>
      <c r="E324" s="41"/>
      <c r="F324" s="283" t="s">
        <v>1888</v>
      </c>
      <c r="G324" s="41"/>
      <c r="H324" s="41"/>
      <c r="I324" s="284"/>
      <c r="J324" s="41"/>
      <c r="K324" s="41"/>
      <c r="L324" s="45"/>
      <c r="M324" s="285"/>
      <c r="N324" s="28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942</v>
      </c>
      <c r="AU324" s="18" t="s">
        <v>81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2534</v>
      </c>
      <c r="G325" s="224"/>
      <c r="H325" s="227">
        <v>0.091999999999999998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81</v>
      </c>
      <c r="AV325" s="12" t="s">
        <v>83</v>
      </c>
      <c r="AW325" s="12" t="s">
        <v>30</v>
      </c>
      <c r="AX325" s="12" t="s">
        <v>81</v>
      </c>
      <c r="AY325" s="233" t="s">
        <v>291</v>
      </c>
    </row>
    <row r="326" s="2" customFormat="1" ht="49.05" customHeight="1">
      <c r="A326" s="39"/>
      <c r="B326" s="40"/>
      <c r="C326" s="198" t="s">
        <v>1015</v>
      </c>
      <c r="D326" s="198" t="s">
        <v>286</v>
      </c>
      <c r="E326" s="199" t="s">
        <v>2298</v>
      </c>
      <c r="F326" s="200" t="s">
        <v>2299</v>
      </c>
      <c r="G326" s="201" t="s">
        <v>785</v>
      </c>
      <c r="H326" s="202">
        <v>0.13200000000000001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0</v>
      </c>
      <c r="R326" s="208">
        <f>Q326*H326</f>
        <v>0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430</v>
      </c>
      <c r="AT326" s="210" t="s">
        <v>286</v>
      </c>
      <c r="AU326" s="210" t="s">
        <v>81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430</v>
      </c>
      <c r="BM326" s="210" t="s">
        <v>2535</v>
      </c>
    </row>
    <row r="327" s="2" customFormat="1" ht="49.05" customHeight="1">
      <c r="A327" s="39"/>
      <c r="B327" s="40"/>
      <c r="C327" s="198" t="s">
        <v>1020</v>
      </c>
      <c r="D327" s="198" t="s">
        <v>286</v>
      </c>
      <c r="E327" s="199" t="s">
        <v>2536</v>
      </c>
      <c r="F327" s="200" t="s">
        <v>2537</v>
      </c>
      <c r="G327" s="201" t="s">
        <v>785</v>
      </c>
      <c r="H327" s="202">
        <v>0.13200000000000001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0</v>
      </c>
      <c r="R327" s="208">
        <f>Q327*H327</f>
        <v>0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430</v>
      </c>
      <c r="AT327" s="210" t="s">
        <v>286</v>
      </c>
      <c r="AU327" s="210" t="s">
        <v>81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430</v>
      </c>
      <c r="BM327" s="210" t="s">
        <v>2538</v>
      </c>
    </row>
    <row r="328" s="2" customFormat="1">
      <c r="A328" s="39"/>
      <c r="B328" s="40"/>
      <c r="C328" s="41"/>
      <c r="D328" s="214" t="s">
        <v>942</v>
      </c>
      <c r="E328" s="41"/>
      <c r="F328" s="283" t="s">
        <v>2539</v>
      </c>
      <c r="G328" s="41"/>
      <c r="H328" s="41"/>
      <c r="I328" s="284"/>
      <c r="J328" s="41"/>
      <c r="K328" s="41"/>
      <c r="L328" s="45"/>
      <c r="M328" s="285"/>
      <c r="N328" s="28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942</v>
      </c>
      <c r="AU328" s="18" t="s">
        <v>81</v>
      </c>
    </row>
    <row r="329" s="14" customFormat="1" ht="25.92" customHeight="1">
      <c r="A329" s="14"/>
      <c r="B329" s="245"/>
      <c r="C329" s="246"/>
      <c r="D329" s="247" t="s">
        <v>72</v>
      </c>
      <c r="E329" s="248" t="s">
        <v>759</v>
      </c>
      <c r="F329" s="248" t="s">
        <v>760</v>
      </c>
      <c r="G329" s="246"/>
      <c r="H329" s="246"/>
      <c r="I329" s="249"/>
      <c r="J329" s="250">
        <f>BK329</f>
        <v>0</v>
      </c>
      <c r="K329" s="246"/>
      <c r="L329" s="251"/>
      <c r="M329" s="252"/>
      <c r="N329" s="253"/>
      <c r="O329" s="253"/>
      <c r="P329" s="254">
        <f>P330</f>
        <v>0</v>
      </c>
      <c r="Q329" s="253"/>
      <c r="R329" s="254">
        <f>R330</f>
        <v>0</v>
      </c>
      <c r="S329" s="253"/>
      <c r="T329" s="255">
        <f>T330</f>
        <v>0</v>
      </c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R329" s="256" t="s">
        <v>352</v>
      </c>
      <c r="AT329" s="257" t="s">
        <v>72</v>
      </c>
      <c r="AU329" s="257" t="s">
        <v>73</v>
      </c>
      <c r="AY329" s="256" t="s">
        <v>291</v>
      </c>
      <c r="BK329" s="258">
        <f>BK330</f>
        <v>0</v>
      </c>
    </row>
    <row r="330" s="14" customFormat="1" ht="22.8" customHeight="1">
      <c r="A330" s="14"/>
      <c r="B330" s="245"/>
      <c r="C330" s="246"/>
      <c r="D330" s="247" t="s">
        <v>72</v>
      </c>
      <c r="E330" s="281" t="s">
        <v>1913</v>
      </c>
      <c r="F330" s="281" t="s">
        <v>1914</v>
      </c>
      <c r="G330" s="246"/>
      <c r="H330" s="246"/>
      <c r="I330" s="249"/>
      <c r="J330" s="282">
        <f>BK330</f>
        <v>0</v>
      </c>
      <c r="K330" s="246"/>
      <c r="L330" s="251"/>
      <c r="M330" s="252"/>
      <c r="N330" s="253"/>
      <c r="O330" s="253"/>
      <c r="P330" s="254">
        <f>SUM(P331:P332)</f>
        <v>0</v>
      </c>
      <c r="Q330" s="253"/>
      <c r="R330" s="254">
        <f>SUM(R331:R332)</f>
        <v>0</v>
      </c>
      <c r="S330" s="253"/>
      <c r="T330" s="255">
        <f>SUM(T331:T332)</f>
        <v>0</v>
      </c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R330" s="256" t="s">
        <v>352</v>
      </c>
      <c r="AT330" s="257" t="s">
        <v>72</v>
      </c>
      <c r="AU330" s="257" t="s">
        <v>81</v>
      </c>
      <c r="AY330" s="256" t="s">
        <v>291</v>
      </c>
      <c r="BK330" s="258">
        <f>SUM(BK331:BK332)</f>
        <v>0</v>
      </c>
    </row>
    <row r="331" s="2" customFormat="1" ht="14.4" customHeight="1">
      <c r="A331" s="39"/>
      <c r="B331" s="40"/>
      <c r="C331" s="198" t="s">
        <v>1037</v>
      </c>
      <c r="D331" s="198" t="s">
        <v>286</v>
      </c>
      <c r="E331" s="199" t="s">
        <v>1923</v>
      </c>
      <c r="F331" s="200" t="s">
        <v>1924</v>
      </c>
      <c r="G331" s="201" t="s">
        <v>1918</v>
      </c>
      <c r="H331" s="202">
        <v>1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0</v>
      </c>
      <c r="R331" s="208">
        <f>Q331*H331</f>
        <v>0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1919</v>
      </c>
      <c r="AT331" s="210" t="s">
        <v>286</v>
      </c>
      <c r="AU331" s="210" t="s">
        <v>83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1919</v>
      </c>
      <c r="BM331" s="210" t="s">
        <v>2540</v>
      </c>
    </row>
    <row r="332" s="2" customFormat="1">
      <c r="A332" s="39"/>
      <c r="B332" s="40"/>
      <c r="C332" s="41"/>
      <c r="D332" s="214" t="s">
        <v>942</v>
      </c>
      <c r="E332" s="41"/>
      <c r="F332" s="283" t="s">
        <v>1926</v>
      </c>
      <c r="G332" s="41"/>
      <c r="H332" s="41"/>
      <c r="I332" s="284"/>
      <c r="J332" s="41"/>
      <c r="K332" s="41"/>
      <c r="L332" s="45"/>
      <c r="M332" s="294"/>
      <c r="N332" s="295"/>
      <c r="O332" s="272"/>
      <c r="P332" s="272"/>
      <c r="Q332" s="272"/>
      <c r="R332" s="272"/>
      <c r="S332" s="272"/>
      <c r="T332" s="296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942</v>
      </c>
      <c r="AU332" s="18" t="s">
        <v>83</v>
      </c>
    </row>
    <row r="333" s="2" customFormat="1" ht="6.96" customHeight="1">
      <c r="A333" s="39"/>
      <c r="B333" s="67"/>
      <c r="C333" s="68"/>
      <c r="D333" s="68"/>
      <c r="E333" s="68"/>
      <c r="F333" s="68"/>
      <c r="G333" s="68"/>
      <c r="H333" s="68"/>
      <c r="I333" s="68"/>
      <c r="J333" s="68"/>
      <c r="K333" s="68"/>
      <c r="L333" s="45"/>
      <c r="M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</row>
  </sheetData>
  <sheetProtection sheet="1" autoFilter="0" formatColumns="0" formatRows="0" objects="1" scenarios="1" spinCount="100000" saltValue="610yIOcXaCO93uDha063NDugP/sk37F5XSg4fqKlXW7vNnFrQCSOq1VSNFyI+MXkHk/1QVSKKMpWGNb+LN28yQ==" hashValue="31iMLxu8+qlvXLwLGZUx7IeXBEgaHAz1NCIDlpVOkMKDUCAYS2sxykDJfWhTnKMK+1AJHwO5AXkU4ymcHZYXMA==" algorithmName="SHA-512" password="CC35"/>
  <autoFilter ref="C125:K332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2541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ROUND((SUM(BE126:BE340)),  2)</f>
        <v>0</v>
      </c>
      <c r="G33" s="39"/>
      <c r="H33" s="39"/>
      <c r="I33" s="156">
        <v>0.20999999999999999</v>
      </c>
      <c r="J33" s="155">
        <f>ROUND(((SUM(BE126:BE340))*I33),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ROUND((SUM(BF126:BF340)),  2)</f>
        <v>0</v>
      </c>
      <c r="G34" s="39"/>
      <c r="H34" s="39"/>
      <c r="I34" s="156">
        <v>0.14999999999999999</v>
      </c>
      <c r="J34" s="155">
        <f>ROUND(((SUM(BF126:BF340))*I34),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ROUND((SUM(BG126:BG340)),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ROUND((SUM(BH126:BH340)),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ROUND((SUM(BI126:BI340)),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10-05-06 - Propustek km 4,620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2117</v>
      </c>
      <c r="E98" s="183"/>
      <c r="F98" s="183"/>
      <c r="G98" s="183"/>
      <c r="H98" s="183"/>
      <c r="I98" s="183"/>
      <c r="J98" s="184">
        <f>J204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1369</v>
      </c>
      <c r="E99" s="183"/>
      <c r="F99" s="183"/>
      <c r="G99" s="183"/>
      <c r="H99" s="183"/>
      <c r="I99" s="183"/>
      <c r="J99" s="184">
        <f>J233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1370</v>
      </c>
      <c r="E100" s="183"/>
      <c r="F100" s="183"/>
      <c r="G100" s="183"/>
      <c r="H100" s="183"/>
      <c r="I100" s="183"/>
      <c r="J100" s="184">
        <f>J266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2119</v>
      </c>
      <c r="E101" s="183"/>
      <c r="F101" s="183"/>
      <c r="G101" s="183"/>
      <c r="H101" s="183"/>
      <c r="I101" s="183"/>
      <c r="J101" s="184">
        <f>J289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1373</v>
      </c>
      <c r="E102" s="183"/>
      <c r="F102" s="183"/>
      <c r="G102" s="183"/>
      <c r="H102" s="183"/>
      <c r="I102" s="183"/>
      <c r="J102" s="184">
        <f>J306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1374</v>
      </c>
      <c r="E103" s="183"/>
      <c r="F103" s="183"/>
      <c r="G103" s="183"/>
      <c r="H103" s="183"/>
      <c r="I103" s="183"/>
      <c r="J103" s="184">
        <f>J315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2120</v>
      </c>
      <c r="E104" s="183"/>
      <c r="F104" s="183"/>
      <c r="G104" s="183"/>
      <c r="H104" s="183"/>
      <c r="I104" s="183"/>
      <c r="J104" s="184">
        <f>J319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J337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1377</v>
      </c>
      <c r="E106" s="278"/>
      <c r="F106" s="278"/>
      <c r="G106" s="278"/>
      <c r="H106" s="278"/>
      <c r="I106" s="278"/>
      <c r="J106" s="279">
        <f>J338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3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10-05-06 - Propustek km 4,620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P127+P204+P233+P266+P289+P306+P315+P319+P337</f>
        <v>0</v>
      </c>
      <c r="Q126" s="105"/>
      <c r="R126" s="195">
        <f>R127+R204+R233+R266+R289+R306+R315+R319+R337</f>
        <v>991.5645241586999</v>
      </c>
      <c r="S126" s="105"/>
      <c r="T126" s="196">
        <f>T127+T204+T233+T266+T289+T306+T315+T319+T337</f>
        <v>208.02705000000003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BK127+BK204+BK233+BK266+BK289+BK306+BK315+BK319+BK337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1378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SUM(P128:P203)</f>
        <v>0</v>
      </c>
      <c r="Q127" s="253"/>
      <c r="R127" s="254">
        <f>SUM(R128:R203)</f>
        <v>797.29612940059997</v>
      </c>
      <c r="S127" s="253"/>
      <c r="T127" s="255">
        <f>SUM(T128:T203)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SUM(BK128:BK203)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1379</v>
      </c>
      <c r="F128" s="200" t="s">
        <v>1380</v>
      </c>
      <c r="G128" s="201" t="s">
        <v>796</v>
      </c>
      <c r="H128" s="202">
        <v>4.2000000000000002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2542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2543</v>
      </c>
      <c r="G129" s="224"/>
      <c r="H129" s="227">
        <v>4.2000000000000002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2544</v>
      </c>
      <c r="F130" s="200" t="s">
        <v>2545</v>
      </c>
      <c r="G130" s="201" t="s">
        <v>370</v>
      </c>
      <c r="H130" s="202">
        <v>140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2546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1628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2547</v>
      </c>
      <c r="G132" s="224"/>
      <c r="H132" s="227">
        <v>70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1630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2547</v>
      </c>
      <c r="G134" s="224"/>
      <c r="H134" s="227">
        <v>70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140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198" t="s">
        <v>304</v>
      </c>
      <c r="D136" s="198" t="s">
        <v>286</v>
      </c>
      <c r="E136" s="199" t="s">
        <v>2419</v>
      </c>
      <c r="F136" s="200" t="s">
        <v>2420</v>
      </c>
      <c r="G136" s="201" t="s">
        <v>307</v>
      </c>
      <c r="H136" s="202">
        <v>19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0.017500247399999998</v>
      </c>
      <c r="R136" s="208">
        <f>Q136*H136</f>
        <v>0.33250470059999998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2548</v>
      </c>
    </row>
    <row r="137" s="2" customFormat="1" ht="90" customHeight="1">
      <c r="A137" s="39"/>
      <c r="B137" s="40"/>
      <c r="C137" s="198" t="s">
        <v>298</v>
      </c>
      <c r="D137" s="198" t="s">
        <v>286</v>
      </c>
      <c r="E137" s="199" t="s">
        <v>2129</v>
      </c>
      <c r="F137" s="200" t="s">
        <v>2130</v>
      </c>
      <c r="G137" s="201" t="s">
        <v>307</v>
      </c>
      <c r="H137" s="202">
        <v>29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0.036904300000000001</v>
      </c>
      <c r="R137" s="208">
        <f>Q137*H137</f>
        <v>1.0702247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2549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2550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2551</v>
      </c>
      <c r="G139" s="224"/>
      <c r="H139" s="227">
        <v>29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29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81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352</v>
      </c>
      <c r="D141" s="198" t="s">
        <v>286</v>
      </c>
      <c r="E141" s="199" t="s">
        <v>1394</v>
      </c>
      <c r="F141" s="200" t="s">
        <v>1395</v>
      </c>
      <c r="G141" s="201" t="s">
        <v>370</v>
      </c>
      <c r="H141" s="202">
        <v>80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2552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2424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2553</v>
      </c>
      <c r="G143" s="224"/>
      <c r="H143" s="227">
        <v>40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2425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81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2553</v>
      </c>
      <c r="G145" s="224"/>
      <c r="H145" s="227">
        <v>40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81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80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81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351</v>
      </c>
      <c r="D147" s="198" t="s">
        <v>286</v>
      </c>
      <c r="E147" s="199" t="s">
        <v>2426</v>
      </c>
      <c r="F147" s="200" t="s">
        <v>2427</v>
      </c>
      <c r="G147" s="201" t="s">
        <v>796</v>
      </c>
      <c r="H147" s="202">
        <v>325.435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2554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2555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2556</v>
      </c>
      <c r="G149" s="224"/>
      <c r="H149" s="227">
        <v>408.98000000000002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2557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2558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81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2559</v>
      </c>
      <c r="G152" s="224"/>
      <c r="H152" s="227">
        <v>-59.378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81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2560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81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2561</v>
      </c>
      <c r="G154" s="224"/>
      <c r="H154" s="227">
        <v>-1.8200000000000001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2562</v>
      </c>
      <c r="G155" s="224"/>
      <c r="H155" s="227">
        <v>-2.5070000000000001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2563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2564</v>
      </c>
      <c r="G157" s="224"/>
      <c r="H157" s="227">
        <v>-12.800000000000001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2565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2566</v>
      </c>
      <c r="G159" s="224"/>
      <c r="H159" s="227">
        <v>-7.04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325.435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81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37.8" customHeight="1">
      <c r="A161" s="39"/>
      <c r="B161" s="40"/>
      <c r="C161" s="198" t="s">
        <v>359</v>
      </c>
      <c r="D161" s="198" t="s">
        <v>286</v>
      </c>
      <c r="E161" s="199" t="s">
        <v>2141</v>
      </c>
      <c r="F161" s="200" t="s">
        <v>2142</v>
      </c>
      <c r="G161" s="201" t="s">
        <v>796</v>
      </c>
      <c r="H161" s="202">
        <v>325.435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2567</v>
      </c>
    </row>
    <row r="162" s="2" customFormat="1" ht="37.8" customHeight="1">
      <c r="A162" s="39"/>
      <c r="B162" s="40"/>
      <c r="C162" s="198" t="s">
        <v>363</v>
      </c>
      <c r="D162" s="198" t="s">
        <v>286</v>
      </c>
      <c r="E162" s="199" t="s">
        <v>1430</v>
      </c>
      <c r="F162" s="200" t="s">
        <v>1431</v>
      </c>
      <c r="G162" s="201" t="s">
        <v>785</v>
      </c>
      <c r="H162" s="202">
        <v>858.89700000000005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2568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2569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2146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81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2570</v>
      </c>
      <c r="G165" s="224"/>
      <c r="H165" s="227">
        <v>650.87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2571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2572</v>
      </c>
      <c r="G167" s="224"/>
      <c r="H167" s="227">
        <v>208.02699999999999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858.89699999999993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81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62.7" customHeight="1">
      <c r="A169" s="39"/>
      <c r="B169" s="40"/>
      <c r="C169" s="198" t="s">
        <v>367</v>
      </c>
      <c r="D169" s="198" t="s">
        <v>286</v>
      </c>
      <c r="E169" s="199" t="s">
        <v>1438</v>
      </c>
      <c r="F169" s="200" t="s">
        <v>1439</v>
      </c>
      <c r="G169" s="201" t="s">
        <v>796</v>
      </c>
      <c r="H169" s="202">
        <v>325.435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81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2573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2574</v>
      </c>
      <c r="G170" s="224"/>
      <c r="H170" s="227">
        <v>325.435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325.435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62.7" customHeight="1">
      <c r="A172" s="39"/>
      <c r="B172" s="40"/>
      <c r="C172" s="198" t="s">
        <v>372</v>
      </c>
      <c r="D172" s="198" t="s">
        <v>286</v>
      </c>
      <c r="E172" s="199" t="s">
        <v>1442</v>
      </c>
      <c r="F172" s="200" t="s">
        <v>1443</v>
      </c>
      <c r="G172" s="201" t="s">
        <v>796</v>
      </c>
      <c r="H172" s="202">
        <v>1627.175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2575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2576</v>
      </c>
      <c r="G173" s="224"/>
      <c r="H173" s="227">
        <v>1627.175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81</v>
      </c>
      <c r="AY173" s="233" t="s">
        <v>291</v>
      </c>
    </row>
    <row r="174" s="2" customFormat="1" ht="37.8" customHeight="1">
      <c r="A174" s="39"/>
      <c r="B174" s="40"/>
      <c r="C174" s="198" t="s">
        <v>376</v>
      </c>
      <c r="D174" s="198" t="s">
        <v>286</v>
      </c>
      <c r="E174" s="199" t="s">
        <v>2154</v>
      </c>
      <c r="F174" s="200" t="s">
        <v>2155</v>
      </c>
      <c r="G174" s="201" t="s">
        <v>796</v>
      </c>
      <c r="H174" s="202">
        <v>325.435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81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2577</v>
      </c>
    </row>
    <row r="175" s="2" customFormat="1">
      <c r="A175" s="39"/>
      <c r="B175" s="40"/>
      <c r="C175" s="41"/>
      <c r="D175" s="214" t="s">
        <v>942</v>
      </c>
      <c r="E175" s="41"/>
      <c r="F175" s="283" t="s">
        <v>2157</v>
      </c>
      <c r="G175" s="41"/>
      <c r="H175" s="41"/>
      <c r="I175" s="284"/>
      <c r="J175" s="41"/>
      <c r="K175" s="41"/>
      <c r="L175" s="45"/>
      <c r="M175" s="285"/>
      <c r="N175" s="28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942</v>
      </c>
      <c r="AU175" s="18" t="s">
        <v>81</v>
      </c>
    </row>
    <row r="176" s="2" customFormat="1" ht="62.7" customHeight="1">
      <c r="A176" s="39"/>
      <c r="B176" s="40"/>
      <c r="C176" s="198" t="s">
        <v>380</v>
      </c>
      <c r="D176" s="198" t="s">
        <v>286</v>
      </c>
      <c r="E176" s="199" t="s">
        <v>1449</v>
      </c>
      <c r="F176" s="200" t="s">
        <v>1450</v>
      </c>
      <c r="G176" s="201" t="s">
        <v>796</v>
      </c>
      <c r="H176" s="202">
        <v>1.5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2578</v>
      </c>
    </row>
    <row r="177" s="2" customFormat="1">
      <c r="A177" s="39"/>
      <c r="B177" s="40"/>
      <c r="C177" s="41"/>
      <c r="D177" s="214" t="s">
        <v>942</v>
      </c>
      <c r="E177" s="41"/>
      <c r="F177" s="283" t="s">
        <v>2159</v>
      </c>
      <c r="G177" s="41"/>
      <c r="H177" s="41"/>
      <c r="I177" s="284"/>
      <c r="J177" s="41"/>
      <c r="K177" s="41"/>
      <c r="L177" s="45"/>
      <c r="M177" s="285"/>
      <c r="N177" s="28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942</v>
      </c>
      <c r="AU177" s="18" t="s">
        <v>81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2441</v>
      </c>
      <c r="G178" s="224"/>
      <c r="H178" s="227">
        <v>1.5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1.5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37.8" customHeight="1">
      <c r="A180" s="39"/>
      <c r="B180" s="40"/>
      <c r="C180" s="198" t="s">
        <v>409</v>
      </c>
      <c r="D180" s="198" t="s">
        <v>286</v>
      </c>
      <c r="E180" s="199" t="s">
        <v>1459</v>
      </c>
      <c r="F180" s="200" t="s">
        <v>1460</v>
      </c>
      <c r="G180" s="201" t="s">
        <v>785</v>
      </c>
      <c r="H180" s="202">
        <v>650.87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2579</v>
      </c>
    </row>
    <row r="181" s="2" customFormat="1">
      <c r="A181" s="39"/>
      <c r="B181" s="40"/>
      <c r="C181" s="41"/>
      <c r="D181" s="214" t="s">
        <v>942</v>
      </c>
      <c r="E181" s="41"/>
      <c r="F181" s="283" t="s">
        <v>2096</v>
      </c>
      <c r="G181" s="41"/>
      <c r="H181" s="41"/>
      <c r="I181" s="284"/>
      <c r="J181" s="41"/>
      <c r="K181" s="41"/>
      <c r="L181" s="45"/>
      <c r="M181" s="285"/>
      <c r="N181" s="28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942</v>
      </c>
      <c r="AU181" s="18" t="s">
        <v>81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2580</v>
      </c>
      <c r="G182" s="224"/>
      <c r="H182" s="227">
        <v>650.87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81</v>
      </c>
      <c r="AY182" s="233" t="s">
        <v>291</v>
      </c>
    </row>
    <row r="183" s="2" customFormat="1" ht="24.15" customHeight="1">
      <c r="A183" s="39"/>
      <c r="B183" s="40"/>
      <c r="C183" s="198" t="s">
        <v>415</v>
      </c>
      <c r="D183" s="198" t="s">
        <v>286</v>
      </c>
      <c r="E183" s="199" t="s">
        <v>1462</v>
      </c>
      <c r="F183" s="200" t="s">
        <v>1463</v>
      </c>
      <c r="G183" s="201" t="s">
        <v>796</v>
      </c>
      <c r="H183" s="202">
        <v>418.89800000000002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81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2581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2582</v>
      </c>
      <c r="G184" s="224"/>
      <c r="H184" s="227">
        <v>418.89800000000002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418.89800000000002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81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14.4" customHeight="1">
      <c r="A186" s="39"/>
      <c r="B186" s="40"/>
      <c r="C186" s="259" t="s">
        <v>8</v>
      </c>
      <c r="D186" s="259" t="s">
        <v>410</v>
      </c>
      <c r="E186" s="260" t="s">
        <v>1470</v>
      </c>
      <c r="F186" s="261" t="s">
        <v>1471</v>
      </c>
      <c r="G186" s="262" t="s">
        <v>785</v>
      </c>
      <c r="H186" s="263">
        <v>795.89099999999996</v>
      </c>
      <c r="I186" s="264"/>
      <c r="J186" s="265">
        <f>ROUND(I186*H186,2)</f>
        <v>0</v>
      </c>
      <c r="K186" s="266"/>
      <c r="L186" s="267"/>
      <c r="M186" s="268" t="s">
        <v>1</v>
      </c>
      <c r="N186" s="269" t="s">
        <v>38</v>
      </c>
      <c r="O186" s="92"/>
      <c r="P186" s="208">
        <f>O186*H186</f>
        <v>0</v>
      </c>
      <c r="Q186" s="208">
        <v>1</v>
      </c>
      <c r="R186" s="208">
        <f>Q186*H186</f>
        <v>795.89099999999996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363</v>
      </c>
      <c r="AT186" s="210" t="s">
        <v>410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2583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2584</v>
      </c>
      <c r="G187" s="224"/>
      <c r="H187" s="227">
        <v>795.89099999999996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795.89099999999996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81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37.8" customHeight="1">
      <c r="A189" s="39"/>
      <c r="B189" s="40"/>
      <c r="C189" s="198" t="s">
        <v>430</v>
      </c>
      <c r="D189" s="198" t="s">
        <v>286</v>
      </c>
      <c r="E189" s="199" t="s">
        <v>1474</v>
      </c>
      <c r="F189" s="200" t="s">
        <v>1475</v>
      </c>
      <c r="G189" s="201" t="s">
        <v>370</v>
      </c>
      <c r="H189" s="202">
        <v>80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2585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2424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81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2553</v>
      </c>
      <c r="G191" s="224"/>
      <c r="H191" s="227">
        <v>40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81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2425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2553</v>
      </c>
      <c r="G193" s="224"/>
      <c r="H193" s="227">
        <v>40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80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81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14.4" customHeight="1">
      <c r="A195" s="39"/>
      <c r="B195" s="40"/>
      <c r="C195" s="259" t="s">
        <v>434</v>
      </c>
      <c r="D195" s="259" t="s">
        <v>410</v>
      </c>
      <c r="E195" s="260" t="s">
        <v>1477</v>
      </c>
      <c r="F195" s="261" t="s">
        <v>1478</v>
      </c>
      <c r="G195" s="262" t="s">
        <v>1479</v>
      </c>
      <c r="H195" s="263">
        <v>2.3999999999999999</v>
      </c>
      <c r="I195" s="264"/>
      <c r="J195" s="265">
        <f>ROUND(I195*H195,2)</f>
        <v>0</v>
      </c>
      <c r="K195" s="266"/>
      <c r="L195" s="267"/>
      <c r="M195" s="268" t="s">
        <v>1</v>
      </c>
      <c r="N195" s="269" t="s">
        <v>38</v>
      </c>
      <c r="O195" s="92"/>
      <c r="P195" s="208">
        <f>O195*H195</f>
        <v>0</v>
      </c>
      <c r="Q195" s="208">
        <v>0.001</v>
      </c>
      <c r="R195" s="208">
        <f>Q195*H195</f>
        <v>0.0023999999999999998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363</v>
      </c>
      <c r="AT195" s="210" t="s">
        <v>410</v>
      </c>
      <c r="AU195" s="210" t="s">
        <v>81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2586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2587</v>
      </c>
      <c r="G196" s="224"/>
      <c r="H196" s="227">
        <v>2.3999999999999999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3" customFormat="1">
      <c r="A197" s="13"/>
      <c r="B197" s="234"/>
      <c r="C197" s="235"/>
      <c r="D197" s="214" t="s">
        <v>293</v>
      </c>
      <c r="E197" s="236" t="s">
        <v>1</v>
      </c>
      <c r="F197" s="237" t="s">
        <v>297</v>
      </c>
      <c r="G197" s="235"/>
      <c r="H197" s="238">
        <v>2.3999999999999999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293</v>
      </c>
      <c r="AU197" s="244" t="s">
        <v>81</v>
      </c>
      <c r="AV197" s="13" t="s">
        <v>298</v>
      </c>
      <c r="AW197" s="13" t="s">
        <v>30</v>
      </c>
      <c r="AX197" s="13" t="s">
        <v>81</v>
      </c>
      <c r="AY197" s="244" t="s">
        <v>291</v>
      </c>
    </row>
    <row r="198" s="2" customFormat="1" ht="37.8" customHeight="1">
      <c r="A198" s="39"/>
      <c r="B198" s="40"/>
      <c r="C198" s="198" t="s">
        <v>439</v>
      </c>
      <c r="D198" s="198" t="s">
        <v>286</v>
      </c>
      <c r="E198" s="199" t="s">
        <v>1482</v>
      </c>
      <c r="F198" s="200" t="s">
        <v>1483</v>
      </c>
      <c r="G198" s="201" t="s">
        <v>370</v>
      </c>
      <c r="H198" s="202">
        <v>80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2588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2424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81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2553</v>
      </c>
      <c r="G200" s="224"/>
      <c r="H200" s="227">
        <v>40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81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2425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81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2553</v>
      </c>
      <c r="G202" s="224"/>
      <c r="H202" s="227">
        <v>40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81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80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81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14" customFormat="1" ht="25.92" customHeight="1">
      <c r="A204" s="14"/>
      <c r="B204" s="245"/>
      <c r="C204" s="246"/>
      <c r="D204" s="247" t="s">
        <v>72</v>
      </c>
      <c r="E204" s="248" t="s">
        <v>83</v>
      </c>
      <c r="F204" s="248" t="s">
        <v>2171</v>
      </c>
      <c r="G204" s="246"/>
      <c r="H204" s="246"/>
      <c r="I204" s="249"/>
      <c r="J204" s="250">
        <f>BK204</f>
        <v>0</v>
      </c>
      <c r="K204" s="246"/>
      <c r="L204" s="251"/>
      <c r="M204" s="252"/>
      <c r="N204" s="253"/>
      <c r="O204" s="253"/>
      <c r="P204" s="254">
        <f>SUM(P205:P232)</f>
        <v>0</v>
      </c>
      <c r="Q204" s="253"/>
      <c r="R204" s="254">
        <f>SUM(R205:R232)</f>
        <v>27.121811559499996</v>
      </c>
      <c r="S204" s="253"/>
      <c r="T204" s="255">
        <f>SUM(T205:T232)</f>
        <v>0</v>
      </c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R204" s="256" t="s">
        <v>81</v>
      </c>
      <c r="AT204" s="257" t="s">
        <v>72</v>
      </c>
      <c r="AU204" s="257" t="s">
        <v>73</v>
      </c>
      <c r="AY204" s="256" t="s">
        <v>291</v>
      </c>
      <c r="BK204" s="258">
        <f>SUM(BK205:BK232)</f>
        <v>0</v>
      </c>
    </row>
    <row r="205" s="2" customFormat="1" ht="24.15" customHeight="1">
      <c r="A205" s="39"/>
      <c r="B205" s="40"/>
      <c r="C205" s="198" t="s">
        <v>444</v>
      </c>
      <c r="D205" s="198" t="s">
        <v>286</v>
      </c>
      <c r="E205" s="199" t="s">
        <v>2172</v>
      </c>
      <c r="F205" s="200" t="s">
        <v>2173</v>
      </c>
      <c r="G205" s="201" t="s">
        <v>796</v>
      </c>
      <c r="H205" s="202">
        <v>8.9000000000000004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2.5262479999999998</v>
      </c>
      <c r="R205" s="208">
        <f>Q205*H205</f>
        <v>22.483607199999998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2589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2175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81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2590</v>
      </c>
      <c r="G207" s="224"/>
      <c r="H207" s="227">
        <v>10.4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2177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2591</v>
      </c>
      <c r="G209" s="224"/>
      <c r="H209" s="227">
        <v>-1.5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3" customFormat="1">
      <c r="A210" s="13"/>
      <c r="B210" s="234"/>
      <c r="C210" s="235"/>
      <c r="D210" s="214" t="s">
        <v>293</v>
      </c>
      <c r="E210" s="236" t="s">
        <v>1</v>
      </c>
      <c r="F210" s="237" t="s">
        <v>297</v>
      </c>
      <c r="G210" s="235"/>
      <c r="H210" s="238">
        <v>8.9000000000000004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293</v>
      </c>
      <c r="AU210" s="244" t="s">
        <v>81</v>
      </c>
      <c r="AV210" s="13" t="s">
        <v>298</v>
      </c>
      <c r="AW210" s="13" t="s">
        <v>30</v>
      </c>
      <c r="AX210" s="13" t="s">
        <v>81</v>
      </c>
      <c r="AY210" s="244" t="s">
        <v>291</v>
      </c>
    </row>
    <row r="211" s="2" customFormat="1" ht="24.15" customHeight="1">
      <c r="A211" s="39"/>
      <c r="B211" s="40"/>
      <c r="C211" s="198" t="s">
        <v>448</v>
      </c>
      <c r="D211" s="198" t="s">
        <v>286</v>
      </c>
      <c r="E211" s="199" t="s">
        <v>2179</v>
      </c>
      <c r="F211" s="200" t="s">
        <v>2180</v>
      </c>
      <c r="G211" s="201" t="s">
        <v>796</v>
      </c>
      <c r="H211" s="202">
        <v>8.9000000000000004</v>
      </c>
      <c r="I211" s="203"/>
      <c r="J211" s="204">
        <f>ROUND(I211*H211,2)</f>
        <v>0</v>
      </c>
      <c r="K211" s="205"/>
      <c r="L211" s="45"/>
      <c r="M211" s="206" t="s">
        <v>1</v>
      </c>
      <c r="N211" s="207" t="s">
        <v>38</v>
      </c>
      <c r="O211" s="92"/>
      <c r="P211" s="208">
        <f>O211*H211</f>
        <v>0</v>
      </c>
      <c r="Q211" s="208">
        <v>0</v>
      </c>
      <c r="R211" s="208">
        <f>Q211*H211</f>
        <v>0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298</v>
      </c>
      <c r="AT211" s="210" t="s">
        <v>286</v>
      </c>
      <c r="AU211" s="210" t="s">
        <v>81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2592</v>
      </c>
    </row>
    <row r="212" s="2" customFormat="1" ht="14.4" customHeight="1">
      <c r="A212" s="39"/>
      <c r="B212" s="40"/>
      <c r="C212" s="198" t="s">
        <v>7</v>
      </c>
      <c r="D212" s="198" t="s">
        <v>286</v>
      </c>
      <c r="E212" s="199" t="s">
        <v>2182</v>
      </c>
      <c r="F212" s="200" t="s">
        <v>2183</v>
      </c>
      <c r="G212" s="201" t="s">
        <v>370</v>
      </c>
      <c r="H212" s="202">
        <v>7.1050000000000004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0.0014357</v>
      </c>
      <c r="R212" s="208">
        <f>Q212*H212</f>
        <v>0.010200648500000001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81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2593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2175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81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2594</v>
      </c>
      <c r="G214" s="224"/>
      <c r="H214" s="227">
        <v>7.1050000000000004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7.1050000000000004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81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24.15" customHeight="1">
      <c r="A216" s="39"/>
      <c r="B216" s="40"/>
      <c r="C216" s="198" t="s">
        <v>455</v>
      </c>
      <c r="D216" s="198" t="s">
        <v>286</v>
      </c>
      <c r="E216" s="199" t="s">
        <v>2188</v>
      </c>
      <c r="F216" s="200" t="s">
        <v>2189</v>
      </c>
      <c r="G216" s="201" t="s">
        <v>370</v>
      </c>
      <c r="H216" s="202">
        <v>7.1050000000000004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3.6000000000000001E-05</v>
      </c>
      <c r="R216" s="208">
        <f>Q216*H216</f>
        <v>0.00025578000000000005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81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2595</v>
      </c>
    </row>
    <row r="217" s="2" customFormat="1" ht="24.15" customHeight="1">
      <c r="A217" s="39"/>
      <c r="B217" s="40"/>
      <c r="C217" s="198" t="s">
        <v>483</v>
      </c>
      <c r="D217" s="198" t="s">
        <v>286</v>
      </c>
      <c r="E217" s="199" t="s">
        <v>2191</v>
      </c>
      <c r="F217" s="200" t="s">
        <v>2192</v>
      </c>
      <c r="G217" s="201" t="s">
        <v>785</v>
      </c>
      <c r="H217" s="202">
        <v>0.10199999999999999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1.038303</v>
      </c>
      <c r="R217" s="208">
        <f>Q217*H217</f>
        <v>0.105906906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2596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2597</v>
      </c>
      <c r="G218" s="224"/>
      <c r="H218" s="227">
        <v>0.10199999999999999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24.15" customHeight="1">
      <c r="A219" s="39"/>
      <c r="B219" s="40"/>
      <c r="C219" s="198" t="s">
        <v>487</v>
      </c>
      <c r="D219" s="198" t="s">
        <v>286</v>
      </c>
      <c r="E219" s="199" t="s">
        <v>1553</v>
      </c>
      <c r="F219" s="200" t="s">
        <v>1554</v>
      </c>
      <c r="G219" s="201" t="s">
        <v>785</v>
      </c>
      <c r="H219" s="202">
        <v>0.68000000000000005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1.0597380000000001</v>
      </c>
      <c r="R219" s="208">
        <f>Q219*H219</f>
        <v>0.72062184000000007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2598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2196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81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2599</v>
      </c>
      <c r="G221" s="224"/>
      <c r="H221" s="227">
        <v>0.68000000000000005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81</v>
      </c>
      <c r="AY221" s="233" t="s">
        <v>291</v>
      </c>
    </row>
    <row r="222" s="2" customFormat="1" ht="37.8" customHeight="1">
      <c r="A222" s="39"/>
      <c r="B222" s="40"/>
      <c r="C222" s="198" t="s">
        <v>491</v>
      </c>
      <c r="D222" s="198" t="s">
        <v>286</v>
      </c>
      <c r="E222" s="199" t="s">
        <v>2198</v>
      </c>
      <c r="F222" s="200" t="s">
        <v>2199</v>
      </c>
      <c r="G222" s="201" t="s">
        <v>796</v>
      </c>
      <c r="H222" s="202">
        <v>1.5</v>
      </c>
      <c r="I222" s="203"/>
      <c r="J222" s="204">
        <f>ROUND(I222*H222,2)</f>
        <v>0</v>
      </c>
      <c r="K222" s="205"/>
      <c r="L222" s="45"/>
      <c r="M222" s="206" t="s">
        <v>1</v>
      </c>
      <c r="N222" s="207" t="s">
        <v>38</v>
      </c>
      <c r="O222" s="92"/>
      <c r="P222" s="208">
        <f>O222*H222</f>
        <v>0</v>
      </c>
      <c r="Q222" s="208">
        <v>2.5262479999999998</v>
      </c>
      <c r="R222" s="208">
        <f>Q222*H222</f>
        <v>3.7893719999999997</v>
      </c>
      <c r="S222" s="208">
        <v>0</v>
      </c>
      <c r="T222" s="20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10" t="s">
        <v>298</v>
      </c>
      <c r="AT222" s="210" t="s">
        <v>286</v>
      </c>
      <c r="AU222" s="210" t="s">
        <v>81</v>
      </c>
      <c r="AY222" s="18" t="s">
        <v>291</v>
      </c>
      <c r="BE222" s="211">
        <f>IF(N222="základní",J222,0)</f>
        <v>0</v>
      </c>
      <c r="BF222" s="211">
        <f>IF(N222="snížená",J222,0)</f>
        <v>0</v>
      </c>
      <c r="BG222" s="211">
        <f>IF(N222="zákl. přenesená",J222,0)</f>
        <v>0</v>
      </c>
      <c r="BH222" s="211">
        <f>IF(N222="sníž. přenesená",J222,0)</f>
        <v>0</v>
      </c>
      <c r="BI222" s="211">
        <f>IF(N222="nulová",J222,0)</f>
        <v>0</v>
      </c>
      <c r="BJ222" s="18" t="s">
        <v>81</v>
      </c>
      <c r="BK222" s="211">
        <f>ROUND(I222*H222,2)</f>
        <v>0</v>
      </c>
      <c r="BL222" s="18" t="s">
        <v>298</v>
      </c>
      <c r="BM222" s="210" t="s">
        <v>2600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2201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81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2601</v>
      </c>
      <c r="G224" s="224"/>
      <c r="H224" s="227">
        <v>1.5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81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1.5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81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2" customFormat="1" ht="24.15" customHeight="1">
      <c r="A226" s="39"/>
      <c r="B226" s="40"/>
      <c r="C226" s="198" t="s">
        <v>345</v>
      </c>
      <c r="D226" s="198" t="s">
        <v>286</v>
      </c>
      <c r="E226" s="199" t="s">
        <v>2203</v>
      </c>
      <c r="F226" s="200" t="s">
        <v>2180</v>
      </c>
      <c r="G226" s="201" t="s">
        <v>796</v>
      </c>
      <c r="H226" s="202">
        <v>1.5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81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2602</v>
      </c>
    </row>
    <row r="227" s="2" customFormat="1" ht="24.15" customHeight="1">
      <c r="A227" s="39"/>
      <c r="B227" s="40"/>
      <c r="C227" s="198" t="s">
        <v>498</v>
      </c>
      <c r="D227" s="198" t="s">
        <v>286</v>
      </c>
      <c r="E227" s="199" t="s">
        <v>2205</v>
      </c>
      <c r="F227" s="200" t="s">
        <v>2206</v>
      </c>
      <c r="G227" s="201" t="s">
        <v>370</v>
      </c>
      <c r="H227" s="202">
        <v>8.0500000000000007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0.0014357</v>
      </c>
      <c r="R227" s="208">
        <f>Q227*H227</f>
        <v>0.011557385000000002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81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2603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2604</v>
      </c>
      <c r="G228" s="224"/>
      <c r="H228" s="227">
        <v>3.75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81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2605</v>
      </c>
      <c r="G229" s="224"/>
      <c r="H229" s="227">
        <v>2.7999999999999998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2606</v>
      </c>
      <c r="G230" s="224"/>
      <c r="H230" s="227">
        <v>1.5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8.0500000000000007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24.15" customHeight="1">
      <c r="A232" s="39"/>
      <c r="B232" s="40"/>
      <c r="C232" s="198" t="s">
        <v>502</v>
      </c>
      <c r="D232" s="198" t="s">
        <v>286</v>
      </c>
      <c r="E232" s="199" t="s">
        <v>2211</v>
      </c>
      <c r="F232" s="200" t="s">
        <v>2212</v>
      </c>
      <c r="G232" s="201" t="s">
        <v>370</v>
      </c>
      <c r="H232" s="202">
        <v>8.0500000000000007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3.6000000000000001E-05</v>
      </c>
      <c r="R232" s="208">
        <f>Q232*H232</f>
        <v>0.00028980000000000005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2607</v>
      </c>
    </row>
    <row r="233" s="14" customFormat="1" ht="25.92" customHeight="1">
      <c r="A233" s="14"/>
      <c r="B233" s="245"/>
      <c r="C233" s="246"/>
      <c r="D233" s="247" t="s">
        <v>72</v>
      </c>
      <c r="E233" s="248" t="s">
        <v>304</v>
      </c>
      <c r="F233" s="248" t="s">
        <v>1510</v>
      </c>
      <c r="G233" s="246"/>
      <c r="H233" s="246"/>
      <c r="I233" s="249"/>
      <c r="J233" s="250">
        <f>BK233</f>
        <v>0</v>
      </c>
      <c r="K233" s="246"/>
      <c r="L233" s="251"/>
      <c r="M233" s="252"/>
      <c r="N233" s="253"/>
      <c r="O233" s="253"/>
      <c r="P233" s="254">
        <f>SUM(P234:P265)</f>
        <v>0</v>
      </c>
      <c r="Q233" s="253"/>
      <c r="R233" s="254">
        <f>SUM(R234:R265)</f>
        <v>57.754638915600005</v>
      </c>
      <c r="S233" s="253"/>
      <c r="T233" s="255">
        <f>SUM(T234:T265)</f>
        <v>0</v>
      </c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R233" s="256" t="s">
        <v>81</v>
      </c>
      <c r="AT233" s="257" t="s">
        <v>72</v>
      </c>
      <c r="AU233" s="257" t="s">
        <v>73</v>
      </c>
      <c r="AY233" s="256" t="s">
        <v>291</v>
      </c>
      <c r="BK233" s="258">
        <f>SUM(BK234:BK265)</f>
        <v>0</v>
      </c>
    </row>
    <row r="234" s="2" customFormat="1" ht="14.4" customHeight="1">
      <c r="A234" s="39"/>
      <c r="B234" s="40"/>
      <c r="C234" s="198" t="s">
        <v>506</v>
      </c>
      <c r="D234" s="198" t="s">
        <v>286</v>
      </c>
      <c r="E234" s="199" t="s">
        <v>1511</v>
      </c>
      <c r="F234" s="200" t="s">
        <v>1512</v>
      </c>
      <c r="G234" s="201" t="s">
        <v>796</v>
      </c>
      <c r="H234" s="202">
        <v>1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2.4778600000000002</v>
      </c>
      <c r="R234" s="208">
        <f>Q234*H234</f>
        <v>2.4778600000000002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81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2608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2609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81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81</v>
      </c>
      <c r="G236" s="224"/>
      <c r="H236" s="227">
        <v>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81</v>
      </c>
      <c r="AY236" s="233" t="s">
        <v>291</v>
      </c>
    </row>
    <row r="237" s="2" customFormat="1" ht="24.15" customHeight="1">
      <c r="A237" s="39"/>
      <c r="B237" s="40"/>
      <c r="C237" s="198" t="s">
        <v>510</v>
      </c>
      <c r="D237" s="198" t="s">
        <v>286</v>
      </c>
      <c r="E237" s="199" t="s">
        <v>1518</v>
      </c>
      <c r="F237" s="200" t="s">
        <v>1519</v>
      </c>
      <c r="G237" s="201" t="s">
        <v>796</v>
      </c>
      <c r="H237" s="202">
        <v>1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0.048579999999999998</v>
      </c>
      <c r="R237" s="208">
        <f>Q237*H237</f>
        <v>0.048579999999999998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81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2610</v>
      </c>
    </row>
    <row r="238" s="2" customFormat="1" ht="14.4" customHeight="1">
      <c r="A238" s="39"/>
      <c r="B238" s="40"/>
      <c r="C238" s="198" t="s">
        <v>515</v>
      </c>
      <c r="D238" s="198" t="s">
        <v>286</v>
      </c>
      <c r="E238" s="199" t="s">
        <v>1521</v>
      </c>
      <c r="F238" s="200" t="s">
        <v>1522</v>
      </c>
      <c r="G238" s="201" t="s">
        <v>370</v>
      </c>
      <c r="H238" s="202">
        <v>5.3879999999999999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0.041744200000000002</v>
      </c>
      <c r="R238" s="208">
        <f>Q238*H238</f>
        <v>0.22491774959999999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81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2611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2612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81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2613</v>
      </c>
      <c r="G240" s="224"/>
      <c r="H240" s="227">
        <v>2.3559999999999999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81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2614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81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2615</v>
      </c>
      <c r="G242" s="224"/>
      <c r="H242" s="227">
        <v>2.4430000000000001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2616</v>
      </c>
      <c r="G243" s="224"/>
      <c r="H243" s="227">
        <v>0.58899999999999997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81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3" customFormat="1">
      <c r="A244" s="13"/>
      <c r="B244" s="234"/>
      <c r="C244" s="235"/>
      <c r="D244" s="214" t="s">
        <v>293</v>
      </c>
      <c r="E244" s="236" t="s">
        <v>1</v>
      </c>
      <c r="F244" s="237" t="s">
        <v>297</v>
      </c>
      <c r="G244" s="235"/>
      <c r="H244" s="238">
        <v>5.3879999999999999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293</v>
      </c>
      <c r="AU244" s="244" t="s">
        <v>81</v>
      </c>
      <c r="AV244" s="13" t="s">
        <v>298</v>
      </c>
      <c r="AW244" s="13" t="s">
        <v>30</v>
      </c>
      <c r="AX244" s="13" t="s">
        <v>81</v>
      </c>
      <c r="AY244" s="244" t="s">
        <v>291</v>
      </c>
    </row>
    <row r="245" s="2" customFormat="1" ht="14.4" customHeight="1">
      <c r="A245" s="39"/>
      <c r="B245" s="40"/>
      <c r="C245" s="198" t="s">
        <v>519</v>
      </c>
      <c r="D245" s="198" t="s">
        <v>286</v>
      </c>
      <c r="E245" s="199" t="s">
        <v>1530</v>
      </c>
      <c r="F245" s="200" t="s">
        <v>1531</v>
      </c>
      <c r="G245" s="201" t="s">
        <v>370</v>
      </c>
      <c r="H245" s="202">
        <v>5.3879999999999999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1.5E-05</v>
      </c>
      <c r="R245" s="208">
        <f>Q245*H245</f>
        <v>8.0820000000000002E-05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81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2617</v>
      </c>
    </row>
    <row r="246" s="2" customFormat="1" ht="24.15" customHeight="1">
      <c r="A246" s="39"/>
      <c r="B246" s="40"/>
      <c r="C246" s="198" t="s">
        <v>523</v>
      </c>
      <c r="D246" s="198" t="s">
        <v>286</v>
      </c>
      <c r="E246" s="199" t="s">
        <v>1533</v>
      </c>
      <c r="F246" s="200" t="s">
        <v>1534</v>
      </c>
      <c r="G246" s="201" t="s">
        <v>785</v>
      </c>
      <c r="H246" s="202">
        <v>0.105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1.0487652000000001</v>
      </c>
      <c r="R246" s="208">
        <f>Q246*H246</f>
        <v>0.11012034600000001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81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2618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2619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81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2620</v>
      </c>
      <c r="G248" s="224"/>
      <c r="H248" s="227">
        <v>0.066000000000000003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81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2621</v>
      </c>
      <c r="G249" s="224"/>
      <c r="H249" s="227">
        <v>0.039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81</v>
      </c>
      <c r="AV249" s="12" t="s">
        <v>83</v>
      </c>
      <c r="AW249" s="12" t="s">
        <v>30</v>
      </c>
      <c r="AX249" s="12" t="s">
        <v>73</v>
      </c>
      <c r="AY249" s="233" t="s">
        <v>291</v>
      </c>
    </row>
    <row r="250" s="13" customFormat="1">
      <c r="A250" s="13"/>
      <c r="B250" s="234"/>
      <c r="C250" s="235"/>
      <c r="D250" s="214" t="s">
        <v>293</v>
      </c>
      <c r="E250" s="236" t="s">
        <v>1</v>
      </c>
      <c r="F250" s="237" t="s">
        <v>297</v>
      </c>
      <c r="G250" s="235"/>
      <c r="H250" s="238">
        <v>0.10500000000000001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293</v>
      </c>
      <c r="AU250" s="244" t="s">
        <v>81</v>
      </c>
      <c r="AV250" s="13" t="s">
        <v>298</v>
      </c>
      <c r="AW250" s="13" t="s">
        <v>30</v>
      </c>
      <c r="AX250" s="13" t="s">
        <v>81</v>
      </c>
      <c r="AY250" s="244" t="s">
        <v>291</v>
      </c>
    </row>
    <row r="251" s="2" customFormat="1" ht="24.15" customHeight="1">
      <c r="A251" s="39"/>
      <c r="B251" s="40"/>
      <c r="C251" s="198" t="s">
        <v>528</v>
      </c>
      <c r="D251" s="198" t="s">
        <v>286</v>
      </c>
      <c r="E251" s="199" t="s">
        <v>2622</v>
      </c>
      <c r="F251" s="200" t="s">
        <v>2623</v>
      </c>
      <c r="G251" s="201" t="s">
        <v>289</v>
      </c>
      <c r="H251" s="202">
        <v>13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0.20716000000000001</v>
      </c>
      <c r="R251" s="208">
        <f>Q251*H251</f>
        <v>2.6930800000000001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81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2624</v>
      </c>
    </row>
    <row r="252" s="12" customFormat="1">
      <c r="A252" s="12"/>
      <c r="B252" s="223"/>
      <c r="C252" s="224"/>
      <c r="D252" s="214" t="s">
        <v>293</v>
      </c>
      <c r="E252" s="225" t="s">
        <v>1</v>
      </c>
      <c r="F252" s="226" t="s">
        <v>2625</v>
      </c>
      <c r="G252" s="224"/>
      <c r="H252" s="227">
        <v>13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33" t="s">
        <v>293</v>
      </c>
      <c r="AU252" s="233" t="s">
        <v>81</v>
      </c>
      <c r="AV252" s="12" t="s">
        <v>83</v>
      </c>
      <c r="AW252" s="12" t="s">
        <v>30</v>
      </c>
      <c r="AX252" s="12" t="s">
        <v>81</v>
      </c>
      <c r="AY252" s="233" t="s">
        <v>291</v>
      </c>
    </row>
    <row r="253" s="2" customFormat="1" ht="14.4" customHeight="1">
      <c r="A253" s="39"/>
      <c r="B253" s="40"/>
      <c r="C253" s="259" t="s">
        <v>532</v>
      </c>
      <c r="D253" s="259" t="s">
        <v>410</v>
      </c>
      <c r="E253" s="260" t="s">
        <v>2626</v>
      </c>
      <c r="F253" s="261" t="s">
        <v>2627</v>
      </c>
      <c r="G253" s="262" t="s">
        <v>289</v>
      </c>
      <c r="H253" s="263">
        <v>11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38</v>
      </c>
      <c r="O253" s="92"/>
      <c r="P253" s="208">
        <f>O253*H253</f>
        <v>0</v>
      </c>
      <c r="Q253" s="208">
        <v>3.7999999999999998</v>
      </c>
      <c r="R253" s="208">
        <f>Q253*H253</f>
        <v>41.799999999999997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363</v>
      </c>
      <c r="AT253" s="210" t="s">
        <v>410</v>
      </c>
      <c r="AU253" s="210" t="s">
        <v>81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2628</v>
      </c>
    </row>
    <row r="254" s="2" customFormat="1">
      <c r="A254" s="39"/>
      <c r="B254" s="40"/>
      <c r="C254" s="41"/>
      <c r="D254" s="214" t="s">
        <v>942</v>
      </c>
      <c r="E254" s="41"/>
      <c r="F254" s="283" t="s">
        <v>2629</v>
      </c>
      <c r="G254" s="41"/>
      <c r="H254" s="41"/>
      <c r="I254" s="284"/>
      <c r="J254" s="41"/>
      <c r="K254" s="41"/>
      <c r="L254" s="45"/>
      <c r="M254" s="285"/>
      <c r="N254" s="28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942</v>
      </c>
      <c r="AU254" s="18" t="s">
        <v>81</v>
      </c>
    </row>
    <row r="255" s="11" customFormat="1">
      <c r="A255" s="11"/>
      <c r="B255" s="212"/>
      <c r="C255" s="213"/>
      <c r="D255" s="214" t="s">
        <v>293</v>
      </c>
      <c r="E255" s="215" t="s">
        <v>1</v>
      </c>
      <c r="F255" s="216" t="s">
        <v>2630</v>
      </c>
      <c r="G255" s="213"/>
      <c r="H255" s="215" t="s">
        <v>1</v>
      </c>
      <c r="I255" s="217"/>
      <c r="J255" s="213"/>
      <c r="K255" s="213"/>
      <c r="L255" s="218"/>
      <c r="M255" s="219"/>
      <c r="N255" s="220"/>
      <c r="O255" s="220"/>
      <c r="P255" s="220"/>
      <c r="Q255" s="220"/>
      <c r="R255" s="220"/>
      <c r="S255" s="220"/>
      <c r="T255" s="22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T255" s="222" t="s">
        <v>293</v>
      </c>
      <c r="AU255" s="222" t="s">
        <v>81</v>
      </c>
      <c r="AV255" s="11" t="s">
        <v>81</v>
      </c>
      <c r="AW255" s="11" t="s">
        <v>30</v>
      </c>
      <c r="AX255" s="11" t="s">
        <v>73</v>
      </c>
      <c r="AY255" s="222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376</v>
      </c>
      <c r="G256" s="224"/>
      <c r="H256" s="227">
        <v>11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81</v>
      </c>
      <c r="AV256" s="12" t="s">
        <v>83</v>
      </c>
      <c r="AW256" s="12" t="s">
        <v>30</v>
      </c>
      <c r="AX256" s="12" t="s">
        <v>81</v>
      </c>
      <c r="AY256" s="233" t="s">
        <v>291</v>
      </c>
    </row>
    <row r="257" s="2" customFormat="1" ht="24.15" customHeight="1">
      <c r="A257" s="39"/>
      <c r="B257" s="40"/>
      <c r="C257" s="259" t="s">
        <v>536</v>
      </c>
      <c r="D257" s="259" t="s">
        <v>410</v>
      </c>
      <c r="E257" s="260" t="s">
        <v>2631</v>
      </c>
      <c r="F257" s="261" t="s">
        <v>2632</v>
      </c>
      <c r="G257" s="262" t="s">
        <v>289</v>
      </c>
      <c r="H257" s="263">
        <v>1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38</v>
      </c>
      <c r="O257" s="92"/>
      <c r="P257" s="208">
        <f>O257*H257</f>
        <v>0</v>
      </c>
      <c r="Q257" s="208">
        <v>5.2000000000000002</v>
      </c>
      <c r="R257" s="208">
        <f>Q257*H257</f>
        <v>5.2000000000000002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363</v>
      </c>
      <c r="AT257" s="210" t="s">
        <v>410</v>
      </c>
      <c r="AU257" s="210" t="s">
        <v>81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2633</v>
      </c>
    </row>
    <row r="258" s="2" customFormat="1">
      <c r="A258" s="39"/>
      <c r="B258" s="40"/>
      <c r="C258" s="41"/>
      <c r="D258" s="214" t="s">
        <v>942</v>
      </c>
      <c r="E258" s="41"/>
      <c r="F258" s="283" t="s">
        <v>2629</v>
      </c>
      <c r="G258" s="41"/>
      <c r="H258" s="41"/>
      <c r="I258" s="284"/>
      <c r="J258" s="41"/>
      <c r="K258" s="41"/>
      <c r="L258" s="45"/>
      <c r="M258" s="285"/>
      <c r="N258" s="28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942</v>
      </c>
      <c r="AU258" s="18" t="s">
        <v>81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2634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81</v>
      </c>
      <c r="G260" s="224"/>
      <c r="H260" s="227">
        <v>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81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14.4" customHeight="1">
      <c r="A262" s="39"/>
      <c r="B262" s="40"/>
      <c r="C262" s="259" t="s">
        <v>540</v>
      </c>
      <c r="D262" s="259" t="s">
        <v>410</v>
      </c>
      <c r="E262" s="260" t="s">
        <v>2635</v>
      </c>
      <c r="F262" s="261" t="s">
        <v>2627</v>
      </c>
      <c r="G262" s="262" t="s">
        <v>289</v>
      </c>
      <c r="H262" s="263">
        <v>1</v>
      </c>
      <c r="I262" s="264"/>
      <c r="J262" s="265">
        <f>ROUND(I262*H262,2)</f>
        <v>0</v>
      </c>
      <c r="K262" s="266"/>
      <c r="L262" s="267"/>
      <c r="M262" s="268" t="s">
        <v>1</v>
      </c>
      <c r="N262" s="269" t="s">
        <v>38</v>
      </c>
      <c r="O262" s="92"/>
      <c r="P262" s="208">
        <f>O262*H262</f>
        <v>0</v>
      </c>
      <c r="Q262" s="208">
        <v>5.2000000000000002</v>
      </c>
      <c r="R262" s="208">
        <f>Q262*H262</f>
        <v>5.2000000000000002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363</v>
      </c>
      <c r="AT262" s="210" t="s">
        <v>410</v>
      </c>
      <c r="AU262" s="210" t="s">
        <v>81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2636</v>
      </c>
    </row>
    <row r="263" s="2" customFormat="1">
      <c r="A263" s="39"/>
      <c r="B263" s="40"/>
      <c r="C263" s="41"/>
      <c r="D263" s="214" t="s">
        <v>942</v>
      </c>
      <c r="E263" s="41"/>
      <c r="F263" s="283" t="s">
        <v>2629</v>
      </c>
      <c r="G263" s="41"/>
      <c r="H263" s="41"/>
      <c r="I263" s="284"/>
      <c r="J263" s="41"/>
      <c r="K263" s="41"/>
      <c r="L263" s="45"/>
      <c r="M263" s="285"/>
      <c r="N263" s="286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942</v>
      </c>
      <c r="AU263" s="18" t="s">
        <v>81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2637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81</v>
      </c>
      <c r="G265" s="224"/>
      <c r="H265" s="227">
        <v>1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81</v>
      </c>
      <c r="AY265" s="233" t="s">
        <v>291</v>
      </c>
    </row>
    <row r="266" s="14" customFormat="1" ht="25.92" customHeight="1">
      <c r="A266" s="14"/>
      <c r="B266" s="245"/>
      <c r="C266" s="246"/>
      <c r="D266" s="247" t="s">
        <v>72</v>
      </c>
      <c r="E266" s="248" t="s">
        <v>298</v>
      </c>
      <c r="F266" s="248" t="s">
        <v>1552</v>
      </c>
      <c r="G266" s="246"/>
      <c r="H266" s="246"/>
      <c r="I266" s="249"/>
      <c r="J266" s="250">
        <f>BK266</f>
        <v>0</v>
      </c>
      <c r="K266" s="246"/>
      <c r="L266" s="251"/>
      <c r="M266" s="252"/>
      <c r="N266" s="253"/>
      <c r="O266" s="253"/>
      <c r="P266" s="254">
        <f>SUM(P267:P288)</f>
        <v>0</v>
      </c>
      <c r="Q266" s="253"/>
      <c r="R266" s="254">
        <f>SUM(R267:R288)</f>
        <v>99.232574282999991</v>
      </c>
      <c r="S266" s="253"/>
      <c r="T266" s="255">
        <f>SUM(T267:T288)</f>
        <v>0</v>
      </c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R266" s="256" t="s">
        <v>81</v>
      </c>
      <c r="AT266" s="257" t="s">
        <v>72</v>
      </c>
      <c r="AU266" s="257" t="s">
        <v>73</v>
      </c>
      <c r="AY266" s="256" t="s">
        <v>291</v>
      </c>
      <c r="BK266" s="258">
        <f>SUM(BK267:BK288)</f>
        <v>0</v>
      </c>
    </row>
    <row r="267" s="2" customFormat="1" ht="24.15" customHeight="1">
      <c r="A267" s="39"/>
      <c r="B267" s="40"/>
      <c r="C267" s="198" t="s">
        <v>544</v>
      </c>
      <c r="D267" s="198" t="s">
        <v>286</v>
      </c>
      <c r="E267" s="199" t="s">
        <v>1553</v>
      </c>
      <c r="F267" s="200" t="s">
        <v>1554</v>
      </c>
      <c r="G267" s="201" t="s">
        <v>785</v>
      </c>
      <c r="H267" s="202">
        <v>0.46700000000000003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1.0597380000000001</v>
      </c>
      <c r="R267" s="208">
        <f>Q267*H267</f>
        <v>0.49489764600000008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81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2638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2215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81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2639</v>
      </c>
      <c r="G269" s="224"/>
      <c r="H269" s="227">
        <v>0.46700000000000003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81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3" customFormat="1">
      <c r="A270" s="13"/>
      <c r="B270" s="234"/>
      <c r="C270" s="235"/>
      <c r="D270" s="214" t="s">
        <v>293</v>
      </c>
      <c r="E270" s="236" t="s">
        <v>1</v>
      </c>
      <c r="F270" s="237" t="s">
        <v>297</v>
      </c>
      <c r="G270" s="235"/>
      <c r="H270" s="238">
        <v>0.46700000000000003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293</v>
      </c>
      <c r="AU270" s="244" t="s">
        <v>81</v>
      </c>
      <c r="AV270" s="13" t="s">
        <v>298</v>
      </c>
      <c r="AW270" s="13" t="s">
        <v>30</v>
      </c>
      <c r="AX270" s="13" t="s">
        <v>81</v>
      </c>
      <c r="AY270" s="244" t="s">
        <v>291</v>
      </c>
    </row>
    <row r="271" s="2" customFormat="1" ht="24.15" customHeight="1">
      <c r="A271" s="39"/>
      <c r="B271" s="40"/>
      <c r="C271" s="198" t="s">
        <v>548</v>
      </c>
      <c r="D271" s="198" t="s">
        <v>286</v>
      </c>
      <c r="E271" s="199" t="s">
        <v>1597</v>
      </c>
      <c r="F271" s="200" t="s">
        <v>1598</v>
      </c>
      <c r="G271" s="201" t="s">
        <v>370</v>
      </c>
      <c r="H271" s="202">
        <v>37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0.22797600000000001</v>
      </c>
      <c r="R271" s="208">
        <f>Q271*H271</f>
        <v>8.4351120000000002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81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2640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2641</v>
      </c>
      <c r="G272" s="224"/>
      <c r="H272" s="227">
        <v>32.5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2220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2642</v>
      </c>
      <c r="G274" s="224"/>
      <c r="H274" s="227">
        <v>4.5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3" customFormat="1">
      <c r="A275" s="13"/>
      <c r="B275" s="234"/>
      <c r="C275" s="235"/>
      <c r="D275" s="214" t="s">
        <v>293</v>
      </c>
      <c r="E275" s="236" t="s">
        <v>1</v>
      </c>
      <c r="F275" s="237" t="s">
        <v>297</v>
      </c>
      <c r="G275" s="235"/>
      <c r="H275" s="238">
        <v>37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293</v>
      </c>
      <c r="AU275" s="244" t="s">
        <v>81</v>
      </c>
      <c r="AV275" s="13" t="s">
        <v>298</v>
      </c>
      <c r="AW275" s="13" t="s">
        <v>30</v>
      </c>
      <c r="AX275" s="13" t="s">
        <v>81</v>
      </c>
      <c r="AY275" s="244" t="s">
        <v>291</v>
      </c>
    </row>
    <row r="276" s="2" customFormat="1" ht="24.15" customHeight="1">
      <c r="A276" s="39"/>
      <c r="B276" s="40"/>
      <c r="C276" s="198" t="s">
        <v>347</v>
      </c>
      <c r="D276" s="198" t="s">
        <v>286</v>
      </c>
      <c r="E276" s="199" t="s">
        <v>1612</v>
      </c>
      <c r="F276" s="200" t="s">
        <v>1613</v>
      </c>
      <c r="G276" s="201" t="s">
        <v>796</v>
      </c>
      <c r="H276" s="202">
        <v>4</v>
      </c>
      <c r="I276" s="203"/>
      <c r="J276" s="204">
        <f>ROUND(I276*H276,2)</f>
        <v>0</v>
      </c>
      <c r="K276" s="205"/>
      <c r="L276" s="45"/>
      <c r="M276" s="206" t="s">
        <v>1</v>
      </c>
      <c r="N276" s="207" t="s">
        <v>38</v>
      </c>
      <c r="O276" s="92"/>
      <c r="P276" s="208">
        <f>O276*H276</f>
        <v>0</v>
      </c>
      <c r="Q276" s="208">
        <v>1.7034</v>
      </c>
      <c r="R276" s="208">
        <f>Q276*H276</f>
        <v>6.8136000000000001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298</v>
      </c>
      <c r="AT276" s="210" t="s">
        <v>286</v>
      </c>
      <c r="AU276" s="210" t="s">
        <v>81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2643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2644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81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2645</v>
      </c>
      <c r="G278" s="224"/>
      <c r="H278" s="227">
        <v>4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81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3" customFormat="1">
      <c r="A279" s="13"/>
      <c r="B279" s="234"/>
      <c r="C279" s="235"/>
      <c r="D279" s="214" t="s">
        <v>293</v>
      </c>
      <c r="E279" s="236" t="s">
        <v>1</v>
      </c>
      <c r="F279" s="237" t="s">
        <v>297</v>
      </c>
      <c r="G279" s="235"/>
      <c r="H279" s="238">
        <v>4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293</v>
      </c>
      <c r="AU279" s="244" t="s">
        <v>81</v>
      </c>
      <c r="AV279" s="13" t="s">
        <v>298</v>
      </c>
      <c r="AW279" s="13" t="s">
        <v>30</v>
      </c>
      <c r="AX279" s="13" t="s">
        <v>81</v>
      </c>
      <c r="AY279" s="244" t="s">
        <v>291</v>
      </c>
    </row>
    <row r="280" s="2" customFormat="1" ht="49.05" customHeight="1">
      <c r="A280" s="39"/>
      <c r="B280" s="40"/>
      <c r="C280" s="198" t="s">
        <v>555</v>
      </c>
      <c r="D280" s="198" t="s">
        <v>286</v>
      </c>
      <c r="E280" s="199" t="s">
        <v>1647</v>
      </c>
      <c r="F280" s="200" t="s">
        <v>1648</v>
      </c>
      <c r="G280" s="201" t="s">
        <v>370</v>
      </c>
      <c r="H280" s="202">
        <v>80.962999999999994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1.031199</v>
      </c>
      <c r="R280" s="208">
        <f>Q280*H280</f>
        <v>83.488964636999995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81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2646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1628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2647</v>
      </c>
      <c r="G282" s="224"/>
      <c r="H282" s="227">
        <v>23.010000000000002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1" customFormat="1">
      <c r="A283" s="11"/>
      <c r="B283" s="212"/>
      <c r="C283" s="213"/>
      <c r="D283" s="214" t="s">
        <v>293</v>
      </c>
      <c r="E283" s="215" t="s">
        <v>1</v>
      </c>
      <c r="F283" s="216" t="s">
        <v>1630</v>
      </c>
      <c r="G283" s="213"/>
      <c r="H283" s="215" t="s">
        <v>1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T283" s="222" t="s">
        <v>293</v>
      </c>
      <c r="AU283" s="222" t="s">
        <v>81</v>
      </c>
      <c r="AV283" s="11" t="s">
        <v>81</v>
      </c>
      <c r="AW283" s="11" t="s">
        <v>30</v>
      </c>
      <c r="AX283" s="11" t="s">
        <v>73</v>
      </c>
      <c r="AY283" s="222" t="s">
        <v>291</v>
      </c>
    </row>
    <row r="284" s="12" customFormat="1">
      <c r="A284" s="12"/>
      <c r="B284" s="223"/>
      <c r="C284" s="224"/>
      <c r="D284" s="214" t="s">
        <v>293</v>
      </c>
      <c r="E284" s="225" t="s">
        <v>1</v>
      </c>
      <c r="F284" s="226" t="s">
        <v>2648</v>
      </c>
      <c r="G284" s="224"/>
      <c r="H284" s="227">
        <v>29.640000000000001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233" t="s">
        <v>293</v>
      </c>
      <c r="AU284" s="233" t="s">
        <v>81</v>
      </c>
      <c r="AV284" s="12" t="s">
        <v>83</v>
      </c>
      <c r="AW284" s="12" t="s">
        <v>30</v>
      </c>
      <c r="AX284" s="12" t="s">
        <v>73</v>
      </c>
      <c r="AY284" s="233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2649</v>
      </c>
      <c r="G285" s="224"/>
      <c r="H285" s="227">
        <v>1.4750000000000001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81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1625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81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2650</v>
      </c>
      <c r="G287" s="224"/>
      <c r="H287" s="227">
        <v>26.838000000000001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73</v>
      </c>
      <c r="AY287" s="233" t="s">
        <v>291</v>
      </c>
    </row>
    <row r="288" s="13" customFormat="1">
      <c r="A288" s="13"/>
      <c r="B288" s="234"/>
      <c r="C288" s="235"/>
      <c r="D288" s="214" t="s">
        <v>293</v>
      </c>
      <c r="E288" s="236" t="s">
        <v>1</v>
      </c>
      <c r="F288" s="237" t="s">
        <v>297</v>
      </c>
      <c r="G288" s="235"/>
      <c r="H288" s="238">
        <v>80.963000000000008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293</v>
      </c>
      <c r="AU288" s="244" t="s">
        <v>81</v>
      </c>
      <c r="AV288" s="13" t="s">
        <v>298</v>
      </c>
      <c r="AW288" s="13" t="s">
        <v>30</v>
      </c>
      <c r="AX288" s="13" t="s">
        <v>81</v>
      </c>
      <c r="AY288" s="244" t="s">
        <v>291</v>
      </c>
    </row>
    <row r="289" s="14" customFormat="1" ht="25.92" customHeight="1">
      <c r="A289" s="14"/>
      <c r="B289" s="245"/>
      <c r="C289" s="246"/>
      <c r="D289" s="247" t="s">
        <v>72</v>
      </c>
      <c r="E289" s="248" t="s">
        <v>367</v>
      </c>
      <c r="F289" s="248" t="s">
        <v>2243</v>
      </c>
      <c r="G289" s="246"/>
      <c r="H289" s="246"/>
      <c r="I289" s="249"/>
      <c r="J289" s="250">
        <f>BK289</f>
        <v>0</v>
      </c>
      <c r="K289" s="246"/>
      <c r="L289" s="251"/>
      <c r="M289" s="252"/>
      <c r="N289" s="253"/>
      <c r="O289" s="253"/>
      <c r="P289" s="254">
        <f>SUM(P290:P305)</f>
        <v>0</v>
      </c>
      <c r="Q289" s="253"/>
      <c r="R289" s="254">
        <f>SUM(R290:R305)</f>
        <v>10.038369999999999</v>
      </c>
      <c r="S289" s="253"/>
      <c r="T289" s="255">
        <f>SUM(T290:T305)</f>
        <v>208.02705000000003</v>
      </c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R289" s="256" t="s">
        <v>81</v>
      </c>
      <c r="AT289" s="257" t="s">
        <v>72</v>
      </c>
      <c r="AU289" s="257" t="s">
        <v>73</v>
      </c>
      <c r="AY289" s="256" t="s">
        <v>291</v>
      </c>
      <c r="BK289" s="258">
        <f>SUM(BK290:BK305)</f>
        <v>0</v>
      </c>
    </row>
    <row r="290" s="2" customFormat="1" ht="24.15" customHeight="1">
      <c r="A290" s="39"/>
      <c r="B290" s="40"/>
      <c r="C290" s="198" t="s">
        <v>559</v>
      </c>
      <c r="D290" s="198" t="s">
        <v>286</v>
      </c>
      <c r="E290" s="199" t="s">
        <v>1705</v>
      </c>
      <c r="F290" s="200" t="s">
        <v>1706</v>
      </c>
      <c r="G290" s="201" t="s">
        <v>289</v>
      </c>
      <c r="H290" s="202">
        <v>2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0.0064850000000000003</v>
      </c>
      <c r="R290" s="208">
        <f>Q290*H290</f>
        <v>0.012970000000000001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81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2651</v>
      </c>
    </row>
    <row r="291" s="2" customFormat="1">
      <c r="A291" s="39"/>
      <c r="B291" s="40"/>
      <c r="C291" s="41"/>
      <c r="D291" s="214" t="s">
        <v>942</v>
      </c>
      <c r="E291" s="41"/>
      <c r="F291" s="283" t="s">
        <v>1708</v>
      </c>
      <c r="G291" s="41"/>
      <c r="H291" s="41"/>
      <c r="I291" s="284"/>
      <c r="J291" s="41"/>
      <c r="K291" s="41"/>
      <c r="L291" s="45"/>
      <c r="M291" s="285"/>
      <c r="N291" s="28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942</v>
      </c>
      <c r="AU291" s="18" t="s">
        <v>81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2245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81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83</v>
      </c>
      <c r="G293" s="224"/>
      <c r="H293" s="227">
        <v>2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81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3" customFormat="1">
      <c r="A294" s="13"/>
      <c r="B294" s="234"/>
      <c r="C294" s="235"/>
      <c r="D294" s="214" t="s">
        <v>293</v>
      </c>
      <c r="E294" s="236" t="s">
        <v>1</v>
      </c>
      <c r="F294" s="237" t="s">
        <v>297</v>
      </c>
      <c r="G294" s="235"/>
      <c r="H294" s="238">
        <v>2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293</v>
      </c>
      <c r="AU294" s="244" t="s">
        <v>81</v>
      </c>
      <c r="AV294" s="13" t="s">
        <v>298</v>
      </c>
      <c r="AW294" s="13" t="s">
        <v>30</v>
      </c>
      <c r="AX294" s="13" t="s">
        <v>81</v>
      </c>
      <c r="AY294" s="244" t="s">
        <v>291</v>
      </c>
    </row>
    <row r="295" s="2" customFormat="1" ht="24.15" customHeight="1">
      <c r="A295" s="39"/>
      <c r="B295" s="40"/>
      <c r="C295" s="198" t="s">
        <v>563</v>
      </c>
      <c r="D295" s="198" t="s">
        <v>286</v>
      </c>
      <c r="E295" s="199" t="s">
        <v>2251</v>
      </c>
      <c r="F295" s="200" t="s">
        <v>2252</v>
      </c>
      <c r="G295" s="201" t="s">
        <v>796</v>
      </c>
      <c r="H295" s="202">
        <v>83.545000000000002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0.12</v>
      </c>
      <c r="R295" s="208">
        <f>Q295*H295</f>
        <v>10.025399999999999</v>
      </c>
      <c r="S295" s="208">
        <v>2.4900000000000002</v>
      </c>
      <c r="T295" s="209">
        <f>S295*H295</f>
        <v>208.02705000000003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2652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2558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81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2653</v>
      </c>
      <c r="G297" s="224"/>
      <c r="H297" s="227">
        <v>59.378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81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2560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81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2654</v>
      </c>
      <c r="G299" s="224"/>
      <c r="H299" s="227">
        <v>1.8200000000000001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81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2655</v>
      </c>
      <c r="G300" s="224"/>
      <c r="H300" s="227">
        <v>2.5070000000000001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2563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81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2656</v>
      </c>
      <c r="G302" s="224"/>
      <c r="H302" s="227">
        <v>12.800000000000001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2565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2657</v>
      </c>
      <c r="G304" s="224"/>
      <c r="H304" s="227">
        <v>7.04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81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3" customFormat="1">
      <c r="A305" s="13"/>
      <c r="B305" s="234"/>
      <c r="C305" s="235"/>
      <c r="D305" s="214" t="s">
        <v>293</v>
      </c>
      <c r="E305" s="236" t="s">
        <v>1</v>
      </c>
      <c r="F305" s="237" t="s">
        <v>297</v>
      </c>
      <c r="G305" s="235"/>
      <c r="H305" s="238">
        <v>83.545000000000002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293</v>
      </c>
      <c r="AU305" s="244" t="s">
        <v>81</v>
      </c>
      <c r="AV305" s="13" t="s">
        <v>298</v>
      </c>
      <c r="AW305" s="13" t="s">
        <v>30</v>
      </c>
      <c r="AX305" s="13" t="s">
        <v>81</v>
      </c>
      <c r="AY305" s="244" t="s">
        <v>291</v>
      </c>
    </row>
    <row r="306" s="14" customFormat="1" ht="25.92" customHeight="1">
      <c r="A306" s="14"/>
      <c r="B306" s="245"/>
      <c r="C306" s="246"/>
      <c r="D306" s="247" t="s">
        <v>72</v>
      </c>
      <c r="E306" s="248" t="s">
        <v>1820</v>
      </c>
      <c r="F306" s="248" t="s">
        <v>1821</v>
      </c>
      <c r="G306" s="246"/>
      <c r="H306" s="246"/>
      <c r="I306" s="249"/>
      <c r="J306" s="250">
        <f>BK306</f>
        <v>0</v>
      </c>
      <c r="K306" s="246"/>
      <c r="L306" s="251"/>
      <c r="M306" s="252"/>
      <c r="N306" s="253"/>
      <c r="O306" s="253"/>
      <c r="P306" s="254">
        <f>SUM(P307:P314)</f>
        <v>0</v>
      </c>
      <c r="Q306" s="253"/>
      <c r="R306" s="254">
        <f>SUM(R307:R314)</f>
        <v>0</v>
      </c>
      <c r="S306" s="253"/>
      <c r="T306" s="255">
        <f>SUM(T307:T314)</f>
        <v>0</v>
      </c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R306" s="256" t="s">
        <v>81</v>
      </c>
      <c r="AT306" s="257" t="s">
        <v>72</v>
      </c>
      <c r="AU306" s="257" t="s">
        <v>73</v>
      </c>
      <c r="AY306" s="256" t="s">
        <v>291</v>
      </c>
      <c r="BK306" s="258">
        <f>SUM(BK307:BK314)</f>
        <v>0</v>
      </c>
    </row>
    <row r="307" s="2" customFormat="1" ht="37.8" customHeight="1">
      <c r="A307" s="39"/>
      <c r="B307" s="40"/>
      <c r="C307" s="198" t="s">
        <v>567</v>
      </c>
      <c r="D307" s="198" t="s">
        <v>286</v>
      </c>
      <c r="E307" s="199" t="s">
        <v>1837</v>
      </c>
      <c r="F307" s="200" t="s">
        <v>1838</v>
      </c>
      <c r="G307" s="201" t="s">
        <v>785</v>
      </c>
      <c r="H307" s="202">
        <v>208.02699999999999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2658</v>
      </c>
    </row>
    <row r="308" s="2" customFormat="1" ht="49.05" customHeight="1">
      <c r="A308" s="39"/>
      <c r="B308" s="40"/>
      <c r="C308" s="198" t="s">
        <v>586</v>
      </c>
      <c r="D308" s="198" t="s">
        <v>286</v>
      </c>
      <c r="E308" s="199" t="s">
        <v>1842</v>
      </c>
      <c r="F308" s="200" t="s">
        <v>1843</v>
      </c>
      <c r="G308" s="201" t="s">
        <v>785</v>
      </c>
      <c r="H308" s="202">
        <v>2912.3780000000002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0</v>
      </c>
      <c r="R308" s="208">
        <f>Q308*H308</f>
        <v>0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81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2659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2660</v>
      </c>
      <c r="G309" s="224"/>
      <c r="H309" s="227">
        <v>2912.3780000000002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81</v>
      </c>
      <c r="AY309" s="233" t="s">
        <v>291</v>
      </c>
    </row>
    <row r="310" s="2" customFormat="1" ht="24.15" customHeight="1">
      <c r="A310" s="39"/>
      <c r="B310" s="40"/>
      <c r="C310" s="198" t="s">
        <v>591</v>
      </c>
      <c r="D310" s="198" t="s">
        <v>286</v>
      </c>
      <c r="E310" s="199" t="s">
        <v>1847</v>
      </c>
      <c r="F310" s="200" t="s">
        <v>1848</v>
      </c>
      <c r="G310" s="201" t="s">
        <v>785</v>
      </c>
      <c r="H310" s="202">
        <v>416.05399999999997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0</v>
      </c>
      <c r="R310" s="208">
        <f>Q310*H310</f>
        <v>0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298</v>
      </c>
      <c r="AT310" s="210" t="s">
        <v>286</v>
      </c>
      <c r="AU310" s="210" t="s">
        <v>81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298</v>
      </c>
      <c r="BM310" s="210" t="s">
        <v>2661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2662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81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2663</v>
      </c>
      <c r="G312" s="224"/>
      <c r="H312" s="227">
        <v>416.05399999999997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81</v>
      </c>
      <c r="AV312" s="12" t="s">
        <v>83</v>
      </c>
      <c r="AW312" s="12" t="s">
        <v>30</v>
      </c>
      <c r="AX312" s="12" t="s">
        <v>81</v>
      </c>
      <c r="AY312" s="233" t="s">
        <v>291</v>
      </c>
    </row>
    <row r="313" s="2" customFormat="1" ht="37.8" customHeight="1">
      <c r="A313" s="39"/>
      <c r="B313" s="40"/>
      <c r="C313" s="198" t="s">
        <v>595</v>
      </c>
      <c r="D313" s="198" t="s">
        <v>286</v>
      </c>
      <c r="E313" s="199" t="s">
        <v>2097</v>
      </c>
      <c r="F313" s="200" t="s">
        <v>1460</v>
      </c>
      <c r="G313" s="201" t="s">
        <v>785</v>
      </c>
      <c r="H313" s="202">
        <v>208.02699999999999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2664</v>
      </c>
    </row>
    <row r="314" s="2" customFormat="1">
      <c r="A314" s="39"/>
      <c r="B314" s="40"/>
      <c r="C314" s="41"/>
      <c r="D314" s="214" t="s">
        <v>942</v>
      </c>
      <c r="E314" s="41"/>
      <c r="F314" s="283" t="s">
        <v>2096</v>
      </c>
      <c r="G314" s="41"/>
      <c r="H314" s="41"/>
      <c r="I314" s="284"/>
      <c r="J314" s="41"/>
      <c r="K314" s="41"/>
      <c r="L314" s="45"/>
      <c r="M314" s="285"/>
      <c r="N314" s="28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942</v>
      </c>
      <c r="AU314" s="18" t="s">
        <v>81</v>
      </c>
    </row>
    <row r="315" s="14" customFormat="1" ht="25.92" customHeight="1">
      <c r="A315" s="14"/>
      <c r="B315" s="245"/>
      <c r="C315" s="246"/>
      <c r="D315" s="247" t="s">
        <v>72</v>
      </c>
      <c r="E315" s="248" t="s">
        <v>1852</v>
      </c>
      <c r="F315" s="248" t="s">
        <v>1853</v>
      </c>
      <c r="G315" s="246"/>
      <c r="H315" s="246"/>
      <c r="I315" s="249"/>
      <c r="J315" s="250">
        <f>BK315</f>
        <v>0</v>
      </c>
      <c r="K315" s="246"/>
      <c r="L315" s="251"/>
      <c r="M315" s="252"/>
      <c r="N315" s="253"/>
      <c r="O315" s="253"/>
      <c r="P315" s="254">
        <f>SUM(P316:P318)</f>
        <v>0</v>
      </c>
      <c r="Q315" s="253"/>
      <c r="R315" s="254">
        <f>SUM(R316:R318)</f>
        <v>0</v>
      </c>
      <c r="S315" s="253"/>
      <c r="T315" s="255">
        <f>SUM(T316:T318)</f>
        <v>0</v>
      </c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R315" s="256" t="s">
        <v>81</v>
      </c>
      <c r="AT315" s="257" t="s">
        <v>72</v>
      </c>
      <c r="AU315" s="257" t="s">
        <v>73</v>
      </c>
      <c r="AY315" s="256" t="s">
        <v>291</v>
      </c>
      <c r="BK315" s="258">
        <f>SUM(BK316:BK318)</f>
        <v>0</v>
      </c>
    </row>
    <row r="316" s="2" customFormat="1" ht="37.8" customHeight="1">
      <c r="A316" s="39"/>
      <c r="B316" s="40"/>
      <c r="C316" s="198" t="s">
        <v>599</v>
      </c>
      <c r="D316" s="198" t="s">
        <v>286</v>
      </c>
      <c r="E316" s="199" t="s">
        <v>2279</v>
      </c>
      <c r="F316" s="200" t="s">
        <v>2280</v>
      </c>
      <c r="G316" s="201" t="s">
        <v>785</v>
      </c>
      <c r="H316" s="202">
        <v>991.44399999999996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0</v>
      </c>
      <c r="R316" s="208">
        <f>Q316*H316</f>
        <v>0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298</v>
      </c>
      <c r="AT316" s="210" t="s">
        <v>286</v>
      </c>
      <c r="AU316" s="210" t="s">
        <v>81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298</v>
      </c>
      <c r="BM316" s="210" t="s">
        <v>2665</v>
      </c>
    </row>
    <row r="317" s="2" customFormat="1" ht="49.05" customHeight="1">
      <c r="A317" s="39"/>
      <c r="B317" s="40"/>
      <c r="C317" s="198" t="s">
        <v>603</v>
      </c>
      <c r="D317" s="198" t="s">
        <v>286</v>
      </c>
      <c r="E317" s="199" t="s">
        <v>2282</v>
      </c>
      <c r="F317" s="200" t="s">
        <v>2283</v>
      </c>
      <c r="G317" s="201" t="s">
        <v>785</v>
      </c>
      <c r="H317" s="202">
        <v>991.44399999999996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</v>
      </c>
      <c r="R317" s="208">
        <f>Q317*H317</f>
        <v>0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81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2666</v>
      </c>
    </row>
    <row r="318" s="2" customFormat="1">
      <c r="A318" s="39"/>
      <c r="B318" s="40"/>
      <c r="C318" s="41"/>
      <c r="D318" s="214" t="s">
        <v>942</v>
      </c>
      <c r="E318" s="41"/>
      <c r="F318" s="283" t="s">
        <v>2667</v>
      </c>
      <c r="G318" s="41"/>
      <c r="H318" s="41"/>
      <c r="I318" s="284"/>
      <c r="J318" s="41"/>
      <c r="K318" s="41"/>
      <c r="L318" s="45"/>
      <c r="M318" s="285"/>
      <c r="N318" s="28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942</v>
      </c>
      <c r="AU318" s="18" t="s">
        <v>81</v>
      </c>
    </row>
    <row r="319" s="14" customFormat="1" ht="25.92" customHeight="1">
      <c r="A319" s="14"/>
      <c r="B319" s="245"/>
      <c r="C319" s="246"/>
      <c r="D319" s="247" t="s">
        <v>72</v>
      </c>
      <c r="E319" s="248" t="s">
        <v>1865</v>
      </c>
      <c r="F319" s="248" t="s">
        <v>1866</v>
      </c>
      <c r="G319" s="246"/>
      <c r="H319" s="246"/>
      <c r="I319" s="249"/>
      <c r="J319" s="250">
        <f>BK319</f>
        <v>0</v>
      </c>
      <c r="K319" s="246"/>
      <c r="L319" s="251"/>
      <c r="M319" s="252"/>
      <c r="N319" s="253"/>
      <c r="O319" s="253"/>
      <c r="P319" s="254">
        <f>SUM(P320:P336)</f>
        <v>0</v>
      </c>
      <c r="Q319" s="253"/>
      <c r="R319" s="254">
        <f>SUM(R320:R336)</f>
        <v>0.121</v>
      </c>
      <c r="S319" s="253"/>
      <c r="T319" s="255">
        <f>SUM(T320:T336)</f>
        <v>0</v>
      </c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R319" s="256" t="s">
        <v>83</v>
      </c>
      <c r="AT319" s="257" t="s">
        <v>72</v>
      </c>
      <c r="AU319" s="257" t="s">
        <v>73</v>
      </c>
      <c r="AY319" s="256" t="s">
        <v>291</v>
      </c>
      <c r="BK319" s="258">
        <f>SUM(BK320:BK336)</f>
        <v>0</v>
      </c>
    </row>
    <row r="320" s="2" customFormat="1" ht="24.15" customHeight="1">
      <c r="A320" s="39"/>
      <c r="B320" s="40"/>
      <c r="C320" s="198" t="s">
        <v>331</v>
      </c>
      <c r="D320" s="198" t="s">
        <v>286</v>
      </c>
      <c r="E320" s="199" t="s">
        <v>1868</v>
      </c>
      <c r="F320" s="200" t="s">
        <v>1869</v>
      </c>
      <c r="G320" s="201" t="s">
        <v>370</v>
      </c>
      <c r="H320" s="202">
        <v>105.59999999999999</v>
      </c>
      <c r="I320" s="203"/>
      <c r="J320" s="204">
        <f>ROUND(I320*H320,2)</f>
        <v>0</v>
      </c>
      <c r="K320" s="205"/>
      <c r="L320" s="45"/>
      <c r="M320" s="206" t="s">
        <v>1</v>
      </c>
      <c r="N320" s="207" t="s">
        <v>38</v>
      </c>
      <c r="O320" s="92"/>
      <c r="P320" s="208">
        <f>O320*H320</f>
        <v>0</v>
      </c>
      <c r="Q320" s="208">
        <v>0</v>
      </c>
      <c r="R320" s="208">
        <f>Q320*H320</f>
        <v>0</v>
      </c>
      <c r="S320" s="208">
        <v>0</v>
      </c>
      <c r="T320" s="20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0" t="s">
        <v>430</v>
      </c>
      <c r="AT320" s="210" t="s">
        <v>286</v>
      </c>
      <c r="AU320" s="210" t="s">
        <v>81</v>
      </c>
      <c r="AY320" s="18" t="s">
        <v>291</v>
      </c>
      <c r="BE320" s="211">
        <f>IF(N320="základní",J320,0)</f>
        <v>0</v>
      </c>
      <c r="BF320" s="211">
        <f>IF(N320="snížená",J320,0)</f>
        <v>0</v>
      </c>
      <c r="BG320" s="211">
        <f>IF(N320="zákl. přenesená",J320,0)</f>
        <v>0</v>
      </c>
      <c r="BH320" s="211">
        <f>IF(N320="sníž. přenesená",J320,0)</f>
        <v>0</v>
      </c>
      <c r="BI320" s="211">
        <f>IF(N320="nulová",J320,0)</f>
        <v>0</v>
      </c>
      <c r="BJ320" s="18" t="s">
        <v>81</v>
      </c>
      <c r="BK320" s="211">
        <f>ROUND(I320*H320,2)</f>
        <v>0</v>
      </c>
      <c r="BL320" s="18" t="s">
        <v>430</v>
      </c>
      <c r="BM320" s="210" t="s">
        <v>2668</v>
      </c>
    </row>
    <row r="321" s="11" customFormat="1">
      <c r="A321" s="11"/>
      <c r="B321" s="212"/>
      <c r="C321" s="213"/>
      <c r="D321" s="214" t="s">
        <v>293</v>
      </c>
      <c r="E321" s="215" t="s">
        <v>1</v>
      </c>
      <c r="F321" s="216" t="s">
        <v>2669</v>
      </c>
      <c r="G321" s="213"/>
      <c r="H321" s="215" t="s">
        <v>1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T321" s="222" t="s">
        <v>293</v>
      </c>
      <c r="AU321" s="222" t="s">
        <v>81</v>
      </c>
      <c r="AV321" s="11" t="s">
        <v>81</v>
      </c>
      <c r="AW321" s="11" t="s">
        <v>30</v>
      </c>
      <c r="AX321" s="11" t="s">
        <v>73</v>
      </c>
      <c r="AY321" s="222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2670</v>
      </c>
      <c r="G322" s="224"/>
      <c r="H322" s="227">
        <v>99.400000000000006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81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2201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81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2671</v>
      </c>
      <c r="G324" s="224"/>
      <c r="H324" s="227">
        <v>5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2672</v>
      </c>
      <c r="G325" s="224"/>
      <c r="H325" s="227">
        <v>1.2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81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3" customFormat="1">
      <c r="A326" s="13"/>
      <c r="B326" s="234"/>
      <c r="C326" s="235"/>
      <c r="D326" s="214" t="s">
        <v>293</v>
      </c>
      <c r="E326" s="236" t="s">
        <v>1</v>
      </c>
      <c r="F326" s="237" t="s">
        <v>297</v>
      </c>
      <c r="G326" s="235"/>
      <c r="H326" s="238">
        <v>105.60000000000001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293</v>
      </c>
      <c r="AU326" s="244" t="s">
        <v>81</v>
      </c>
      <c r="AV326" s="13" t="s">
        <v>298</v>
      </c>
      <c r="AW326" s="13" t="s">
        <v>30</v>
      </c>
      <c r="AX326" s="13" t="s">
        <v>81</v>
      </c>
      <c r="AY326" s="244" t="s">
        <v>291</v>
      </c>
    </row>
    <row r="327" s="2" customFormat="1" ht="14.4" customHeight="1">
      <c r="A327" s="39"/>
      <c r="B327" s="40"/>
      <c r="C327" s="259" t="s">
        <v>1009</v>
      </c>
      <c r="D327" s="259" t="s">
        <v>410</v>
      </c>
      <c r="E327" s="260" t="s">
        <v>1875</v>
      </c>
      <c r="F327" s="261" t="s">
        <v>1876</v>
      </c>
      <c r="G327" s="262" t="s">
        <v>785</v>
      </c>
      <c r="H327" s="263">
        <v>0.036999999999999998</v>
      </c>
      <c r="I327" s="264"/>
      <c r="J327" s="265">
        <f>ROUND(I327*H327,2)</f>
        <v>0</v>
      </c>
      <c r="K327" s="266"/>
      <c r="L327" s="267"/>
      <c r="M327" s="268" t="s">
        <v>1</v>
      </c>
      <c r="N327" s="269" t="s">
        <v>38</v>
      </c>
      <c r="O327" s="92"/>
      <c r="P327" s="208">
        <f>O327*H327</f>
        <v>0</v>
      </c>
      <c r="Q327" s="208">
        <v>1</v>
      </c>
      <c r="R327" s="208">
        <f>Q327*H327</f>
        <v>0.036999999999999998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519</v>
      </c>
      <c r="AT327" s="210" t="s">
        <v>410</v>
      </c>
      <c r="AU327" s="210" t="s">
        <v>81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430</v>
      </c>
      <c r="BM327" s="210" t="s">
        <v>2673</v>
      </c>
    </row>
    <row r="328" s="2" customFormat="1">
      <c r="A328" s="39"/>
      <c r="B328" s="40"/>
      <c r="C328" s="41"/>
      <c r="D328" s="214" t="s">
        <v>942</v>
      </c>
      <c r="E328" s="41"/>
      <c r="F328" s="283" t="s">
        <v>2292</v>
      </c>
      <c r="G328" s="41"/>
      <c r="H328" s="41"/>
      <c r="I328" s="284"/>
      <c r="J328" s="41"/>
      <c r="K328" s="41"/>
      <c r="L328" s="45"/>
      <c r="M328" s="285"/>
      <c r="N328" s="28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942</v>
      </c>
      <c r="AU328" s="18" t="s">
        <v>81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2674</v>
      </c>
      <c r="G329" s="224"/>
      <c r="H329" s="227">
        <v>0.036999999999999998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3" customFormat="1">
      <c r="A330" s="13"/>
      <c r="B330" s="234"/>
      <c r="C330" s="235"/>
      <c r="D330" s="214" t="s">
        <v>293</v>
      </c>
      <c r="E330" s="236" t="s">
        <v>1</v>
      </c>
      <c r="F330" s="237" t="s">
        <v>297</v>
      </c>
      <c r="G330" s="235"/>
      <c r="H330" s="238">
        <v>0.036999999999999998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293</v>
      </c>
      <c r="AU330" s="244" t="s">
        <v>81</v>
      </c>
      <c r="AV330" s="13" t="s">
        <v>298</v>
      </c>
      <c r="AW330" s="13" t="s">
        <v>30</v>
      </c>
      <c r="AX330" s="13" t="s">
        <v>81</v>
      </c>
      <c r="AY330" s="244" t="s">
        <v>291</v>
      </c>
    </row>
    <row r="331" s="2" customFormat="1" ht="37.8" customHeight="1">
      <c r="A331" s="39"/>
      <c r="B331" s="40"/>
      <c r="C331" s="198" t="s">
        <v>1015</v>
      </c>
      <c r="D331" s="198" t="s">
        <v>286</v>
      </c>
      <c r="E331" s="199" t="s">
        <v>1880</v>
      </c>
      <c r="F331" s="200" t="s">
        <v>1881</v>
      </c>
      <c r="G331" s="201" t="s">
        <v>370</v>
      </c>
      <c r="H331" s="202">
        <v>211.19999999999999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0</v>
      </c>
      <c r="R331" s="208">
        <f>Q331*H331</f>
        <v>0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430</v>
      </c>
      <c r="AT331" s="210" t="s">
        <v>286</v>
      </c>
      <c r="AU331" s="210" t="s">
        <v>81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430</v>
      </c>
      <c r="BM331" s="210" t="s">
        <v>2675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2676</v>
      </c>
      <c r="G332" s="224"/>
      <c r="H332" s="227">
        <v>211.19999999999999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81</v>
      </c>
      <c r="AV332" s="12" t="s">
        <v>83</v>
      </c>
      <c r="AW332" s="12" t="s">
        <v>30</v>
      </c>
      <c r="AX332" s="12" t="s">
        <v>81</v>
      </c>
      <c r="AY332" s="233" t="s">
        <v>291</v>
      </c>
    </row>
    <row r="333" s="2" customFormat="1" ht="14.4" customHeight="1">
      <c r="A333" s="39"/>
      <c r="B333" s="40"/>
      <c r="C333" s="259" t="s">
        <v>1020</v>
      </c>
      <c r="D333" s="259" t="s">
        <v>410</v>
      </c>
      <c r="E333" s="260" t="s">
        <v>1885</v>
      </c>
      <c r="F333" s="261" t="s">
        <v>1886</v>
      </c>
      <c r="G333" s="262" t="s">
        <v>785</v>
      </c>
      <c r="H333" s="263">
        <v>0.084000000000000005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1</v>
      </c>
      <c r="R333" s="208">
        <f>Q333*H333</f>
        <v>0.084000000000000005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519</v>
      </c>
      <c r="AT333" s="210" t="s">
        <v>410</v>
      </c>
      <c r="AU333" s="210" t="s">
        <v>81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430</v>
      </c>
      <c r="BM333" s="210" t="s">
        <v>2677</v>
      </c>
    </row>
    <row r="334" s="2" customFormat="1">
      <c r="A334" s="39"/>
      <c r="B334" s="40"/>
      <c r="C334" s="41"/>
      <c r="D334" s="214" t="s">
        <v>942</v>
      </c>
      <c r="E334" s="41"/>
      <c r="F334" s="283" t="s">
        <v>1888</v>
      </c>
      <c r="G334" s="41"/>
      <c r="H334" s="41"/>
      <c r="I334" s="284"/>
      <c r="J334" s="41"/>
      <c r="K334" s="41"/>
      <c r="L334" s="45"/>
      <c r="M334" s="285"/>
      <c r="N334" s="28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942</v>
      </c>
      <c r="AU334" s="18" t="s">
        <v>81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2678</v>
      </c>
      <c r="G335" s="224"/>
      <c r="H335" s="227">
        <v>0.084000000000000005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81</v>
      </c>
      <c r="AV335" s="12" t="s">
        <v>83</v>
      </c>
      <c r="AW335" s="12" t="s">
        <v>30</v>
      </c>
      <c r="AX335" s="12" t="s">
        <v>81</v>
      </c>
      <c r="AY335" s="233" t="s">
        <v>291</v>
      </c>
    </row>
    <row r="336" s="2" customFormat="1" ht="49.05" customHeight="1">
      <c r="A336" s="39"/>
      <c r="B336" s="40"/>
      <c r="C336" s="198" t="s">
        <v>1037</v>
      </c>
      <c r="D336" s="198" t="s">
        <v>286</v>
      </c>
      <c r="E336" s="199" t="s">
        <v>2298</v>
      </c>
      <c r="F336" s="200" t="s">
        <v>2299</v>
      </c>
      <c r="G336" s="201" t="s">
        <v>785</v>
      </c>
      <c r="H336" s="202">
        <v>0.121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0</v>
      </c>
      <c r="R336" s="208">
        <f>Q336*H336</f>
        <v>0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430</v>
      </c>
      <c r="AT336" s="210" t="s">
        <v>286</v>
      </c>
      <c r="AU336" s="210" t="s">
        <v>81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430</v>
      </c>
      <c r="BM336" s="210" t="s">
        <v>2679</v>
      </c>
    </row>
    <row r="337" s="14" customFormat="1" ht="25.92" customHeight="1">
      <c r="A337" s="14"/>
      <c r="B337" s="245"/>
      <c r="C337" s="246"/>
      <c r="D337" s="247" t="s">
        <v>72</v>
      </c>
      <c r="E337" s="248" t="s">
        <v>759</v>
      </c>
      <c r="F337" s="248" t="s">
        <v>760</v>
      </c>
      <c r="G337" s="246"/>
      <c r="H337" s="246"/>
      <c r="I337" s="249"/>
      <c r="J337" s="250">
        <f>BK337</f>
        <v>0</v>
      </c>
      <c r="K337" s="246"/>
      <c r="L337" s="251"/>
      <c r="M337" s="252"/>
      <c r="N337" s="253"/>
      <c r="O337" s="253"/>
      <c r="P337" s="254">
        <f>P338</f>
        <v>0</v>
      </c>
      <c r="Q337" s="253"/>
      <c r="R337" s="254">
        <f>R338</f>
        <v>0</v>
      </c>
      <c r="S337" s="253"/>
      <c r="T337" s="255">
        <f>T338</f>
        <v>0</v>
      </c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R337" s="256" t="s">
        <v>352</v>
      </c>
      <c r="AT337" s="257" t="s">
        <v>72</v>
      </c>
      <c r="AU337" s="257" t="s">
        <v>73</v>
      </c>
      <c r="AY337" s="256" t="s">
        <v>291</v>
      </c>
      <c r="BK337" s="258">
        <f>BK338</f>
        <v>0</v>
      </c>
    </row>
    <row r="338" s="14" customFormat="1" ht="22.8" customHeight="1">
      <c r="A338" s="14"/>
      <c r="B338" s="245"/>
      <c r="C338" s="246"/>
      <c r="D338" s="247" t="s">
        <v>72</v>
      </c>
      <c r="E338" s="281" t="s">
        <v>1913</v>
      </c>
      <c r="F338" s="281" t="s">
        <v>1914</v>
      </c>
      <c r="G338" s="246"/>
      <c r="H338" s="246"/>
      <c r="I338" s="249"/>
      <c r="J338" s="282">
        <f>BK338</f>
        <v>0</v>
      </c>
      <c r="K338" s="246"/>
      <c r="L338" s="251"/>
      <c r="M338" s="252"/>
      <c r="N338" s="253"/>
      <c r="O338" s="253"/>
      <c r="P338" s="254">
        <f>SUM(P339:P340)</f>
        <v>0</v>
      </c>
      <c r="Q338" s="253"/>
      <c r="R338" s="254">
        <f>SUM(R339:R340)</f>
        <v>0</v>
      </c>
      <c r="S338" s="253"/>
      <c r="T338" s="255">
        <f>SUM(T339:T340)</f>
        <v>0</v>
      </c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R338" s="256" t="s">
        <v>352</v>
      </c>
      <c r="AT338" s="257" t="s">
        <v>72</v>
      </c>
      <c r="AU338" s="257" t="s">
        <v>81</v>
      </c>
      <c r="AY338" s="256" t="s">
        <v>291</v>
      </c>
      <c r="BK338" s="258">
        <f>SUM(BK339:BK340)</f>
        <v>0</v>
      </c>
    </row>
    <row r="339" s="2" customFormat="1" ht="14.4" customHeight="1">
      <c r="A339" s="39"/>
      <c r="B339" s="40"/>
      <c r="C339" s="198" t="s">
        <v>1042</v>
      </c>
      <c r="D339" s="198" t="s">
        <v>286</v>
      </c>
      <c r="E339" s="199" t="s">
        <v>1923</v>
      </c>
      <c r="F339" s="200" t="s">
        <v>1924</v>
      </c>
      <c r="G339" s="201" t="s">
        <v>1918</v>
      </c>
      <c r="H339" s="202">
        <v>1</v>
      </c>
      <c r="I339" s="203"/>
      <c r="J339" s="204">
        <f>ROUND(I339*H339,2)</f>
        <v>0</v>
      </c>
      <c r="K339" s="205"/>
      <c r="L339" s="45"/>
      <c r="M339" s="206" t="s">
        <v>1</v>
      </c>
      <c r="N339" s="207" t="s">
        <v>38</v>
      </c>
      <c r="O339" s="92"/>
      <c r="P339" s="208">
        <f>O339*H339</f>
        <v>0</v>
      </c>
      <c r="Q339" s="208">
        <v>0</v>
      </c>
      <c r="R339" s="208">
        <f>Q339*H339</f>
        <v>0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1919</v>
      </c>
      <c r="AT339" s="210" t="s">
        <v>286</v>
      </c>
      <c r="AU339" s="210" t="s">
        <v>83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1919</v>
      </c>
      <c r="BM339" s="210" t="s">
        <v>2680</v>
      </c>
    </row>
    <row r="340" s="2" customFormat="1">
      <c r="A340" s="39"/>
      <c r="B340" s="40"/>
      <c r="C340" s="41"/>
      <c r="D340" s="214" t="s">
        <v>942</v>
      </c>
      <c r="E340" s="41"/>
      <c r="F340" s="283" t="s">
        <v>1926</v>
      </c>
      <c r="G340" s="41"/>
      <c r="H340" s="41"/>
      <c r="I340" s="284"/>
      <c r="J340" s="41"/>
      <c r="K340" s="41"/>
      <c r="L340" s="45"/>
      <c r="M340" s="294"/>
      <c r="N340" s="295"/>
      <c r="O340" s="272"/>
      <c r="P340" s="272"/>
      <c r="Q340" s="272"/>
      <c r="R340" s="272"/>
      <c r="S340" s="272"/>
      <c r="T340" s="296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942</v>
      </c>
      <c r="AU340" s="18" t="s">
        <v>83</v>
      </c>
    </row>
    <row r="341" s="2" customFormat="1" ht="6.96" customHeight="1">
      <c r="A341" s="39"/>
      <c r="B341" s="67"/>
      <c r="C341" s="68"/>
      <c r="D341" s="68"/>
      <c r="E341" s="68"/>
      <c r="F341" s="68"/>
      <c r="G341" s="68"/>
      <c r="H341" s="68"/>
      <c r="I341" s="68"/>
      <c r="J341" s="68"/>
      <c r="K341" s="68"/>
      <c r="L341" s="45"/>
      <c r="M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</row>
  </sheetData>
  <sheetProtection sheet="1" autoFilter="0" formatColumns="0" formatRows="0" objects="1" scenarios="1" spinCount="100000" saltValue="2gNrsRNhBhXgwQs3WEHG5TF4qbPVt43VtbBfbkW9Bw1S8Av+QN4vH2j7rEJEw5dFBm+1FkZ3FveOY4bk8ANjwA==" hashValue="+uH1rPWHgrPfDDw45R5ItGy0WBtORcEAYAy81lZs91zwSZVGxjxiUuGRlgySKNigMxPfTwx6wkQvJz3A6318Ag==" algorithmName="SHA-512" password="CC35"/>
  <autoFilter ref="C125:K340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2681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ROUND((SUM(BE128:BE671)),  2)</f>
        <v>0</v>
      </c>
      <c r="G33" s="39"/>
      <c r="H33" s="39"/>
      <c r="I33" s="156">
        <v>0.20999999999999999</v>
      </c>
      <c r="J33" s="155">
        <f>ROUND(((SUM(BE128:BE671))*I33),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ROUND((SUM(BF128:BF671)),  2)</f>
        <v>0</v>
      </c>
      <c r="G34" s="39"/>
      <c r="H34" s="39"/>
      <c r="I34" s="156">
        <v>0.14999999999999999</v>
      </c>
      <c r="J34" s="155">
        <f>ROUND(((SUM(BF128:BF671))*I34),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ROUND((SUM(BG128:BG671)),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ROUND((SUM(BH128:BH671)),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ROUND((SUM(BI128:BI671)),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10-05-07 - Most km 5,625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1368</v>
      </c>
      <c r="E99" s="183"/>
      <c r="F99" s="183"/>
      <c r="G99" s="183"/>
      <c r="H99" s="183"/>
      <c r="I99" s="183"/>
      <c r="J99" s="184">
        <f>J238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1369</v>
      </c>
      <c r="E100" s="183"/>
      <c r="F100" s="183"/>
      <c r="G100" s="183"/>
      <c r="H100" s="183"/>
      <c r="I100" s="183"/>
      <c r="J100" s="184">
        <f>J259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1370</v>
      </c>
      <c r="E101" s="183"/>
      <c r="F101" s="183"/>
      <c r="G101" s="183"/>
      <c r="H101" s="183"/>
      <c r="I101" s="183"/>
      <c r="J101" s="184">
        <f>J341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1371</v>
      </c>
      <c r="E102" s="183"/>
      <c r="F102" s="183"/>
      <c r="G102" s="183"/>
      <c r="H102" s="183"/>
      <c r="I102" s="183"/>
      <c r="J102" s="184">
        <f>J397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1372</v>
      </c>
      <c r="E103" s="183"/>
      <c r="F103" s="183"/>
      <c r="G103" s="183"/>
      <c r="H103" s="183"/>
      <c r="I103" s="183"/>
      <c r="J103" s="184">
        <f>J424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1373</v>
      </c>
      <c r="E104" s="183"/>
      <c r="F104" s="183"/>
      <c r="G104" s="183"/>
      <c r="H104" s="183"/>
      <c r="I104" s="183"/>
      <c r="J104" s="184">
        <f>J614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1374</v>
      </c>
      <c r="E105" s="183"/>
      <c r="F105" s="183"/>
      <c r="G105" s="183"/>
      <c r="H105" s="183"/>
      <c r="I105" s="183"/>
      <c r="J105" s="184">
        <f>J637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9" customFormat="1" ht="24.96" customHeight="1">
      <c r="A106" s="9"/>
      <c r="B106" s="180"/>
      <c r="C106" s="181"/>
      <c r="D106" s="182" t="s">
        <v>2120</v>
      </c>
      <c r="E106" s="183"/>
      <c r="F106" s="183"/>
      <c r="G106" s="183"/>
      <c r="H106" s="183"/>
      <c r="I106" s="183"/>
      <c r="J106" s="184">
        <f>J641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9" customFormat="1" ht="24.96" customHeight="1">
      <c r="A107" s="9"/>
      <c r="B107" s="180"/>
      <c r="C107" s="181"/>
      <c r="D107" s="182" t="s">
        <v>712</v>
      </c>
      <c r="E107" s="183"/>
      <c r="F107" s="183"/>
      <c r="G107" s="183"/>
      <c r="H107" s="183"/>
      <c r="I107" s="183"/>
      <c r="J107" s="184">
        <f>J668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1377</v>
      </c>
      <c r="E108" s="278"/>
      <c r="F108" s="278"/>
      <c r="G108" s="278"/>
      <c r="H108" s="278"/>
      <c r="I108" s="278"/>
      <c r="J108" s="279">
        <f>J669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hidden="1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/>
    <row r="112" hidden="1"/>
    <row r="113" hidden="1"/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273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175" t="str">
        <f>E7</f>
        <v>Oprava úseku Rumburk - Velký Šenov_OPRAVA č. 3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265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SO 10-05-07 - Most km 5,625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 xml:space="preserve"> </v>
      </c>
      <c r="G122" s="41"/>
      <c r="H122" s="41"/>
      <c r="I122" s="33" t="s">
        <v>22</v>
      </c>
      <c r="J122" s="80" t="str">
        <f>IF(J12="","",J12)</f>
        <v>4. 9. 2020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0" customFormat="1" ht="29.28" customHeight="1">
      <c r="A127" s="186"/>
      <c r="B127" s="187"/>
      <c r="C127" s="188" t="s">
        <v>274</v>
      </c>
      <c r="D127" s="189" t="s">
        <v>58</v>
      </c>
      <c r="E127" s="189" t="s">
        <v>54</v>
      </c>
      <c r="F127" s="189" t="s">
        <v>55</v>
      </c>
      <c r="G127" s="189" t="s">
        <v>275</v>
      </c>
      <c r="H127" s="189" t="s">
        <v>276</v>
      </c>
      <c r="I127" s="189" t="s">
        <v>277</v>
      </c>
      <c r="J127" s="190" t="s">
        <v>269</v>
      </c>
      <c r="K127" s="191" t="s">
        <v>278</v>
      </c>
      <c r="L127" s="192"/>
      <c r="M127" s="101" t="s">
        <v>1</v>
      </c>
      <c r="N127" s="102" t="s">
        <v>37</v>
      </c>
      <c r="O127" s="102" t="s">
        <v>279</v>
      </c>
      <c r="P127" s="102" t="s">
        <v>280</v>
      </c>
      <c r="Q127" s="102" t="s">
        <v>281</v>
      </c>
      <c r="R127" s="102" t="s">
        <v>282</v>
      </c>
      <c r="S127" s="102" t="s">
        <v>283</v>
      </c>
      <c r="T127" s="103" t="s">
        <v>284</v>
      </c>
      <c r="U127" s="186"/>
      <c r="V127" s="186"/>
      <c r="W127" s="186"/>
      <c r="X127" s="186"/>
      <c r="Y127" s="186"/>
      <c r="Z127" s="186"/>
      <c r="AA127" s="186"/>
      <c r="AB127" s="186"/>
      <c r="AC127" s="186"/>
      <c r="AD127" s="186"/>
      <c r="AE127" s="186"/>
    </row>
    <row r="128" s="2" customFormat="1" ht="22.8" customHeight="1">
      <c r="A128" s="39"/>
      <c r="B128" s="40"/>
      <c r="C128" s="108" t="s">
        <v>285</v>
      </c>
      <c r="D128" s="41"/>
      <c r="E128" s="41"/>
      <c r="F128" s="41"/>
      <c r="G128" s="41"/>
      <c r="H128" s="41"/>
      <c r="I128" s="41"/>
      <c r="J128" s="193">
        <f>BK128</f>
        <v>0</v>
      </c>
      <c r="K128" s="41"/>
      <c r="L128" s="45"/>
      <c r="M128" s="104"/>
      <c r="N128" s="194"/>
      <c r="O128" s="105"/>
      <c r="P128" s="195">
        <f>P129+P238+P259+P341+P397+P424+P614+P637+P641+P668</f>
        <v>0</v>
      </c>
      <c r="Q128" s="105"/>
      <c r="R128" s="195">
        <f>R129+R238+R259+R341+R397+R424+R614+R637+R641+R668</f>
        <v>774.63439067393358</v>
      </c>
      <c r="S128" s="105"/>
      <c r="T128" s="196">
        <f>T129+T238+T259+T341+T397+T424+T614+T637+T641+T668</f>
        <v>109.42225669999999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271</v>
      </c>
      <c r="BK128" s="197">
        <f>BK129+BK238+BK259+BK341+BK397+BK424+BK614+BK637+BK641+BK668</f>
        <v>0</v>
      </c>
    </row>
    <row r="129" s="14" customFormat="1" ht="25.92" customHeight="1">
      <c r="A129" s="14"/>
      <c r="B129" s="245"/>
      <c r="C129" s="246"/>
      <c r="D129" s="247" t="s">
        <v>72</v>
      </c>
      <c r="E129" s="248" t="s">
        <v>780</v>
      </c>
      <c r="F129" s="248" t="s">
        <v>781</v>
      </c>
      <c r="G129" s="246"/>
      <c r="H129" s="246"/>
      <c r="I129" s="249"/>
      <c r="J129" s="250">
        <f>BK129</f>
        <v>0</v>
      </c>
      <c r="K129" s="246"/>
      <c r="L129" s="251"/>
      <c r="M129" s="252"/>
      <c r="N129" s="253"/>
      <c r="O129" s="253"/>
      <c r="P129" s="254">
        <f>P130</f>
        <v>0</v>
      </c>
      <c r="Q129" s="253"/>
      <c r="R129" s="254">
        <f>R130</f>
        <v>337.19694349999997</v>
      </c>
      <c r="S129" s="253"/>
      <c r="T129" s="255">
        <f>T130</f>
        <v>0</v>
      </c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R129" s="256" t="s">
        <v>81</v>
      </c>
      <c r="AT129" s="257" t="s">
        <v>72</v>
      </c>
      <c r="AU129" s="257" t="s">
        <v>73</v>
      </c>
      <c r="AY129" s="256" t="s">
        <v>291</v>
      </c>
      <c r="BK129" s="258">
        <f>BK130</f>
        <v>0</v>
      </c>
    </row>
    <row r="130" s="14" customFormat="1" ht="22.8" customHeight="1">
      <c r="A130" s="14"/>
      <c r="B130" s="245"/>
      <c r="C130" s="246"/>
      <c r="D130" s="247" t="s">
        <v>72</v>
      </c>
      <c r="E130" s="281" t="s">
        <v>81</v>
      </c>
      <c r="F130" s="281" t="s">
        <v>1378</v>
      </c>
      <c r="G130" s="246"/>
      <c r="H130" s="246"/>
      <c r="I130" s="249"/>
      <c r="J130" s="282">
        <f>BK130</f>
        <v>0</v>
      </c>
      <c r="K130" s="246"/>
      <c r="L130" s="251"/>
      <c r="M130" s="252"/>
      <c r="N130" s="253"/>
      <c r="O130" s="253"/>
      <c r="P130" s="254">
        <f>SUM(P131:P237)</f>
        <v>0</v>
      </c>
      <c r="Q130" s="253"/>
      <c r="R130" s="254">
        <f>SUM(R131:R237)</f>
        <v>337.19694349999997</v>
      </c>
      <c r="S130" s="253"/>
      <c r="T130" s="255">
        <f>SUM(T131:T237)</f>
        <v>0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81</v>
      </c>
      <c r="AY130" s="256" t="s">
        <v>291</v>
      </c>
      <c r="BK130" s="258">
        <f>SUM(BK131:BK237)</f>
        <v>0</v>
      </c>
    </row>
    <row r="131" s="2" customFormat="1" ht="37.8" customHeight="1">
      <c r="A131" s="39"/>
      <c r="B131" s="40"/>
      <c r="C131" s="198" t="s">
        <v>81</v>
      </c>
      <c r="D131" s="198" t="s">
        <v>286</v>
      </c>
      <c r="E131" s="199" t="s">
        <v>1379</v>
      </c>
      <c r="F131" s="200" t="s">
        <v>1380</v>
      </c>
      <c r="G131" s="201" t="s">
        <v>796</v>
      </c>
      <c r="H131" s="202">
        <v>9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2683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2684</v>
      </c>
      <c r="G132" s="224"/>
      <c r="H132" s="227">
        <v>9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49.05" customHeight="1">
      <c r="A134" s="39"/>
      <c r="B134" s="40"/>
      <c r="C134" s="198" t="s">
        <v>83</v>
      </c>
      <c r="D134" s="198" t="s">
        <v>286</v>
      </c>
      <c r="E134" s="199" t="s">
        <v>2544</v>
      </c>
      <c r="F134" s="200" t="s">
        <v>2545</v>
      </c>
      <c r="G134" s="201" t="s">
        <v>370</v>
      </c>
      <c r="H134" s="202">
        <v>450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2685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2686</v>
      </c>
      <c r="G135" s="224"/>
      <c r="H135" s="227">
        <v>450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450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90" customHeight="1">
      <c r="A137" s="39"/>
      <c r="B137" s="40"/>
      <c r="C137" s="198" t="s">
        <v>304</v>
      </c>
      <c r="D137" s="198" t="s">
        <v>286</v>
      </c>
      <c r="E137" s="199" t="s">
        <v>2129</v>
      </c>
      <c r="F137" s="200" t="s">
        <v>2130</v>
      </c>
      <c r="G137" s="201" t="s">
        <v>307</v>
      </c>
      <c r="H137" s="202">
        <v>25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0.036904300000000001</v>
      </c>
      <c r="R137" s="208">
        <f>Q137*H137</f>
        <v>0.92260750000000002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2687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2688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83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491</v>
      </c>
      <c r="G139" s="224"/>
      <c r="H139" s="227">
        <v>25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25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298</v>
      </c>
      <c r="D141" s="198" t="s">
        <v>286</v>
      </c>
      <c r="E141" s="199" t="s">
        <v>1394</v>
      </c>
      <c r="F141" s="200" t="s">
        <v>1395</v>
      </c>
      <c r="G141" s="201" t="s">
        <v>370</v>
      </c>
      <c r="H141" s="202">
        <v>420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2689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1628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2690</v>
      </c>
      <c r="G143" s="224"/>
      <c r="H143" s="227">
        <v>192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2691</v>
      </c>
      <c r="G144" s="224"/>
      <c r="H144" s="227">
        <v>228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420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37.8" customHeight="1">
      <c r="A146" s="39"/>
      <c r="B146" s="40"/>
      <c r="C146" s="198" t="s">
        <v>352</v>
      </c>
      <c r="D146" s="198" t="s">
        <v>286</v>
      </c>
      <c r="E146" s="199" t="s">
        <v>2426</v>
      </c>
      <c r="F146" s="200" t="s">
        <v>2427</v>
      </c>
      <c r="G146" s="201" t="s">
        <v>796</v>
      </c>
      <c r="H146" s="202">
        <v>429.60000000000002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2692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2693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2694</v>
      </c>
      <c r="G148" s="224"/>
      <c r="H148" s="227">
        <v>132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2695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2696</v>
      </c>
      <c r="G150" s="224"/>
      <c r="H150" s="227">
        <v>297.60000000000002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429.60000000000002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37.8" customHeight="1">
      <c r="A152" s="39"/>
      <c r="B152" s="40"/>
      <c r="C152" s="198" t="s">
        <v>351</v>
      </c>
      <c r="D152" s="198" t="s">
        <v>286</v>
      </c>
      <c r="E152" s="199" t="s">
        <v>1420</v>
      </c>
      <c r="F152" s="200" t="s">
        <v>1421</v>
      </c>
      <c r="G152" s="201" t="s">
        <v>796</v>
      </c>
      <c r="H152" s="202">
        <v>25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2697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2698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83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2699</v>
      </c>
      <c r="G154" s="224"/>
      <c r="H154" s="227">
        <v>25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25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83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37.8" customHeight="1">
      <c r="A156" s="39"/>
      <c r="B156" s="40"/>
      <c r="C156" s="198" t="s">
        <v>359</v>
      </c>
      <c r="D156" s="198" t="s">
        <v>286</v>
      </c>
      <c r="E156" s="199" t="s">
        <v>2700</v>
      </c>
      <c r="F156" s="200" t="s">
        <v>2701</v>
      </c>
      <c r="G156" s="201" t="s">
        <v>370</v>
      </c>
      <c r="H156" s="202">
        <v>460.80000000000001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0.00013999999999999999</v>
      </c>
      <c r="R156" s="208">
        <f>Q156*H156</f>
        <v>0.064512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2702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1628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2703</v>
      </c>
      <c r="G158" s="224"/>
      <c r="H158" s="227">
        <v>216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2704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2705</v>
      </c>
      <c r="G160" s="224"/>
      <c r="H160" s="227">
        <v>244.80000000000001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460.80000000000001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24.15" customHeight="1">
      <c r="A162" s="39"/>
      <c r="B162" s="40"/>
      <c r="C162" s="259" t="s">
        <v>363</v>
      </c>
      <c r="D162" s="259" t="s">
        <v>410</v>
      </c>
      <c r="E162" s="260" t="s">
        <v>2706</v>
      </c>
      <c r="F162" s="261" t="s">
        <v>2707</v>
      </c>
      <c r="G162" s="262" t="s">
        <v>370</v>
      </c>
      <c r="H162" s="263">
        <v>529.91999999999996</v>
      </c>
      <c r="I162" s="264"/>
      <c r="J162" s="265">
        <f>ROUND(I162*H162,2)</f>
        <v>0</v>
      </c>
      <c r="K162" s="266"/>
      <c r="L162" s="267"/>
      <c r="M162" s="268" t="s">
        <v>1</v>
      </c>
      <c r="N162" s="269" t="s">
        <v>38</v>
      </c>
      <c r="O162" s="92"/>
      <c r="P162" s="208">
        <f>O162*H162</f>
        <v>0</v>
      </c>
      <c r="Q162" s="208">
        <v>0.050000000000000003</v>
      </c>
      <c r="R162" s="208">
        <f>Q162*H162</f>
        <v>26.495999999999999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363</v>
      </c>
      <c r="AT162" s="210" t="s">
        <v>410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2708</v>
      </c>
    </row>
    <row r="163" s="2" customFormat="1">
      <c r="A163" s="39"/>
      <c r="B163" s="40"/>
      <c r="C163" s="41"/>
      <c r="D163" s="214" t="s">
        <v>942</v>
      </c>
      <c r="E163" s="41"/>
      <c r="F163" s="283" t="s">
        <v>2709</v>
      </c>
      <c r="G163" s="41"/>
      <c r="H163" s="41"/>
      <c r="I163" s="284"/>
      <c r="J163" s="41"/>
      <c r="K163" s="41"/>
      <c r="L163" s="45"/>
      <c r="M163" s="285"/>
      <c r="N163" s="28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942</v>
      </c>
      <c r="AU163" s="18" t="s">
        <v>83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2710</v>
      </c>
      <c r="G164" s="224"/>
      <c r="H164" s="227">
        <v>529.91999999999996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62.7" customHeight="1">
      <c r="A165" s="39"/>
      <c r="B165" s="40"/>
      <c r="C165" s="198" t="s">
        <v>367</v>
      </c>
      <c r="D165" s="198" t="s">
        <v>286</v>
      </c>
      <c r="E165" s="199" t="s">
        <v>1425</v>
      </c>
      <c r="F165" s="200" t="s">
        <v>1426</v>
      </c>
      <c r="G165" s="201" t="s">
        <v>796</v>
      </c>
      <c r="H165" s="202">
        <v>214.80000000000001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2711</v>
      </c>
    </row>
    <row r="166" s="2" customFormat="1">
      <c r="A166" s="39"/>
      <c r="B166" s="40"/>
      <c r="C166" s="41"/>
      <c r="D166" s="214" t="s">
        <v>942</v>
      </c>
      <c r="E166" s="41"/>
      <c r="F166" s="283" t="s">
        <v>1428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942</v>
      </c>
      <c r="AU166" s="18" t="s">
        <v>83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2712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83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2713</v>
      </c>
      <c r="G168" s="224"/>
      <c r="H168" s="227">
        <v>214.80000000000001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81</v>
      </c>
      <c r="AY168" s="233" t="s">
        <v>291</v>
      </c>
    </row>
    <row r="169" s="2" customFormat="1" ht="62.7" customHeight="1">
      <c r="A169" s="39"/>
      <c r="B169" s="40"/>
      <c r="C169" s="198" t="s">
        <v>372</v>
      </c>
      <c r="D169" s="198" t="s">
        <v>286</v>
      </c>
      <c r="E169" s="199" t="s">
        <v>2714</v>
      </c>
      <c r="F169" s="200" t="s">
        <v>2715</v>
      </c>
      <c r="G169" s="201" t="s">
        <v>796</v>
      </c>
      <c r="H169" s="202">
        <v>214.80000000000001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2716</v>
      </c>
    </row>
    <row r="170" s="2" customFormat="1">
      <c r="A170" s="39"/>
      <c r="B170" s="40"/>
      <c r="C170" s="41"/>
      <c r="D170" s="214" t="s">
        <v>942</v>
      </c>
      <c r="E170" s="41"/>
      <c r="F170" s="283" t="s">
        <v>1428</v>
      </c>
      <c r="G170" s="41"/>
      <c r="H170" s="41"/>
      <c r="I170" s="284"/>
      <c r="J170" s="41"/>
      <c r="K170" s="41"/>
      <c r="L170" s="45"/>
      <c r="M170" s="285"/>
      <c r="N170" s="28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942</v>
      </c>
      <c r="AU170" s="18" t="s">
        <v>83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2712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2717</v>
      </c>
      <c r="G172" s="224"/>
      <c r="H172" s="227">
        <v>214.80000000000001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37.8" customHeight="1">
      <c r="A173" s="39"/>
      <c r="B173" s="40"/>
      <c r="C173" s="198" t="s">
        <v>376</v>
      </c>
      <c r="D173" s="198" t="s">
        <v>286</v>
      </c>
      <c r="E173" s="199" t="s">
        <v>1430</v>
      </c>
      <c r="F173" s="200" t="s">
        <v>1431</v>
      </c>
      <c r="G173" s="201" t="s">
        <v>785</v>
      </c>
      <c r="H173" s="202">
        <v>1079.3679999999999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2718</v>
      </c>
    </row>
    <row r="174" s="2" customFormat="1">
      <c r="A174" s="39"/>
      <c r="B174" s="40"/>
      <c r="C174" s="41"/>
      <c r="D174" s="214" t="s">
        <v>942</v>
      </c>
      <c r="E174" s="41"/>
      <c r="F174" s="283" t="s">
        <v>2719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942</v>
      </c>
      <c r="AU174" s="18" t="s">
        <v>83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2146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2720</v>
      </c>
      <c r="G176" s="224"/>
      <c r="H176" s="227">
        <v>859.20000000000005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2148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2721</v>
      </c>
      <c r="G178" s="224"/>
      <c r="H178" s="227">
        <v>220.16800000000001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1079.3679999999999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83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62.7" customHeight="1">
      <c r="A180" s="39"/>
      <c r="B180" s="40"/>
      <c r="C180" s="198" t="s">
        <v>380</v>
      </c>
      <c r="D180" s="198" t="s">
        <v>286</v>
      </c>
      <c r="E180" s="199" t="s">
        <v>1438</v>
      </c>
      <c r="F180" s="200" t="s">
        <v>1439</v>
      </c>
      <c r="G180" s="201" t="s">
        <v>796</v>
      </c>
      <c r="H180" s="202">
        <v>429.60000000000002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2722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2723</v>
      </c>
      <c r="G181" s="224"/>
      <c r="H181" s="227">
        <v>429.60000000000002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81</v>
      </c>
      <c r="AY181" s="233" t="s">
        <v>291</v>
      </c>
    </row>
    <row r="182" s="2" customFormat="1" ht="62.7" customHeight="1">
      <c r="A182" s="39"/>
      <c r="B182" s="40"/>
      <c r="C182" s="198" t="s">
        <v>409</v>
      </c>
      <c r="D182" s="198" t="s">
        <v>286</v>
      </c>
      <c r="E182" s="199" t="s">
        <v>1442</v>
      </c>
      <c r="F182" s="200" t="s">
        <v>1443</v>
      </c>
      <c r="G182" s="201" t="s">
        <v>796</v>
      </c>
      <c r="H182" s="202">
        <v>2577.5999999999999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2724</v>
      </c>
    </row>
    <row r="183" s="2" customFormat="1">
      <c r="A183" s="39"/>
      <c r="B183" s="40"/>
      <c r="C183" s="41"/>
      <c r="D183" s="214" t="s">
        <v>942</v>
      </c>
      <c r="E183" s="41"/>
      <c r="F183" s="283" t="s">
        <v>2725</v>
      </c>
      <c r="G183" s="41"/>
      <c r="H183" s="41"/>
      <c r="I183" s="284"/>
      <c r="J183" s="41"/>
      <c r="K183" s="41"/>
      <c r="L183" s="45"/>
      <c r="M183" s="285"/>
      <c r="N183" s="28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942</v>
      </c>
      <c r="AU183" s="18" t="s">
        <v>83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2726</v>
      </c>
      <c r="G184" s="224"/>
      <c r="H184" s="227">
        <v>2577.5999999999999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37.8" customHeight="1">
      <c r="A185" s="39"/>
      <c r="B185" s="40"/>
      <c r="C185" s="198" t="s">
        <v>415</v>
      </c>
      <c r="D185" s="198" t="s">
        <v>286</v>
      </c>
      <c r="E185" s="199" t="s">
        <v>2154</v>
      </c>
      <c r="F185" s="200" t="s">
        <v>2155</v>
      </c>
      <c r="G185" s="201" t="s">
        <v>796</v>
      </c>
      <c r="H185" s="202">
        <v>429.60000000000002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2727</v>
      </c>
    </row>
    <row r="186" s="2" customFormat="1">
      <c r="A186" s="39"/>
      <c r="B186" s="40"/>
      <c r="C186" s="41"/>
      <c r="D186" s="214" t="s">
        <v>942</v>
      </c>
      <c r="E186" s="41"/>
      <c r="F186" s="283" t="s">
        <v>1428</v>
      </c>
      <c r="G186" s="41"/>
      <c r="H186" s="41"/>
      <c r="I186" s="284"/>
      <c r="J186" s="41"/>
      <c r="K186" s="41"/>
      <c r="L186" s="45"/>
      <c r="M186" s="285"/>
      <c r="N186" s="28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942</v>
      </c>
      <c r="AU186" s="18" t="s">
        <v>83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1434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83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2723</v>
      </c>
      <c r="G188" s="224"/>
      <c r="H188" s="227">
        <v>429.60000000000002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83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429.60000000000002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83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24.15" customHeight="1">
      <c r="A190" s="39"/>
      <c r="B190" s="40"/>
      <c r="C190" s="198" t="s">
        <v>8</v>
      </c>
      <c r="D190" s="198" t="s">
        <v>286</v>
      </c>
      <c r="E190" s="199" t="s">
        <v>1453</v>
      </c>
      <c r="F190" s="200" t="s">
        <v>1454</v>
      </c>
      <c r="G190" s="201" t="s">
        <v>370</v>
      </c>
      <c r="H190" s="202">
        <v>192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2728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2690</v>
      </c>
      <c r="G191" s="224"/>
      <c r="H191" s="227">
        <v>192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3" customFormat="1">
      <c r="A192" s="13"/>
      <c r="B192" s="234"/>
      <c r="C192" s="235"/>
      <c r="D192" s="214" t="s">
        <v>293</v>
      </c>
      <c r="E192" s="236" t="s">
        <v>1</v>
      </c>
      <c r="F192" s="237" t="s">
        <v>297</v>
      </c>
      <c r="G192" s="235"/>
      <c r="H192" s="238">
        <v>192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293</v>
      </c>
      <c r="AU192" s="244" t="s">
        <v>83</v>
      </c>
      <c r="AV192" s="13" t="s">
        <v>298</v>
      </c>
      <c r="AW192" s="13" t="s">
        <v>30</v>
      </c>
      <c r="AX192" s="13" t="s">
        <v>81</v>
      </c>
      <c r="AY192" s="244" t="s">
        <v>291</v>
      </c>
    </row>
    <row r="193" s="2" customFormat="1" ht="24.15" customHeight="1">
      <c r="A193" s="39"/>
      <c r="B193" s="40"/>
      <c r="C193" s="198" t="s">
        <v>430</v>
      </c>
      <c r="D193" s="198" t="s">
        <v>286</v>
      </c>
      <c r="E193" s="199" t="s">
        <v>2729</v>
      </c>
      <c r="F193" s="200" t="s">
        <v>2730</v>
      </c>
      <c r="G193" s="201" t="s">
        <v>370</v>
      </c>
      <c r="H193" s="202">
        <v>432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</v>
      </c>
      <c r="R193" s="208">
        <f>Q193*H193</f>
        <v>0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83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2731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2732</v>
      </c>
      <c r="G194" s="224"/>
      <c r="H194" s="227">
        <v>432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83</v>
      </c>
      <c r="AV194" s="12" t="s">
        <v>83</v>
      </c>
      <c r="AW194" s="12" t="s">
        <v>30</v>
      </c>
      <c r="AX194" s="12" t="s">
        <v>81</v>
      </c>
      <c r="AY194" s="233" t="s">
        <v>291</v>
      </c>
    </row>
    <row r="195" s="2" customFormat="1" ht="37.8" customHeight="1">
      <c r="A195" s="39"/>
      <c r="B195" s="40"/>
      <c r="C195" s="198" t="s">
        <v>434</v>
      </c>
      <c r="D195" s="198" t="s">
        <v>286</v>
      </c>
      <c r="E195" s="199" t="s">
        <v>1459</v>
      </c>
      <c r="F195" s="200" t="s">
        <v>1460</v>
      </c>
      <c r="G195" s="201" t="s">
        <v>785</v>
      </c>
      <c r="H195" s="202">
        <v>859.20000000000005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2733</v>
      </c>
    </row>
    <row r="196" s="2" customFormat="1">
      <c r="A196" s="39"/>
      <c r="B196" s="40"/>
      <c r="C196" s="41"/>
      <c r="D196" s="214" t="s">
        <v>942</v>
      </c>
      <c r="E196" s="41"/>
      <c r="F196" s="283" t="s">
        <v>2096</v>
      </c>
      <c r="G196" s="41"/>
      <c r="H196" s="41"/>
      <c r="I196" s="284"/>
      <c r="J196" s="41"/>
      <c r="K196" s="41"/>
      <c r="L196" s="45"/>
      <c r="M196" s="285"/>
      <c r="N196" s="28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942</v>
      </c>
      <c r="AU196" s="18" t="s">
        <v>83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2720</v>
      </c>
      <c r="G197" s="224"/>
      <c r="H197" s="227">
        <v>859.20000000000005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81</v>
      </c>
      <c r="AY197" s="233" t="s">
        <v>291</v>
      </c>
    </row>
    <row r="198" s="2" customFormat="1" ht="24.15" customHeight="1">
      <c r="A198" s="39"/>
      <c r="B198" s="40"/>
      <c r="C198" s="198" t="s">
        <v>439</v>
      </c>
      <c r="D198" s="198" t="s">
        <v>286</v>
      </c>
      <c r="E198" s="199" t="s">
        <v>1462</v>
      </c>
      <c r="F198" s="200" t="s">
        <v>1463</v>
      </c>
      <c r="G198" s="201" t="s">
        <v>796</v>
      </c>
      <c r="H198" s="202">
        <v>163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2734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1630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2735</v>
      </c>
      <c r="G200" s="224"/>
      <c r="H200" s="227">
        <v>24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2736</v>
      </c>
      <c r="G201" s="224"/>
      <c r="H201" s="227">
        <v>9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1628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83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2737</v>
      </c>
      <c r="G203" s="224"/>
      <c r="H203" s="227">
        <v>26.399999999999999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2736</v>
      </c>
      <c r="G204" s="224"/>
      <c r="H204" s="227">
        <v>9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2738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2739</v>
      </c>
      <c r="G206" s="224"/>
      <c r="H206" s="227">
        <v>22.120000000000001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2740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1628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83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2741</v>
      </c>
      <c r="G209" s="224"/>
      <c r="H209" s="227">
        <v>21.600000000000001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2704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2742</v>
      </c>
      <c r="G211" s="224"/>
      <c r="H211" s="227">
        <v>24.48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1" customFormat="1">
      <c r="A212" s="11"/>
      <c r="B212" s="212"/>
      <c r="C212" s="213"/>
      <c r="D212" s="214" t="s">
        <v>293</v>
      </c>
      <c r="E212" s="215" t="s">
        <v>1</v>
      </c>
      <c r="F212" s="216" t="s">
        <v>2743</v>
      </c>
      <c r="G212" s="213"/>
      <c r="H212" s="215" t="s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T212" s="222" t="s">
        <v>293</v>
      </c>
      <c r="AU212" s="222" t="s">
        <v>83</v>
      </c>
      <c r="AV212" s="11" t="s">
        <v>81</v>
      </c>
      <c r="AW212" s="11" t="s">
        <v>30</v>
      </c>
      <c r="AX212" s="11" t="s">
        <v>73</v>
      </c>
      <c r="AY212" s="222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2744</v>
      </c>
      <c r="G213" s="224"/>
      <c r="H213" s="227">
        <v>26.399999999999999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163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83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14.4" customHeight="1">
      <c r="A215" s="39"/>
      <c r="B215" s="40"/>
      <c r="C215" s="259" t="s">
        <v>444</v>
      </c>
      <c r="D215" s="259" t="s">
        <v>410</v>
      </c>
      <c r="E215" s="260" t="s">
        <v>1470</v>
      </c>
      <c r="F215" s="261" t="s">
        <v>1471</v>
      </c>
      <c r="G215" s="262" t="s">
        <v>785</v>
      </c>
      <c r="H215" s="263">
        <v>309.69999999999999</v>
      </c>
      <c r="I215" s="264"/>
      <c r="J215" s="265">
        <f>ROUND(I215*H215,2)</f>
        <v>0</v>
      </c>
      <c r="K215" s="266"/>
      <c r="L215" s="267"/>
      <c r="M215" s="268" t="s">
        <v>1</v>
      </c>
      <c r="N215" s="269" t="s">
        <v>38</v>
      </c>
      <c r="O215" s="92"/>
      <c r="P215" s="208">
        <f>O215*H215</f>
        <v>0</v>
      </c>
      <c r="Q215" s="208">
        <v>1</v>
      </c>
      <c r="R215" s="208">
        <f>Q215*H215</f>
        <v>309.69999999999999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363</v>
      </c>
      <c r="AT215" s="210" t="s">
        <v>410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2745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2746</v>
      </c>
      <c r="G216" s="224"/>
      <c r="H216" s="227">
        <v>309.69999999999999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3" customFormat="1">
      <c r="A217" s="13"/>
      <c r="B217" s="234"/>
      <c r="C217" s="235"/>
      <c r="D217" s="214" t="s">
        <v>293</v>
      </c>
      <c r="E217" s="236" t="s">
        <v>1</v>
      </c>
      <c r="F217" s="237" t="s">
        <v>297</v>
      </c>
      <c r="G217" s="235"/>
      <c r="H217" s="238">
        <v>309.69999999999999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293</v>
      </c>
      <c r="AU217" s="244" t="s">
        <v>83</v>
      </c>
      <c r="AV217" s="13" t="s">
        <v>298</v>
      </c>
      <c r="AW217" s="13" t="s">
        <v>30</v>
      </c>
      <c r="AX217" s="13" t="s">
        <v>81</v>
      </c>
      <c r="AY217" s="244" t="s">
        <v>291</v>
      </c>
    </row>
    <row r="218" s="2" customFormat="1" ht="37.8" customHeight="1">
      <c r="A218" s="39"/>
      <c r="B218" s="40"/>
      <c r="C218" s="198" t="s">
        <v>448</v>
      </c>
      <c r="D218" s="198" t="s">
        <v>286</v>
      </c>
      <c r="E218" s="199" t="s">
        <v>1474</v>
      </c>
      <c r="F218" s="200" t="s">
        <v>1475</v>
      </c>
      <c r="G218" s="201" t="s">
        <v>370</v>
      </c>
      <c r="H218" s="202">
        <v>460.80000000000001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2747</v>
      </c>
    </row>
    <row r="219" s="11" customFormat="1">
      <c r="A219" s="11"/>
      <c r="B219" s="212"/>
      <c r="C219" s="213"/>
      <c r="D219" s="214" t="s">
        <v>293</v>
      </c>
      <c r="E219" s="215" t="s">
        <v>1</v>
      </c>
      <c r="F219" s="216" t="s">
        <v>1628</v>
      </c>
      <c r="G219" s="213"/>
      <c r="H219" s="215" t="s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T219" s="222" t="s">
        <v>293</v>
      </c>
      <c r="AU219" s="222" t="s">
        <v>83</v>
      </c>
      <c r="AV219" s="11" t="s">
        <v>81</v>
      </c>
      <c r="AW219" s="11" t="s">
        <v>30</v>
      </c>
      <c r="AX219" s="11" t="s">
        <v>73</v>
      </c>
      <c r="AY219" s="222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2703</v>
      </c>
      <c r="G220" s="224"/>
      <c r="H220" s="227">
        <v>216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2704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2705</v>
      </c>
      <c r="G222" s="224"/>
      <c r="H222" s="227">
        <v>244.80000000000001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460.80000000000001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83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2" customFormat="1" ht="14.4" customHeight="1">
      <c r="A224" s="39"/>
      <c r="B224" s="40"/>
      <c r="C224" s="259" t="s">
        <v>7</v>
      </c>
      <c r="D224" s="259" t="s">
        <v>410</v>
      </c>
      <c r="E224" s="260" t="s">
        <v>1477</v>
      </c>
      <c r="F224" s="261" t="s">
        <v>1478</v>
      </c>
      <c r="G224" s="262" t="s">
        <v>1479</v>
      </c>
      <c r="H224" s="263">
        <v>13.824</v>
      </c>
      <c r="I224" s="264"/>
      <c r="J224" s="265">
        <f>ROUND(I224*H224,2)</f>
        <v>0</v>
      </c>
      <c r="K224" s="266"/>
      <c r="L224" s="267"/>
      <c r="M224" s="268" t="s">
        <v>1</v>
      </c>
      <c r="N224" s="269" t="s">
        <v>38</v>
      </c>
      <c r="O224" s="92"/>
      <c r="P224" s="208">
        <f>O224*H224</f>
        <v>0</v>
      </c>
      <c r="Q224" s="208">
        <v>0.001</v>
      </c>
      <c r="R224" s="208">
        <f>Q224*H224</f>
        <v>0.013824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363</v>
      </c>
      <c r="AT224" s="210" t="s">
        <v>410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2748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2749</v>
      </c>
      <c r="G225" s="224"/>
      <c r="H225" s="227">
        <v>13.824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81</v>
      </c>
      <c r="AY225" s="233" t="s">
        <v>291</v>
      </c>
    </row>
    <row r="226" s="2" customFormat="1" ht="37.8" customHeight="1">
      <c r="A226" s="39"/>
      <c r="B226" s="40"/>
      <c r="C226" s="198" t="s">
        <v>455</v>
      </c>
      <c r="D226" s="198" t="s">
        <v>286</v>
      </c>
      <c r="E226" s="199" t="s">
        <v>2750</v>
      </c>
      <c r="F226" s="200" t="s">
        <v>2751</v>
      </c>
      <c r="G226" s="201" t="s">
        <v>370</v>
      </c>
      <c r="H226" s="202">
        <v>460.80000000000001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2752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1628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2703</v>
      </c>
      <c r="G228" s="224"/>
      <c r="H228" s="227">
        <v>216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2704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83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2705</v>
      </c>
      <c r="G230" s="224"/>
      <c r="H230" s="227">
        <v>244.80000000000001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460.80000000000001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83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37.8" customHeight="1">
      <c r="A232" s="39"/>
      <c r="B232" s="40"/>
      <c r="C232" s="198" t="s">
        <v>483</v>
      </c>
      <c r="D232" s="198" t="s">
        <v>286</v>
      </c>
      <c r="E232" s="199" t="s">
        <v>2753</v>
      </c>
      <c r="F232" s="200" t="s">
        <v>2754</v>
      </c>
      <c r="G232" s="201" t="s">
        <v>370</v>
      </c>
      <c r="H232" s="202">
        <v>460.80000000000001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0</v>
      </c>
      <c r="R232" s="208">
        <f>Q232*H232</f>
        <v>0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83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2755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1628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2703</v>
      </c>
      <c r="G234" s="224"/>
      <c r="H234" s="227">
        <v>216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2704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2705</v>
      </c>
      <c r="G236" s="224"/>
      <c r="H236" s="227">
        <v>244.80000000000001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460.80000000000001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83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14" customFormat="1" ht="25.92" customHeight="1">
      <c r="A238" s="14"/>
      <c r="B238" s="245"/>
      <c r="C238" s="246"/>
      <c r="D238" s="247" t="s">
        <v>72</v>
      </c>
      <c r="E238" s="248" t="s">
        <v>83</v>
      </c>
      <c r="F238" s="248" t="s">
        <v>1485</v>
      </c>
      <c r="G238" s="246"/>
      <c r="H238" s="246"/>
      <c r="I238" s="249"/>
      <c r="J238" s="250">
        <f>BK238</f>
        <v>0</v>
      </c>
      <c r="K238" s="246"/>
      <c r="L238" s="251"/>
      <c r="M238" s="252"/>
      <c r="N238" s="253"/>
      <c r="O238" s="253"/>
      <c r="P238" s="254">
        <f>SUM(P239:P258)</f>
        <v>0</v>
      </c>
      <c r="Q238" s="253"/>
      <c r="R238" s="254">
        <f>SUM(R239:R258)</f>
        <v>0.1076307510336</v>
      </c>
      <c r="S238" s="253"/>
      <c r="T238" s="255">
        <f>SUM(T239:T258)</f>
        <v>0</v>
      </c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R238" s="256" t="s">
        <v>81</v>
      </c>
      <c r="AT238" s="257" t="s">
        <v>72</v>
      </c>
      <c r="AU238" s="257" t="s">
        <v>73</v>
      </c>
      <c r="AY238" s="256" t="s">
        <v>291</v>
      </c>
      <c r="BK238" s="258">
        <f>SUM(BK239:BK258)</f>
        <v>0</v>
      </c>
    </row>
    <row r="239" s="2" customFormat="1" ht="37.8" customHeight="1">
      <c r="A239" s="39"/>
      <c r="B239" s="40"/>
      <c r="C239" s="198" t="s">
        <v>487</v>
      </c>
      <c r="D239" s="198" t="s">
        <v>286</v>
      </c>
      <c r="E239" s="199" t="s">
        <v>1490</v>
      </c>
      <c r="F239" s="200" t="s">
        <v>1491</v>
      </c>
      <c r="G239" s="201" t="s">
        <v>307</v>
      </c>
      <c r="H239" s="202">
        <v>596.5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0.000156</v>
      </c>
      <c r="R239" s="208">
        <f>Q239*H239</f>
        <v>0.093053999999999998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2756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2757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1786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81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2758</v>
      </c>
      <c r="G242" s="224"/>
      <c r="H242" s="227">
        <v>169.09999999999999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1" customFormat="1">
      <c r="A243" s="11"/>
      <c r="B243" s="212"/>
      <c r="C243" s="213"/>
      <c r="D243" s="214" t="s">
        <v>293</v>
      </c>
      <c r="E243" s="215" t="s">
        <v>1</v>
      </c>
      <c r="F243" s="216" t="s">
        <v>2759</v>
      </c>
      <c r="G243" s="213"/>
      <c r="H243" s="215" t="s">
        <v>1</v>
      </c>
      <c r="I243" s="217"/>
      <c r="J243" s="213"/>
      <c r="K243" s="213"/>
      <c r="L243" s="218"/>
      <c r="M243" s="219"/>
      <c r="N243" s="220"/>
      <c r="O243" s="220"/>
      <c r="P243" s="220"/>
      <c r="Q243" s="220"/>
      <c r="R243" s="220"/>
      <c r="S243" s="220"/>
      <c r="T243" s="22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T243" s="222" t="s">
        <v>293</v>
      </c>
      <c r="AU243" s="222" t="s">
        <v>81</v>
      </c>
      <c r="AV243" s="11" t="s">
        <v>81</v>
      </c>
      <c r="AW243" s="11" t="s">
        <v>30</v>
      </c>
      <c r="AX243" s="11" t="s">
        <v>73</v>
      </c>
      <c r="AY243" s="222" t="s">
        <v>291</v>
      </c>
    </row>
    <row r="244" s="12" customFormat="1">
      <c r="A244" s="12"/>
      <c r="B244" s="223"/>
      <c r="C244" s="224"/>
      <c r="D244" s="214" t="s">
        <v>293</v>
      </c>
      <c r="E244" s="225" t="s">
        <v>1</v>
      </c>
      <c r="F244" s="226" t="s">
        <v>2760</v>
      </c>
      <c r="G244" s="224"/>
      <c r="H244" s="227">
        <v>277.19999999999999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233" t="s">
        <v>293</v>
      </c>
      <c r="AU244" s="233" t="s">
        <v>81</v>
      </c>
      <c r="AV244" s="12" t="s">
        <v>83</v>
      </c>
      <c r="AW244" s="12" t="s">
        <v>30</v>
      </c>
      <c r="AX244" s="12" t="s">
        <v>73</v>
      </c>
      <c r="AY244" s="233" t="s">
        <v>291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1495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81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2761</v>
      </c>
      <c r="G246" s="224"/>
      <c r="H246" s="227">
        <v>79.700000000000003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81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2762</v>
      </c>
      <c r="G247" s="224"/>
      <c r="H247" s="227">
        <v>70.5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81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596.5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81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2" customFormat="1" ht="24.15" customHeight="1">
      <c r="A249" s="39"/>
      <c r="B249" s="40"/>
      <c r="C249" s="198" t="s">
        <v>491</v>
      </c>
      <c r="D249" s="198" t="s">
        <v>286</v>
      </c>
      <c r="E249" s="199" t="s">
        <v>1497</v>
      </c>
      <c r="F249" s="200" t="s">
        <v>1498</v>
      </c>
      <c r="G249" s="201" t="s">
        <v>720</v>
      </c>
      <c r="H249" s="202">
        <v>407.56799999999998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3.5765200000000001E-05</v>
      </c>
      <c r="R249" s="208">
        <f>Q249*H249</f>
        <v>0.0145767510336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2763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2764</v>
      </c>
      <c r="G250" s="224"/>
      <c r="H250" s="227">
        <v>407.56799999999998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81</v>
      </c>
      <c r="AV250" s="12" t="s">
        <v>83</v>
      </c>
      <c r="AW250" s="12" t="s">
        <v>30</v>
      </c>
      <c r="AX250" s="12" t="s">
        <v>81</v>
      </c>
      <c r="AY250" s="233" t="s">
        <v>291</v>
      </c>
    </row>
    <row r="251" s="2" customFormat="1" ht="14.4" customHeight="1">
      <c r="A251" s="39"/>
      <c r="B251" s="40"/>
      <c r="C251" s="259" t="s">
        <v>345</v>
      </c>
      <c r="D251" s="259" t="s">
        <v>410</v>
      </c>
      <c r="E251" s="260" t="s">
        <v>1501</v>
      </c>
      <c r="F251" s="261" t="s">
        <v>1502</v>
      </c>
      <c r="G251" s="262" t="s">
        <v>796</v>
      </c>
      <c r="H251" s="263">
        <v>116.44799999999999</v>
      </c>
      <c r="I251" s="264"/>
      <c r="J251" s="265">
        <f>ROUND(I251*H251,2)</f>
        <v>0</v>
      </c>
      <c r="K251" s="266"/>
      <c r="L251" s="267"/>
      <c r="M251" s="268" t="s">
        <v>1</v>
      </c>
      <c r="N251" s="269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363</v>
      </c>
      <c r="AT251" s="210" t="s">
        <v>410</v>
      </c>
      <c r="AU251" s="210" t="s">
        <v>81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2765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1504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81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2766</v>
      </c>
      <c r="G253" s="224"/>
      <c r="H253" s="227">
        <v>27.648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1506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81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2767</v>
      </c>
      <c r="G255" s="224"/>
      <c r="H255" s="227">
        <v>58.560000000000002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1508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2768</v>
      </c>
      <c r="G257" s="224"/>
      <c r="H257" s="227">
        <v>30.239999999999998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3" customFormat="1">
      <c r="A258" s="13"/>
      <c r="B258" s="234"/>
      <c r="C258" s="235"/>
      <c r="D258" s="214" t="s">
        <v>293</v>
      </c>
      <c r="E258" s="236" t="s">
        <v>1</v>
      </c>
      <c r="F258" s="237" t="s">
        <v>297</v>
      </c>
      <c r="G258" s="235"/>
      <c r="H258" s="238">
        <v>116.44799999999999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293</v>
      </c>
      <c r="AU258" s="244" t="s">
        <v>81</v>
      </c>
      <c r="AV258" s="13" t="s">
        <v>298</v>
      </c>
      <c r="AW258" s="13" t="s">
        <v>30</v>
      </c>
      <c r="AX258" s="13" t="s">
        <v>81</v>
      </c>
      <c r="AY258" s="244" t="s">
        <v>291</v>
      </c>
    </row>
    <row r="259" s="14" customFormat="1" ht="25.92" customHeight="1">
      <c r="A259" s="14"/>
      <c r="B259" s="245"/>
      <c r="C259" s="246"/>
      <c r="D259" s="247" t="s">
        <v>72</v>
      </c>
      <c r="E259" s="248" t="s">
        <v>304</v>
      </c>
      <c r="F259" s="248" t="s">
        <v>1510</v>
      </c>
      <c r="G259" s="246"/>
      <c r="H259" s="246"/>
      <c r="I259" s="249"/>
      <c r="J259" s="250">
        <f>BK259</f>
        <v>0</v>
      </c>
      <c r="K259" s="246"/>
      <c r="L259" s="251"/>
      <c r="M259" s="252"/>
      <c r="N259" s="253"/>
      <c r="O259" s="253"/>
      <c r="P259" s="254">
        <f>SUM(P260:P340)</f>
        <v>0</v>
      </c>
      <c r="Q259" s="253"/>
      <c r="R259" s="254">
        <f>SUM(R260:R340)</f>
        <v>90.909110383599995</v>
      </c>
      <c r="S259" s="253"/>
      <c r="T259" s="255">
        <f>SUM(T260:T340)</f>
        <v>0</v>
      </c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R259" s="256" t="s">
        <v>81</v>
      </c>
      <c r="AT259" s="257" t="s">
        <v>72</v>
      </c>
      <c r="AU259" s="257" t="s">
        <v>73</v>
      </c>
      <c r="AY259" s="256" t="s">
        <v>291</v>
      </c>
      <c r="BK259" s="258">
        <f>SUM(BK260:BK340)</f>
        <v>0</v>
      </c>
    </row>
    <row r="260" s="2" customFormat="1" ht="14.4" customHeight="1">
      <c r="A260" s="39"/>
      <c r="B260" s="40"/>
      <c r="C260" s="198" t="s">
        <v>498</v>
      </c>
      <c r="D260" s="198" t="s">
        <v>286</v>
      </c>
      <c r="E260" s="199" t="s">
        <v>1511</v>
      </c>
      <c r="F260" s="200" t="s">
        <v>1512</v>
      </c>
      <c r="G260" s="201" t="s">
        <v>796</v>
      </c>
      <c r="H260" s="202">
        <v>10.5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2.4778600000000002</v>
      </c>
      <c r="R260" s="208">
        <f>Q260*H260</f>
        <v>26.017530000000001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81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2769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2757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81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2770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81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2771</v>
      </c>
      <c r="G263" s="224"/>
      <c r="H263" s="227">
        <v>1.2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2772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2771</v>
      </c>
      <c r="G265" s="224"/>
      <c r="H265" s="227">
        <v>1.2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2773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81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2774</v>
      </c>
      <c r="G267" s="224"/>
      <c r="H267" s="227">
        <v>0.80000000000000004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81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2775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81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2774</v>
      </c>
      <c r="G269" s="224"/>
      <c r="H269" s="227">
        <v>0.80000000000000004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81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2776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81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2777</v>
      </c>
      <c r="G271" s="224"/>
      <c r="H271" s="227">
        <v>3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81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2778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81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2779</v>
      </c>
      <c r="G273" s="224"/>
      <c r="H273" s="227">
        <v>3.5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81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10.5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81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198" t="s">
        <v>502</v>
      </c>
      <c r="D275" s="198" t="s">
        <v>286</v>
      </c>
      <c r="E275" s="199" t="s">
        <v>1518</v>
      </c>
      <c r="F275" s="200" t="s">
        <v>1519</v>
      </c>
      <c r="G275" s="201" t="s">
        <v>796</v>
      </c>
      <c r="H275" s="202">
        <v>10.5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0.048579999999999998</v>
      </c>
      <c r="R275" s="208">
        <f>Q275*H275</f>
        <v>0.51008999999999993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81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2780</v>
      </c>
    </row>
    <row r="276" s="2" customFormat="1" ht="14.4" customHeight="1">
      <c r="A276" s="39"/>
      <c r="B276" s="40"/>
      <c r="C276" s="198" t="s">
        <v>506</v>
      </c>
      <c r="D276" s="198" t="s">
        <v>286</v>
      </c>
      <c r="E276" s="199" t="s">
        <v>1521</v>
      </c>
      <c r="F276" s="200" t="s">
        <v>1522</v>
      </c>
      <c r="G276" s="201" t="s">
        <v>370</v>
      </c>
      <c r="H276" s="202">
        <v>46.700000000000003</v>
      </c>
      <c r="I276" s="203"/>
      <c r="J276" s="204">
        <f>ROUND(I276*H276,2)</f>
        <v>0</v>
      </c>
      <c r="K276" s="205"/>
      <c r="L276" s="45"/>
      <c r="M276" s="206" t="s">
        <v>1</v>
      </c>
      <c r="N276" s="207" t="s">
        <v>38</v>
      </c>
      <c r="O276" s="92"/>
      <c r="P276" s="208">
        <f>O276*H276</f>
        <v>0</v>
      </c>
      <c r="Q276" s="208">
        <v>0.041744200000000002</v>
      </c>
      <c r="R276" s="208">
        <f>Q276*H276</f>
        <v>1.9494541400000003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298</v>
      </c>
      <c r="AT276" s="210" t="s">
        <v>286</v>
      </c>
      <c r="AU276" s="210" t="s">
        <v>81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2781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2757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81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2770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2782</v>
      </c>
      <c r="G279" s="224"/>
      <c r="H279" s="227">
        <v>6.1580000000000004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81</v>
      </c>
      <c r="AV279" s="12" t="s">
        <v>83</v>
      </c>
      <c r="AW279" s="12" t="s">
        <v>30</v>
      </c>
      <c r="AX279" s="12" t="s">
        <v>73</v>
      </c>
      <c r="AY279" s="233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2783</v>
      </c>
      <c r="G280" s="224"/>
      <c r="H280" s="227">
        <v>0.23999999999999999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2772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2784</v>
      </c>
      <c r="G282" s="224"/>
      <c r="H282" s="227">
        <v>6.0860000000000003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2783</v>
      </c>
      <c r="G283" s="224"/>
      <c r="H283" s="227">
        <v>0.23999999999999999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2773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81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2785</v>
      </c>
      <c r="G285" s="224"/>
      <c r="H285" s="227">
        <v>4.29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81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2786</v>
      </c>
      <c r="G286" s="224"/>
      <c r="H286" s="227">
        <v>0.47999999999999998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81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2775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2785</v>
      </c>
      <c r="G288" s="224"/>
      <c r="H288" s="227">
        <v>4.29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2786</v>
      </c>
      <c r="G289" s="224"/>
      <c r="H289" s="227">
        <v>0.47999999999999998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81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2776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2787</v>
      </c>
      <c r="G291" s="224"/>
      <c r="H291" s="227">
        <v>10.99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2788</v>
      </c>
      <c r="G292" s="224"/>
      <c r="H292" s="227">
        <v>0.59999999999999998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2778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81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2789</v>
      </c>
      <c r="G294" s="224"/>
      <c r="H294" s="227">
        <v>12.246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81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2788</v>
      </c>
      <c r="G295" s="224"/>
      <c r="H295" s="227">
        <v>0.59999999999999998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81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3" customFormat="1">
      <c r="A296" s="13"/>
      <c r="B296" s="234"/>
      <c r="C296" s="235"/>
      <c r="D296" s="214" t="s">
        <v>293</v>
      </c>
      <c r="E296" s="236" t="s">
        <v>1</v>
      </c>
      <c r="F296" s="237" t="s">
        <v>297</v>
      </c>
      <c r="G296" s="235"/>
      <c r="H296" s="238">
        <v>46.70000000000001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293</v>
      </c>
      <c r="AU296" s="244" t="s">
        <v>81</v>
      </c>
      <c r="AV296" s="13" t="s">
        <v>298</v>
      </c>
      <c r="AW296" s="13" t="s">
        <v>30</v>
      </c>
      <c r="AX296" s="13" t="s">
        <v>81</v>
      </c>
      <c r="AY296" s="244" t="s">
        <v>291</v>
      </c>
    </row>
    <row r="297" s="2" customFormat="1" ht="14.4" customHeight="1">
      <c r="A297" s="39"/>
      <c r="B297" s="40"/>
      <c r="C297" s="198" t="s">
        <v>510</v>
      </c>
      <c r="D297" s="198" t="s">
        <v>286</v>
      </c>
      <c r="E297" s="199" t="s">
        <v>1530</v>
      </c>
      <c r="F297" s="200" t="s">
        <v>1531</v>
      </c>
      <c r="G297" s="201" t="s">
        <v>370</v>
      </c>
      <c r="H297" s="202">
        <v>46.700000000000003</v>
      </c>
      <c r="I297" s="203"/>
      <c r="J297" s="204">
        <f>ROUND(I297*H297,2)</f>
        <v>0</v>
      </c>
      <c r="K297" s="205"/>
      <c r="L297" s="45"/>
      <c r="M297" s="206" t="s">
        <v>1</v>
      </c>
      <c r="N297" s="207" t="s">
        <v>38</v>
      </c>
      <c r="O297" s="92"/>
      <c r="P297" s="208">
        <f>O297*H297</f>
        <v>0</v>
      </c>
      <c r="Q297" s="208">
        <v>1.5E-05</v>
      </c>
      <c r="R297" s="208">
        <f>Q297*H297</f>
        <v>0.00070050000000000006</v>
      </c>
      <c r="S297" s="208">
        <v>0</v>
      </c>
      <c r="T297" s="20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10" t="s">
        <v>298</v>
      </c>
      <c r="AT297" s="210" t="s">
        <v>286</v>
      </c>
      <c r="AU297" s="210" t="s">
        <v>81</v>
      </c>
      <c r="AY297" s="18" t="s">
        <v>291</v>
      </c>
      <c r="BE297" s="211">
        <f>IF(N297="základní",J297,0)</f>
        <v>0</v>
      </c>
      <c r="BF297" s="211">
        <f>IF(N297="snížená",J297,0)</f>
        <v>0</v>
      </c>
      <c r="BG297" s="211">
        <f>IF(N297="zákl. přenesená",J297,0)</f>
        <v>0</v>
      </c>
      <c r="BH297" s="211">
        <f>IF(N297="sníž. přenesená",J297,0)</f>
        <v>0</v>
      </c>
      <c r="BI297" s="211">
        <f>IF(N297="nulová",J297,0)</f>
        <v>0</v>
      </c>
      <c r="BJ297" s="18" t="s">
        <v>81</v>
      </c>
      <c r="BK297" s="211">
        <f>ROUND(I297*H297,2)</f>
        <v>0</v>
      </c>
      <c r="BL297" s="18" t="s">
        <v>298</v>
      </c>
      <c r="BM297" s="210" t="s">
        <v>2790</v>
      </c>
    </row>
    <row r="298" s="2" customFormat="1" ht="24.15" customHeight="1">
      <c r="A298" s="39"/>
      <c r="B298" s="40"/>
      <c r="C298" s="198" t="s">
        <v>515</v>
      </c>
      <c r="D298" s="198" t="s">
        <v>286</v>
      </c>
      <c r="E298" s="199" t="s">
        <v>1533</v>
      </c>
      <c r="F298" s="200" t="s">
        <v>1534</v>
      </c>
      <c r="G298" s="201" t="s">
        <v>785</v>
      </c>
      <c r="H298" s="202">
        <v>1.9179999999999999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1.0487652000000001</v>
      </c>
      <c r="R298" s="208">
        <f>Q298*H298</f>
        <v>2.0115316536000001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81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2791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2792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81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2793</v>
      </c>
      <c r="G300" s="224"/>
      <c r="H300" s="227">
        <v>1.9179999999999999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3" customFormat="1">
      <c r="A301" s="13"/>
      <c r="B301" s="234"/>
      <c r="C301" s="235"/>
      <c r="D301" s="214" t="s">
        <v>293</v>
      </c>
      <c r="E301" s="236" t="s">
        <v>1</v>
      </c>
      <c r="F301" s="237" t="s">
        <v>297</v>
      </c>
      <c r="G301" s="235"/>
      <c r="H301" s="238">
        <v>1.9179999999999999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293</v>
      </c>
      <c r="AU301" s="244" t="s">
        <v>81</v>
      </c>
      <c r="AV301" s="13" t="s">
        <v>298</v>
      </c>
      <c r="AW301" s="13" t="s">
        <v>30</v>
      </c>
      <c r="AX301" s="13" t="s">
        <v>81</v>
      </c>
      <c r="AY301" s="244" t="s">
        <v>291</v>
      </c>
    </row>
    <row r="302" s="2" customFormat="1" ht="24.15" customHeight="1">
      <c r="A302" s="39"/>
      <c r="B302" s="40"/>
      <c r="C302" s="198" t="s">
        <v>519</v>
      </c>
      <c r="D302" s="198" t="s">
        <v>286</v>
      </c>
      <c r="E302" s="199" t="s">
        <v>2794</v>
      </c>
      <c r="F302" s="200" t="s">
        <v>2795</v>
      </c>
      <c r="G302" s="201" t="s">
        <v>796</v>
      </c>
      <c r="H302" s="202">
        <v>10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2.4777999999999998</v>
      </c>
      <c r="R302" s="208">
        <f>Q302*H302</f>
        <v>24.777999999999999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81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2796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2797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1" customFormat="1">
      <c r="A304" s="11"/>
      <c r="B304" s="212"/>
      <c r="C304" s="213"/>
      <c r="D304" s="214" t="s">
        <v>293</v>
      </c>
      <c r="E304" s="215" t="s">
        <v>1</v>
      </c>
      <c r="F304" s="216" t="s">
        <v>2772</v>
      </c>
      <c r="G304" s="213"/>
      <c r="H304" s="215" t="s">
        <v>1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T304" s="222" t="s">
        <v>293</v>
      </c>
      <c r="AU304" s="222" t="s">
        <v>81</v>
      </c>
      <c r="AV304" s="11" t="s">
        <v>81</v>
      </c>
      <c r="AW304" s="11" t="s">
        <v>30</v>
      </c>
      <c r="AX304" s="11" t="s">
        <v>73</v>
      </c>
      <c r="AY304" s="222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2798</v>
      </c>
      <c r="G305" s="224"/>
      <c r="H305" s="227">
        <v>10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81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3" customFormat="1">
      <c r="A306" s="13"/>
      <c r="B306" s="234"/>
      <c r="C306" s="235"/>
      <c r="D306" s="214" t="s">
        <v>293</v>
      </c>
      <c r="E306" s="236" t="s">
        <v>1</v>
      </c>
      <c r="F306" s="237" t="s">
        <v>297</v>
      </c>
      <c r="G306" s="235"/>
      <c r="H306" s="238">
        <v>10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293</v>
      </c>
      <c r="AU306" s="244" t="s">
        <v>81</v>
      </c>
      <c r="AV306" s="13" t="s">
        <v>298</v>
      </c>
      <c r="AW306" s="13" t="s">
        <v>30</v>
      </c>
      <c r="AX306" s="13" t="s">
        <v>81</v>
      </c>
      <c r="AY306" s="244" t="s">
        <v>291</v>
      </c>
    </row>
    <row r="307" s="2" customFormat="1" ht="24.15" customHeight="1">
      <c r="A307" s="39"/>
      <c r="B307" s="40"/>
      <c r="C307" s="198" t="s">
        <v>523</v>
      </c>
      <c r="D307" s="198" t="s">
        <v>286</v>
      </c>
      <c r="E307" s="199" t="s">
        <v>2799</v>
      </c>
      <c r="F307" s="200" t="s">
        <v>2800</v>
      </c>
      <c r="G307" s="201" t="s">
        <v>796</v>
      </c>
      <c r="H307" s="202">
        <v>10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2801</v>
      </c>
    </row>
    <row r="308" s="2" customFormat="1" ht="24.15" customHeight="1">
      <c r="A308" s="39"/>
      <c r="B308" s="40"/>
      <c r="C308" s="198" t="s">
        <v>528</v>
      </c>
      <c r="D308" s="198" t="s">
        <v>286</v>
      </c>
      <c r="E308" s="199" t="s">
        <v>2802</v>
      </c>
      <c r="F308" s="200" t="s">
        <v>2803</v>
      </c>
      <c r="G308" s="201" t="s">
        <v>796</v>
      </c>
      <c r="H308" s="202">
        <v>12.800000000000001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2.4777999999999998</v>
      </c>
      <c r="R308" s="208">
        <f>Q308*H308</f>
        <v>31.71584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81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2804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2805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81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2806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2807</v>
      </c>
      <c r="G311" s="224"/>
      <c r="H311" s="227">
        <v>12.800000000000001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12.800000000000001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24.15" customHeight="1">
      <c r="A313" s="39"/>
      <c r="B313" s="40"/>
      <c r="C313" s="198" t="s">
        <v>532</v>
      </c>
      <c r="D313" s="198" t="s">
        <v>286</v>
      </c>
      <c r="E313" s="199" t="s">
        <v>2808</v>
      </c>
      <c r="F313" s="200" t="s">
        <v>2809</v>
      </c>
      <c r="G313" s="201" t="s">
        <v>796</v>
      </c>
      <c r="H313" s="202">
        <v>12.800000000000001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2810</v>
      </c>
    </row>
    <row r="314" s="2" customFormat="1" ht="37.8" customHeight="1">
      <c r="A314" s="39"/>
      <c r="B314" s="40"/>
      <c r="C314" s="198" t="s">
        <v>536</v>
      </c>
      <c r="D314" s="198" t="s">
        <v>286</v>
      </c>
      <c r="E314" s="199" t="s">
        <v>2811</v>
      </c>
      <c r="F314" s="200" t="s">
        <v>2812</v>
      </c>
      <c r="G314" s="201" t="s">
        <v>370</v>
      </c>
      <c r="H314" s="202">
        <v>24.579999999999998</v>
      </c>
      <c r="I314" s="203"/>
      <c r="J314" s="204">
        <f>ROUND(I314*H314,2)</f>
        <v>0</v>
      </c>
      <c r="K314" s="205"/>
      <c r="L314" s="45"/>
      <c r="M314" s="206" t="s">
        <v>1</v>
      </c>
      <c r="N314" s="207" t="s">
        <v>38</v>
      </c>
      <c r="O314" s="92"/>
      <c r="P314" s="208">
        <f>O314*H314</f>
        <v>0</v>
      </c>
      <c r="Q314" s="208">
        <v>0.0018247000000000001</v>
      </c>
      <c r="R314" s="208">
        <f>Q314*H314</f>
        <v>0.044851125999999998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298</v>
      </c>
      <c r="AT314" s="210" t="s">
        <v>286</v>
      </c>
      <c r="AU314" s="210" t="s">
        <v>81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298</v>
      </c>
      <c r="BM314" s="210" t="s">
        <v>2813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2797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81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2772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81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2814</v>
      </c>
      <c r="G317" s="224"/>
      <c r="H317" s="227">
        <v>22.579999999999998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81</v>
      </c>
      <c r="AV317" s="12" t="s">
        <v>83</v>
      </c>
      <c r="AW317" s="12" t="s">
        <v>30</v>
      </c>
      <c r="AX317" s="12" t="s">
        <v>73</v>
      </c>
      <c r="AY317" s="233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2815</v>
      </c>
      <c r="G318" s="224"/>
      <c r="H318" s="227">
        <v>2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81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3" customFormat="1">
      <c r="A319" s="13"/>
      <c r="B319" s="234"/>
      <c r="C319" s="235"/>
      <c r="D319" s="214" t="s">
        <v>293</v>
      </c>
      <c r="E319" s="236" t="s">
        <v>1</v>
      </c>
      <c r="F319" s="237" t="s">
        <v>297</v>
      </c>
      <c r="G319" s="235"/>
      <c r="H319" s="238">
        <v>24.579999999999998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293</v>
      </c>
      <c r="AU319" s="244" t="s">
        <v>81</v>
      </c>
      <c r="AV319" s="13" t="s">
        <v>298</v>
      </c>
      <c r="AW319" s="13" t="s">
        <v>30</v>
      </c>
      <c r="AX319" s="13" t="s">
        <v>81</v>
      </c>
      <c r="AY319" s="244" t="s">
        <v>291</v>
      </c>
    </row>
    <row r="320" s="2" customFormat="1" ht="24.15" customHeight="1">
      <c r="A320" s="39"/>
      <c r="B320" s="40"/>
      <c r="C320" s="198" t="s">
        <v>540</v>
      </c>
      <c r="D320" s="198" t="s">
        <v>286</v>
      </c>
      <c r="E320" s="199" t="s">
        <v>2816</v>
      </c>
      <c r="F320" s="200" t="s">
        <v>2817</v>
      </c>
      <c r="G320" s="201" t="s">
        <v>370</v>
      </c>
      <c r="H320" s="202">
        <v>24.579999999999998</v>
      </c>
      <c r="I320" s="203"/>
      <c r="J320" s="204">
        <f>ROUND(I320*H320,2)</f>
        <v>0</v>
      </c>
      <c r="K320" s="205"/>
      <c r="L320" s="45"/>
      <c r="M320" s="206" t="s">
        <v>1</v>
      </c>
      <c r="N320" s="207" t="s">
        <v>38</v>
      </c>
      <c r="O320" s="92"/>
      <c r="P320" s="208">
        <f>O320*H320</f>
        <v>0</v>
      </c>
      <c r="Q320" s="208">
        <v>3.6000000000000001E-05</v>
      </c>
      <c r="R320" s="208">
        <f>Q320*H320</f>
        <v>0.00088488</v>
      </c>
      <c r="S320" s="208">
        <v>0</v>
      </c>
      <c r="T320" s="20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10" t="s">
        <v>298</v>
      </c>
      <c r="AT320" s="210" t="s">
        <v>286</v>
      </c>
      <c r="AU320" s="210" t="s">
        <v>81</v>
      </c>
      <c r="AY320" s="18" t="s">
        <v>291</v>
      </c>
      <c r="BE320" s="211">
        <f>IF(N320="základní",J320,0)</f>
        <v>0</v>
      </c>
      <c r="BF320" s="211">
        <f>IF(N320="snížená",J320,0)</f>
        <v>0</v>
      </c>
      <c r="BG320" s="211">
        <f>IF(N320="zákl. přenesená",J320,0)</f>
        <v>0</v>
      </c>
      <c r="BH320" s="211">
        <f>IF(N320="sníž. přenesená",J320,0)</f>
        <v>0</v>
      </c>
      <c r="BI320" s="211">
        <f>IF(N320="nulová",J320,0)</f>
        <v>0</v>
      </c>
      <c r="BJ320" s="18" t="s">
        <v>81</v>
      </c>
      <c r="BK320" s="211">
        <f>ROUND(I320*H320,2)</f>
        <v>0</v>
      </c>
      <c r="BL320" s="18" t="s">
        <v>298</v>
      </c>
      <c r="BM320" s="210" t="s">
        <v>2818</v>
      </c>
    </row>
    <row r="321" s="2" customFormat="1" ht="24.15" customHeight="1">
      <c r="A321" s="39"/>
      <c r="B321" s="40"/>
      <c r="C321" s="198" t="s">
        <v>544</v>
      </c>
      <c r="D321" s="198" t="s">
        <v>286</v>
      </c>
      <c r="E321" s="199" t="s">
        <v>2819</v>
      </c>
      <c r="F321" s="200" t="s">
        <v>2820</v>
      </c>
      <c r="G321" s="201" t="s">
        <v>370</v>
      </c>
      <c r="H321" s="202">
        <v>65.640000000000001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0.0013213999999999999</v>
      </c>
      <c r="R321" s="208">
        <f>Q321*H321</f>
        <v>0.086736696000000002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2821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2822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81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2823</v>
      </c>
      <c r="G323" s="224"/>
      <c r="H323" s="227">
        <v>28.5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2824</v>
      </c>
      <c r="G324" s="224"/>
      <c r="H324" s="227">
        <v>4.3200000000000003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2825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81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2826</v>
      </c>
      <c r="G326" s="224"/>
      <c r="H326" s="227">
        <v>28.5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2" customFormat="1">
      <c r="A327" s="12"/>
      <c r="B327" s="223"/>
      <c r="C327" s="224"/>
      <c r="D327" s="214" t="s">
        <v>293</v>
      </c>
      <c r="E327" s="225" t="s">
        <v>1</v>
      </c>
      <c r="F327" s="226" t="s">
        <v>2824</v>
      </c>
      <c r="G327" s="224"/>
      <c r="H327" s="227">
        <v>4.3200000000000003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33" t="s">
        <v>293</v>
      </c>
      <c r="AU327" s="233" t="s">
        <v>81</v>
      </c>
      <c r="AV327" s="12" t="s">
        <v>83</v>
      </c>
      <c r="AW327" s="12" t="s">
        <v>30</v>
      </c>
      <c r="AX327" s="12" t="s">
        <v>73</v>
      </c>
      <c r="AY327" s="233" t="s">
        <v>291</v>
      </c>
    </row>
    <row r="328" s="13" customFormat="1">
      <c r="A328" s="13"/>
      <c r="B328" s="234"/>
      <c r="C328" s="235"/>
      <c r="D328" s="214" t="s">
        <v>293</v>
      </c>
      <c r="E328" s="236" t="s">
        <v>1</v>
      </c>
      <c r="F328" s="237" t="s">
        <v>297</v>
      </c>
      <c r="G328" s="235"/>
      <c r="H328" s="238">
        <v>65.640000000000001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293</v>
      </c>
      <c r="AU328" s="244" t="s">
        <v>81</v>
      </c>
      <c r="AV328" s="13" t="s">
        <v>298</v>
      </c>
      <c r="AW328" s="13" t="s">
        <v>30</v>
      </c>
      <c r="AX328" s="13" t="s">
        <v>81</v>
      </c>
      <c r="AY328" s="244" t="s">
        <v>291</v>
      </c>
    </row>
    <row r="329" s="2" customFormat="1" ht="24.15" customHeight="1">
      <c r="A329" s="39"/>
      <c r="B329" s="40"/>
      <c r="C329" s="198" t="s">
        <v>548</v>
      </c>
      <c r="D329" s="198" t="s">
        <v>286</v>
      </c>
      <c r="E329" s="199" t="s">
        <v>2827</v>
      </c>
      <c r="F329" s="200" t="s">
        <v>2828</v>
      </c>
      <c r="G329" s="201" t="s">
        <v>370</v>
      </c>
      <c r="H329" s="202">
        <v>65.640000000000001</v>
      </c>
      <c r="I329" s="203"/>
      <c r="J329" s="204">
        <f>ROUND(I329*H329,2)</f>
        <v>0</v>
      </c>
      <c r="K329" s="205"/>
      <c r="L329" s="45"/>
      <c r="M329" s="206" t="s">
        <v>1</v>
      </c>
      <c r="N329" s="207" t="s">
        <v>38</v>
      </c>
      <c r="O329" s="92"/>
      <c r="P329" s="208">
        <f>O329*H329</f>
        <v>0</v>
      </c>
      <c r="Q329" s="208">
        <v>3.6000000000000001E-05</v>
      </c>
      <c r="R329" s="208">
        <f>Q329*H329</f>
        <v>0.0023630400000000003</v>
      </c>
      <c r="S329" s="208">
        <v>0</v>
      </c>
      <c r="T329" s="20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10" t="s">
        <v>298</v>
      </c>
      <c r="AT329" s="210" t="s">
        <v>286</v>
      </c>
      <c r="AU329" s="210" t="s">
        <v>81</v>
      </c>
      <c r="AY329" s="18" t="s">
        <v>291</v>
      </c>
      <c r="BE329" s="211">
        <f>IF(N329="základní",J329,0)</f>
        <v>0</v>
      </c>
      <c r="BF329" s="211">
        <f>IF(N329="snížená",J329,0)</f>
        <v>0</v>
      </c>
      <c r="BG329" s="211">
        <f>IF(N329="zákl. přenesená",J329,0)</f>
        <v>0</v>
      </c>
      <c r="BH329" s="211">
        <f>IF(N329="sníž. přenesená",J329,0)</f>
        <v>0</v>
      </c>
      <c r="BI329" s="211">
        <f>IF(N329="nulová",J329,0)</f>
        <v>0</v>
      </c>
      <c r="BJ329" s="18" t="s">
        <v>81</v>
      </c>
      <c r="BK329" s="211">
        <f>ROUND(I329*H329,2)</f>
        <v>0</v>
      </c>
      <c r="BL329" s="18" t="s">
        <v>298</v>
      </c>
      <c r="BM329" s="210" t="s">
        <v>2829</v>
      </c>
    </row>
    <row r="330" s="2" customFormat="1" ht="37.8" customHeight="1">
      <c r="A330" s="39"/>
      <c r="B330" s="40"/>
      <c r="C330" s="198" t="s">
        <v>347</v>
      </c>
      <c r="D330" s="198" t="s">
        <v>286</v>
      </c>
      <c r="E330" s="199" t="s">
        <v>2830</v>
      </c>
      <c r="F330" s="200" t="s">
        <v>2831</v>
      </c>
      <c r="G330" s="201" t="s">
        <v>785</v>
      </c>
      <c r="H330" s="202">
        <v>1.198</v>
      </c>
      <c r="I330" s="203"/>
      <c r="J330" s="204">
        <f>ROUND(I330*H330,2)</f>
        <v>0</v>
      </c>
      <c r="K330" s="205"/>
      <c r="L330" s="45"/>
      <c r="M330" s="206" t="s">
        <v>1</v>
      </c>
      <c r="N330" s="207" t="s">
        <v>38</v>
      </c>
      <c r="O330" s="92"/>
      <c r="P330" s="208">
        <f>O330*H330</f>
        <v>0</v>
      </c>
      <c r="Q330" s="208">
        <v>1.0384500000000001</v>
      </c>
      <c r="R330" s="208">
        <f>Q330*H330</f>
        <v>1.2440631</v>
      </c>
      <c r="S330" s="208">
        <v>0</v>
      </c>
      <c r="T330" s="20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10" t="s">
        <v>298</v>
      </c>
      <c r="AT330" s="210" t="s">
        <v>286</v>
      </c>
      <c r="AU330" s="210" t="s">
        <v>81</v>
      </c>
      <c r="AY330" s="18" t="s">
        <v>291</v>
      </c>
      <c r="BE330" s="211">
        <f>IF(N330="základní",J330,0)</f>
        <v>0</v>
      </c>
      <c r="BF330" s="211">
        <f>IF(N330="snížená",J330,0)</f>
        <v>0</v>
      </c>
      <c r="BG330" s="211">
        <f>IF(N330="zákl. přenesená",J330,0)</f>
        <v>0</v>
      </c>
      <c r="BH330" s="211">
        <f>IF(N330="sníž. přenesená",J330,0)</f>
        <v>0</v>
      </c>
      <c r="BI330" s="211">
        <f>IF(N330="nulová",J330,0)</f>
        <v>0</v>
      </c>
      <c r="BJ330" s="18" t="s">
        <v>81</v>
      </c>
      <c r="BK330" s="211">
        <f>ROUND(I330*H330,2)</f>
        <v>0</v>
      </c>
      <c r="BL330" s="18" t="s">
        <v>298</v>
      </c>
      <c r="BM330" s="210" t="s">
        <v>2832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2833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81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2772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81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2834</v>
      </c>
      <c r="G333" s="224"/>
      <c r="H333" s="227">
        <v>1.198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81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3" customFormat="1">
      <c r="A334" s="13"/>
      <c r="B334" s="234"/>
      <c r="C334" s="235"/>
      <c r="D334" s="214" t="s">
        <v>293</v>
      </c>
      <c r="E334" s="236" t="s">
        <v>1</v>
      </c>
      <c r="F334" s="237" t="s">
        <v>297</v>
      </c>
      <c r="G334" s="235"/>
      <c r="H334" s="238">
        <v>1.198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293</v>
      </c>
      <c r="AU334" s="244" t="s">
        <v>81</v>
      </c>
      <c r="AV334" s="13" t="s">
        <v>298</v>
      </c>
      <c r="AW334" s="13" t="s">
        <v>30</v>
      </c>
      <c r="AX334" s="13" t="s">
        <v>81</v>
      </c>
      <c r="AY334" s="244" t="s">
        <v>291</v>
      </c>
    </row>
    <row r="335" s="2" customFormat="1" ht="49.05" customHeight="1">
      <c r="A335" s="39"/>
      <c r="B335" s="40"/>
      <c r="C335" s="198" t="s">
        <v>555</v>
      </c>
      <c r="D335" s="198" t="s">
        <v>286</v>
      </c>
      <c r="E335" s="199" t="s">
        <v>2835</v>
      </c>
      <c r="F335" s="200" t="s">
        <v>2836</v>
      </c>
      <c r="G335" s="201" t="s">
        <v>785</v>
      </c>
      <c r="H335" s="202">
        <v>2.3660000000000001</v>
      </c>
      <c r="I335" s="203"/>
      <c r="J335" s="204">
        <f>ROUND(I335*H335,2)</f>
        <v>0</v>
      </c>
      <c r="K335" s="205"/>
      <c r="L335" s="45"/>
      <c r="M335" s="206" t="s">
        <v>1</v>
      </c>
      <c r="N335" s="207" t="s">
        <v>38</v>
      </c>
      <c r="O335" s="92"/>
      <c r="P335" s="208">
        <f>O335*H335</f>
        <v>0</v>
      </c>
      <c r="Q335" s="208">
        <v>1.0765279999999999</v>
      </c>
      <c r="R335" s="208">
        <f>Q335*H335</f>
        <v>2.547065248</v>
      </c>
      <c r="S335" s="208">
        <v>0</v>
      </c>
      <c r="T335" s="20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10" t="s">
        <v>298</v>
      </c>
      <c r="AT335" s="210" t="s">
        <v>286</v>
      </c>
      <c r="AU335" s="210" t="s">
        <v>81</v>
      </c>
      <c r="AY335" s="18" t="s">
        <v>291</v>
      </c>
      <c r="BE335" s="211">
        <f>IF(N335="základní",J335,0)</f>
        <v>0</v>
      </c>
      <c r="BF335" s="211">
        <f>IF(N335="snížená",J335,0)</f>
        <v>0</v>
      </c>
      <c r="BG335" s="211">
        <f>IF(N335="zákl. přenesená",J335,0)</f>
        <v>0</v>
      </c>
      <c r="BH335" s="211">
        <f>IF(N335="sníž. přenesená",J335,0)</f>
        <v>0</v>
      </c>
      <c r="BI335" s="211">
        <f>IF(N335="nulová",J335,0)</f>
        <v>0</v>
      </c>
      <c r="BJ335" s="18" t="s">
        <v>81</v>
      </c>
      <c r="BK335" s="211">
        <f>ROUND(I335*H335,2)</f>
        <v>0</v>
      </c>
      <c r="BL335" s="18" t="s">
        <v>298</v>
      </c>
      <c r="BM335" s="210" t="s">
        <v>2837</v>
      </c>
    </row>
    <row r="336" s="11" customFormat="1">
      <c r="A336" s="11"/>
      <c r="B336" s="212"/>
      <c r="C336" s="213"/>
      <c r="D336" s="214" t="s">
        <v>293</v>
      </c>
      <c r="E336" s="215" t="s">
        <v>1</v>
      </c>
      <c r="F336" s="216" t="s">
        <v>2838</v>
      </c>
      <c r="G336" s="213"/>
      <c r="H336" s="215" t="s">
        <v>1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T336" s="222" t="s">
        <v>293</v>
      </c>
      <c r="AU336" s="222" t="s">
        <v>81</v>
      </c>
      <c r="AV336" s="11" t="s">
        <v>81</v>
      </c>
      <c r="AW336" s="11" t="s">
        <v>30</v>
      </c>
      <c r="AX336" s="11" t="s">
        <v>73</v>
      </c>
      <c r="AY336" s="222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2839</v>
      </c>
      <c r="G337" s="224"/>
      <c r="H337" s="227">
        <v>1.1830000000000001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2840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81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2839</v>
      </c>
      <c r="G339" s="224"/>
      <c r="H339" s="227">
        <v>1.1830000000000001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81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3" customFormat="1">
      <c r="A340" s="13"/>
      <c r="B340" s="234"/>
      <c r="C340" s="235"/>
      <c r="D340" s="214" t="s">
        <v>293</v>
      </c>
      <c r="E340" s="236" t="s">
        <v>1</v>
      </c>
      <c r="F340" s="237" t="s">
        <v>297</v>
      </c>
      <c r="G340" s="235"/>
      <c r="H340" s="238">
        <v>2.3660000000000001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293</v>
      </c>
      <c r="AU340" s="244" t="s">
        <v>81</v>
      </c>
      <c r="AV340" s="13" t="s">
        <v>298</v>
      </c>
      <c r="AW340" s="13" t="s">
        <v>30</v>
      </c>
      <c r="AX340" s="13" t="s">
        <v>81</v>
      </c>
      <c r="AY340" s="244" t="s">
        <v>291</v>
      </c>
    </row>
    <row r="341" s="14" customFormat="1" ht="25.92" customHeight="1">
      <c r="A341" s="14"/>
      <c r="B341" s="245"/>
      <c r="C341" s="246"/>
      <c r="D341" s="247" t="s">
        <v>72</v>
      </c>
      <c r="E341" s="248" t="s">
        <v>298</v>
      </c>
      <c r="F341" s="248" t="s">
        <v>1552</v>
      </c>
      <c r="G341" s="246"/>
      <c r="H341" s="246"/>
      <c r="I341" s="249"/>
      <c r="J341" s="250">
        <f>BK341</f>
        <v>0</v>
      </c>
      <c r="K341" s="246"/>
      <c r="L341" s="251"/>
      <c r="M341" s="252"/>
      <c r="N341" s="253"/>
      <c r="O341" s="253"/>
      <c r="P341" s="254">
        <f>SUM(P342:P396)</f>
        <v>0</v>
      </c>
      <c r="Q341" s="253"/>
      <c r="R341" s="254">
        <f>SUM(R342:R396)</f>
        <v>309.25596047800002</v>
      </c>
      <c r="S341" s="253"/>
      <c r="T341" s="255">
        <f>SUM(T342:T396)</f>
        <v>0</v>
      </c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R341" s="256" t="s">
        <v>81</v>
      </c>
      <c r="AT341" s="257" t="s">
        <v>72</v>
      </c>
      <c r="AU341" s="257" t="s">
        <v>73</v>
      </c>
      <c r="AY341" s="256" t="s">
        <v>291</v>
      </c>
      <c r="BK341" s="258">
        <f>SUM(BK342:BK396)</f>
        <v>0</v>
      </c>
    </row>
    <row r="342" s="2" customFormat="1" ht="24.15" customHeight="1">
      <c r="A342" s="39"/>
      <c r="B342" s="40"/>
      <c r="C342" s="198" t="s">
        <v>559</v>
      </c>
      <c r="D342" s="198" t="s">
        <v>286</v>
      </c>
      <c r="E342" s="199" t="s">
        <v>1553</v>
      </c>
      <c r="F342" s="200" t="s">
        <v>1554</v>
      </c>
      <c r="G342" s="201" t="s">
        <v>785</v>
      </c>
      <c r="H342" s="202">
        <v>1.4570000000000001</v>
      </c>
      <c r="I342" s="203"/>
      <c r="J342" s="204">
        <f>ROUND(I342*H342,2)</f>
        <v>0</v>
      </c>
      <c r="K342" s="205"/>
      <c r="L342" s="45"/>
      <c r="M342" s="206" t="s">
        <v>1</v>
      </c>
      <c r="N342" s="207" t="s">
        <v>38</v>
      </c>
      <c r="O342" s="92"/>
      <c r="P342" s="208">
        <f>O342*H342</f>
        <v>0</v>
      </c>
      <c r="Q342" s="208">
        <v>1.0597380000000001</v>
      </c>
      <c r="R342" s="208">
        <f>Q342*H342</f>
        <v>1.5440382660000003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298</v>
      </c>
      <c r="AT342" s="210" t="s">
        <v>286</v>
      </c>
      <c r="AU342" s="210" t="s">
        <v>81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2841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2842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81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2843</v>
      </c>
      <c r="G344" s="224"/>
      <c r="H344" s="227">
        <v>1.4570000000000001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81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3" customFormat="1">
      <c r="A345" s="13"/>
      <c r="B345" s="234"/>
      <c r="C345" s="235"/>
      <c r="D345" s="214" t="s">
        <v>293</v>
      </c>
      <c r="E345" s="236" t="s">
        <v>1</v>
      </c>
      <c r="F345" s="237" t="s">
        <v>297</v>
      </c>
      <c r="G345" s="235"/>
      <c r="H345" s="238">
        <v>1.4570000000000001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293</v>
      </c>
      <c r="AU345" s="244" t="s">
        <v>81</v>
      </c>
      <c r="AV345" s="13" t="s">
        <v>298</v>
      </c>
      <c r="AW345" s="13" t="s">
        <v>30</v>
      </c>
      <c r="AX345" s="13" t="s">
        <v>81</v>
      </c>
      <c r="AY345" s="244" t="s">
        <v>291</v>
      </c>
    </row>
    <row r="346" s="2" customFormat="1" ht="24.15" customHeight="1">
      <c r="A346" s="39"/>
      <c r="B346" s="40"/>
      <c r="C346" s="198" t="s">
        <v>563</v>
      </c>
      <c r="D346" s="198" t="s">
        <v>286</v>
      </c>
      <c r="E346" s="199" t="s">
        <v>1597</v>
      </c>
      <c r="F346" s="200" t="s">
        <v>1598</v>
      </c>
      <c r="G346" s="201" t="s">
        <v>370</v>
      </c>
      <c r="H346" s="202">
        <v>28</v>
      </c>
      <c r="I346" s="203"/>
      <c r="J346" s="204">
        <f>ROUND(I346*H346,2)</f>
        <v>0</v>
      </c>
      <c r="K346" s="205"/>
      <c r="L346" s="45"/>
      <c r="M346" s="206" t="s">
        <v>1</v>
      </c>
      <c r="N346" s="207" t="s">
        <v>38</v>
      </c>
      <c r="O346" s="92"/>
      <c r="P346" s="208">
        <f>O346*H346</f>
        <v>0</v>
      </c>
      <c r="Q346" s="208">
        <v>0.22797600000000001</v>
      </c>
      <c r="R346" s="208">
        <f>Q346*H346</f>
        <v>6.3833280000000006</v>
      </c>
      <c r="S346" s="208">
        <v>0</v>
      </c>
      <c r="T346" s="209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10" t="s">
        <v>298</v>
      </c>
      <c r="AT346" s="210" t="s">
        <v>286</v>
      </c>
      <c r="AU346" s="210" t="s">
        <v>81</v>
      </c>
      <c r="AY346" s="18" t="s">
        <v>291</v>
      </c>
      <c r="BE346" s="211">
        <f>IF(N346="základní",J346,0)</f>
        <v>0</v>
      </c>
      <c r="BF346" s="211">
        <f>IF(N346="snížená",J346,0)</f>
        <v>0</v>
      </c>
      <c r="BG346" s="211">
        <f>IF(N346="zákl. přenesená",J346,0)</f>
        <v>0</v>
      </c>
      <c r="BH346" s="211">
        <f>IF(N346="sníž. přenesená",J346,0)</f>
        <v>0</v>
      </c>
      <c r="BI346" s="211">
        <f>IF(N346="nulová",J346,0)</f>
        <v>0</v>
      </c>
      <c r="BJ346" s="18" t="s">
        <v>81</v>
      </c>
      <c r="BK346" s="211">
        <f>ROUND(I346*H346,2)</f>
        <v>0</v>
      </c>
      <c r="BL346" s="18" t="s">
        <v>298</v>
      </c>
      <c r="BM346" s="210" t="s">
        <v>2844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2845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81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2846</v>
      </c>
      <c r="G348" s="224"/>
      <c r="H348" s="227">
        <v>28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81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28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81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198" t="s">
        <v>567</v>
      </c>
      <c r="D350" s="198" t="s">
        <v>286</v>
      </c>
      <c r="E350" s="199" t="s">
        <v>1604</v>
      </c>
      <c r="F350" s="200" t="s">
        <v>1605</v>
      </c>
      <c r="G350" s="201" t="s">
        <v>370</v>
      </c>
      <c r="H350" s="202">
        <v>1.3440000000000001</v>
      </c>
      <c r="I350" s="203"/>
      <c r="J350" s="204">
        <f>ROUND(I350*H350,2)</f>
        <v>0</v>
      </c>
      <c r="K350" s="205"/>
      <c r="L350" s="45"/>
      <c r="M350" s="206" t="s">
        <v>1</v>
      </c>
      <c r="N350" s="207" t="s">
        <v>38</v>
      </c>
      <c r="O350" s="92"/>
      <c r="P350" s="208">
        <f>O350*H350</f>
        <v>0</v>
      </c>
      <c r="Q350" s="208">
        <v>0.02102</v>
      </c>
      <c r="R350" s="208">
        <f>Q350*H350</f>
        <v>0.028250880000000003</v>
      </c>
      <c r="S350" s="208">
        <v>0</v>
      </c>
      <c r="T350" s="20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298</v>
      </c>
      <c r="AT350" s="210" t="s">
        <v>286</v>
      </c>
      <c r="AU350" s="210" t="s">
        <v>81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2847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2848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81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1607</v>
      </c>
      <c r="G352" s="224"/>
      <c r="H352" s="227">
        <v>1.3440000000000001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81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3" customFormat="1">
      <c r="A353" s="13"/>
      <c r="B353" s="234"/>
      <c r="C353" s="235"/>
      <c r="D353" s="214" t="s">
        <v>293</v>
      </c>
      <c r="E353" s="236" t="s">
        <v>1</v>
      </c>
      <c r="F353" s="237" t="s">
        <v>297</v>
      </c>
      <c r="G353" s="235"/>
      <c r="H353" s="238">
        <v>1.3440000000000001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293</v>
      </c>
      <c r="AU353" s="244" t="s">
        <v>81</v>
      </c>
      <c r="AV353" s="13" t="s">
        <v>298</v>
      </c>
      <c r="AW353" s="13" t="s">
        <v>30</v>
      </c>
      <c r="AX353" s="13" t="s">
        <v>81</v>
      </c>
      <c r="AY353" s="244" t="s">
        <v>291</v>
      </c>
    </row>
    <row r="354" s="2" customFormat="1" ht="24.15" customHeight="1">
      <c r="A354" s="39"/>
      <c r="B354" s="40"/>
      <c r="C354" s="198" t="s">
        <v>586</v>
      </c>
      <c r="D354" s="198" t="s">
        <v>286</v>
      </c>
      <c r="E354" s="199" t="s">
        <v>1608</v>
      </c>
      <c r="F354" s="200" t="s">
        <v>1609</v>
      </c>
      <c r="G354" s="201" t="s">
        <v>370</v>
      </c>
      <c r="H354" s="202">
        <v>1.3440000000000001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0.02102</v>
      </c>
      <c r="R354" s="208">
        <f>Q354*H354</f>
        <v>0.028250880000000003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298</v>
      </c>
      <c r="AT354" s="210" t="s">
        <v>286</v>
      </c>
      <c r="AU354" s="210" t="s">
        <v>81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298</v>
      </c>
      <c r="BM354" s="210" t="s">
        <v>2849</v>
      </c>
    </row>
    <row r="355" s="12" customFormat="1">
      <c r="A355" s="12"/>
      <c r="B355" s="223"/>
      <c r="C355" s="224"/>
      <c r="D355" s="214" t="s">
        <v>293</v>
      </c>
      <c r="E355" s="225" t="s">
        <v>1</v>
      </c>
      <c r="F355" s="226" t="s">
        <v>1611</v>
      </c>
      <c r="G355" s="224"/>
      <c r="H355" s="227">
        <v>1.3440000000000001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33" t="s">
        <v>293</v>
      </c>
      <c r="AU355" s="233" t="s">
        <v>81</v>
      </c>
      <c r="AV355" s="12" t="s">
        <v>83</v>
      </c>
      <c r="AW355" s="12" t="s">
        <v>30</v>
      </c>
      <c r="AX355" s="12" t="s">
        <v>81</v>
      </c>
      <c r="AY355" s="233" t="s">
        <v>291</v>
      </c>
    </row>
    <row r="356" s="2" customFormat="1" ht="37.8" customHeight="1">
      <c r="A356" s="39"/>
      <c r="B356" s="40"/>
      <c r="C356" s="198" t="s">
        <v>591</v>
      </c>
      <c r="D356" s="198" t="s">
        <v>286</v>
      </c>
      <c r="E356" s="199" t="s">
        <v>1618</v>
      </c>
      <c r="F356" s="200" t="s">
        <v>1619</v>
      </c>
      <c r="G356" s="201" t="s">
        <v>370</v>
      </c>
      <c r="H356" s="202">
        <v>252.50800000000001</v>
      </c>
      <c r="I356" s="203"/>
      <c r="J356" s="204">
        <f>ROUND(I356*H356,2)</f>
        <v>0</v>
      </c>
      <c r="K356" s="205"/>
      <c r="L356" s="45"/>
      <c r="M356" s="206" t="s">
        <v>1</v>
      </c>
      <c r="N356" s="207" t="s">
        <v>38</v>
      </c>
      <c r="O356" s="92"/>
      <c r="P356" s="208">
        <f>O356*H356</f>
        <v>0</v>
      </c>
      <c r="Q356" s="208">
        <v>0.16192000000000001</v>
      </c>
      <c r="R356" s="208">
        <f>Q356*H356</f>
        <v>40.886095360000006</v>
      </c>
      <c r="S356" s="208">
        <v>0</v>
      </c>
      <c r="T356" s="20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10" t="s">
        <v>298</v>
      </c>
      <c r="AT356" s="210" t="s">
        <v>286</v>
      </c>
      <c r="AU356" s="210" t="s">
        <v>81</v>
      </c>
      <c r="AY356" s="18" t="s">
        <v>291</v>
      </c>
      <c r="BE356" s="211">
        <f>IF(N356="základní",J356,0)</f>
        <v>0</v>
      </c>
      <c r="BF356" s="211">
        <f>IF(N356="snížená",J356,0)</f>
        <v>0</v>
      </c>
      <c r="BG356" s="211">
        <f>IF(N356="zákl. přenesená",J356,0)</f>
        <v>0</v>
      </c>
      <c r="BH356" s="211">
        <f>IF(N356="sníž. přenesená",J356,0)</f>
        <v>0</v>
      </c>
      <c r="BI356" s="211">
        <f>IF(N356="nulová",J356,0)</f>
        <v>0</v>
      </c>
      <c r="BJ356" s="18" t="s">
        <v>81</v>
      </c>
      <c r="BK356" s="211">
        <f>ROUND(I356*H356,2)</f>
        <v>0</v>
      </c>
      <c r="BL356" s="18" t="s">
        <v>298</v>
      </c>
      <c r="BM356" s="210" t="s">
        <v>2850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2851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81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2852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81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2853</v>
      </c>
      <c r="G359" s="224"/>
      <c r="H359" s="227">
        <v>9.5109999999999992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81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1936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81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2854</v>
      </c>
      <c r="G361" s="224"/>
      <c r="H361" s="227">
        <v>8.8550000000000004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81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2855</v>
      </c>
      <c r="G362" s="224"/>
      <c r="H362" s="227">
        <v>7.5899999999999999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81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1" customFormat="1">
      <c r="A363" s="11"/>
      <c r="B363" s="212"/>
      <c r="C363" s="213"/>
      <c r="D363" s="214" t="s">
        <v>293</v>
      </c>
      <c r="E363" s="215" t="s">
        <v>1</v>
      </c>
      <c r="F363" s="216" t="s">
        <v>2856</v>
      </c>
      <c r="G363" s="213"/>
      <c r="H363" s="215" t="s">
        <v>1</v>
      </c>
      <c r="I363" s="217"/>
      <c r="J363" s="213"/>
      <c r="K363" s="213"/>
      <c r="L363" s="218"/>
      <c r="M363" s="219"/>
      <c r="N363" s="220"/>
      <c r="O363" s="220"/>
      <c r="P363" s="220"/>
      <c r="Q363" s="220"/>
      <c r="R363" s="220"/>
      <c r="S363" s="220"/>
      <c r="T363" s="22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T363" s="222" t="s">
        <v>293</v>
      </c>
      <c r="AU363" s="222" t="s">
        <v>81</v>
      </c>
      <c r="AV363" s="11" t="s">
        <v>81</v>
      </c>
      <c r="AW363" s="11" t="s">
        <v>30</v>
      </c>
      <c r="AX363" s="11" t="s">
        <v>73</v>
      </c>
      <c r="AY363" s="222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1052</v>
      </c>
      <c r="G364" s="224"/>
      <c r="H364" s="227">
        <v>57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81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1573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81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2852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81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2857</v>
      </c>
      <c r="G367" s="224"/>
      <c r="H367" s="227">
        <v>9.5449999999999999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81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1936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2858</v>
      </c>
      <c r="G369" s="224"/>
      <c r="H369" s="227">
        <v>7.1529999999999996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2" customFormat="1">
      <c r="A370" s="12"/>
      <c r="B370" s="223"/>
      <c r="C370" s="224"/>
      <c r="D370" s="214" t="s">
        <v>293</v>
      </c>
      <c r="E370" s="225" t="s">
        <v>1</v>
      </c>
      <c r="F370" s="226" t="s">
        <v>2859</v>
      </c>
      <c r="G370" s="224"/>
      <c r="H370" s="227">
        <v>7.7050000000000001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33" t="s">
        <v>293</v>
      </c>
      <c r="AU370" s="233" t="s">
        <v>81</v>
      </c>
      <c r="AV370" s="12" t="s">
        <v>83</v>
      </c>
      <c r="AW370" s="12" t="s">
        <v>30</v>
      </c>
      <c r="AX370" s="12" t="s">
        <v>73</v>
      </c>
      <c r="AY370" s="233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2856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599</v>
      </c>
      <c r="G372" s="224"/>
      <c r="H372" s="227">
        <v>48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2860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81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2861</v>
      </c>
      <c r="G374" s="224"/>
      <c r="H374" s="227">
        <v>97.149000000000001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81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3" customFormat="1">
      <c r="A375" s="13"/>
      <c r="B375" s="234"/>
      <c r="C375" s="235"/>
      <c r="D375" s="214" t="s">
        <v>293</v>
      </c>
      <c r="E375" s="236" t="s">
        <v>1</v>
      </c>
      <c r="F375" s="237" t="s">
        <v>297</v>
      </c>
      <c r="G375" s="235"/>
      <c r="H375" s="238">
        <v>252.50800000000001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293</v>
      </c>
      <c r="AU375" s="244" t="s">
        <v>81</v>
      </c>
      <c r="AV375" s="13" t="s">
        <v>298</v>
      </c>
      <c r="AW375" s="13" t="s">
        <v>30</v>
      </c>
      <c r="AX375" s="13" t="s">
        <v>81</v>
      </c>
      <c r="AY375" s="244" t="s">
        <v>291</v>
      </c>
    </row>
    <row r="376" s="2" customFormat="1" ht="49.05" customHeight="1">
      <c r="A376" s="39"/>
      <c r="B376" s="40"/>
      <c r="C376" s="198" t="s">
        <v>595</v>
      </c>
      <c r="D376" s="198" t="s">
        <v>286</v>
      </c>
      <c r="E376" s="199" t="s">
        <v>2862</v>
      </c>
      <c r="F376" s="200" t="s">
        <v>2863</v>
      </c>
      <c r="G376" s="201" t="s">
        <v>370</v>
      </c>
      <c r="H376" s="202">
        <v>252.50800000000001</v>
      </c>
      <c r="I376" s="203"/>
      <c r="J376" s="204">
        <f>ROUND(I376*H376,2)</f>
        <v>0</v>
      </c>
      <c r="K376" s="205"/>
      <c r="L376" s="45"/>
      <c r="M376" s="206" t="s">
        <v>1</v>
      </c>
      <c r="N376" s="207" t="s">
        <v>38</v>
      </c>
      <c r="O376" s="92"/>
      <c r="P376" s="208">
        <f>O376*H376</f>
        <v>0</v>
      </c>
      <c r="Q376" s="208">
        <v>1.031199</v>
      </c>
      <c r="R376" s="208">
        <f>Q376*H376</f>
        <v>260.38599709200003</v>
      </c>
      <c r="S376" s="208">
        <v>0</v>
      </c>
      <c r="T376" s="209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10" t="s">
        <v>298</v>
      </c>
      <c r="AT376" s="210" t="s">
        <v>286</v>
      </c>
      <c r="AU376" s="210" t="s">
        <v>81</v>
      </c>
      <c r="AY376" s="18" t="s">
        <v>291</v>
      </c>
      <c r="BE376" s="211">
        <f>IF(N376="základní",J376,0)</f>
        <v>0</v>
      </c>
      <c r="BF376" s="211">
        <f>IF(N376="snížená",J376,0)</f>
        <v>0</v>
      </c>
      <c r="BG376" s="211">
        <f>IF(N376="zákl. přenesená",J376,0)</f>
        <v>0</v>
      </c>
      <c r="BH376" s="211">
        <f>IF(N376="sníž. přenesená",J376,0)</f>
        <v>0</v>
      </c>
      <c r="BI376" s="211">
        <f>IF(N376="nulová",J376,0)</f>
        <v>0</v>
      </c>
      <c r="BJ376" s="18" t="s">
        <v>81</v>
      </c>
      <c r="BK376" s="211">
        <f>ROUND(I376*H376,2)</f>
        <v>0</v>
      </c>
      <c r="BL376" s="18" t="s">
        <v>298</v>
      </c>
      <c r="BM376" s="210" t="s">
        <v>2864</v>
      </c>
    </row>
    <row r="377" s="2" customFormat="1">
      <c r="A377" s="39"/>
      <c r="B377" s="40"/>
      <c r="C377" s="41"/>
      <c r="D377" s="214" t="s">
        <v>942</v>
      </c>
      <c r="E377" s="41"/>
      <c r="F377" s="283" t="s">
        <v>2865</v>
      </c>
      <c r="G377" s="41"/>
      <c r="H377" s="41"/>
      <c r="I377" s="284"/>
      <c r="J377" s="41"/>
      <c r="K377" s="41"/>
      <c r="L377" s="45"/>
      <c r="M377" s="285"/>
      <c r="N377" s="286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942</v>
      </c>
      <c r="AU377" s="18" t="s">
        <v>81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2851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81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2852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81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2853</v>
      </c>
      <c r="G380" s="224"/>
      <c r="H380" s="227">
        <v>9.5109999999999992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81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1936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81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2854</v>
      </c>
      <c r="G382" s="224"/>
      <c r="H382" s="227">
        <v>8.8550000000000004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81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2855</v>
      </c>
      <c r="G383" s="224"/>
      <c r="H383" s="227">
        <v>7.5899999999999999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81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1" customFormat="1">
      <c r="A384" s="11"/>
      <c r="B384" s="212"/>
      <c r="C384" s="213"/>
      <c r="D384" s="214" t="s">
        <v>293</v>
      </c>
      <c r="E384" s="215" t="s">
        <v>1</v>
      </c>
      <c r="F384" s="216" t="s">
        <v>2856</v>
      </c>
      <c r="G384" s="213"/>
      <c r="H384" s="215" t="s">
        <v>1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T384" s="222" t="s">
        <v>293</v>
      </c>
      <c r="AU384" s="222" t="s">
        <v>81</v>
      </c>
      <c r="AV384" s="11" t="s">
        <v>81</v>
      </c>
      <c r="AW384" s="11" t="s">
        <v>30</v>
      </c>
      <c r="AX384" s="11" t="s">
        <v>73</v>
      </c>
      <c r="AY384" s="222" t="s">
        <v>291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1052</v>
      </c>
      <c r="G385" s="224"/>
      <c r="H385" s="227">
        <v>57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81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1573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81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2852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81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2857</v>
      </c>
      <c r="G388" s="224"/>
      <c r="H388" s="227">
        <v>9.5449999999999999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81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1936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81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2858</v>
      </c>
      <c r="G390" s="224"/>
      <c r="H390" s="227">
        <v>7.1529999999999996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2" customFormat="1">
      <c r="A391" s="12"/>
      <c r="B391" s="223"/>
      <c r="C391" s="224"/>
      <c r="D391" s="214" t="s">
        <v>293</v>
      </c>
      <c r="E391" s="225" t="s">
        <v>1</v>
      </c>
      <c r="F391" s="226" t="s">
        <v>2859</v>
      </c>
      <c r="G391" s="224"/>
      <c r="H391" s="227">
        <v>7.7050000000000001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T391" s="233" t="s">
        <v>293</v>
      </c>
      <c r="AU391" s="233" t="s">
        <v>81</v>
      </c>
      <c r="AV391" s="12" t="s">
        <v>83</v>
      </c>
      <c r="AW391" s="12" t="s">
        <v>30</v>
      </c>
      <c r="AX391" s="12" t="s">
        <v>73</v>
      </c>
      <c r="AY391" s="233" t="s">
        <v>291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2856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81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599</v>
      </c>
      <c r="G393" s="224"/>
      <c r="H393" s="227">
        <v>48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81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1" customFormat="1">
      <c r="A394" s="11"/>
      <c r="B394" s="212"/>
      <c r="C394" s="213"/>
      <c r="D394" s="214" t="s">
        <v>293</v>
      </c>
      <c r="E394" s="215" t="s">
        <v>1</v>
      </c>
      <c r="F394" s="216" t="s">
        <v>2860</v>
      </c>
      <c r="G394" s="213"/>
      <c r="H394" s="215" t="s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T394" s="222" t="s">
        <v>293</v>
      </c>
      <c r="AU394" s="222" t="s">
        <v>81</v>
      </c>
      <c r="AV394" s="11" t="s">
        <v>81</v>
      </c>
      <c r="AW394" s="11" t="s">
        <v>30</v>
      </c>
      <c r="AX394" s="11" t="s">
        <v>73</v>
      </c>
      <c r="AY394" s="222" t="s">
        <v>291</v>
      </c>
    </row>
    <row r="395" s="12" customFormat="1">
      <c r="A395" s="12"/>
      <c r="B395" s="223"/>
      <c r="C395" s="224"/>
      <c r="D395" s="214" t="s">
        <v>293</v>
      </c>
      <c r="E395" s="225" t="s">
        <v>1</v>
      </c>
      <c r="F395" s="226" t="s">
        <v>2861</v>
      </c>
      <c r="G395" s="224"/>
      <c r="H395" s="227">
        <v>97.149000000000001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233" t="s">
        <v>293</v>
      </c>
      <c r="AU395" s="233" t="s">
        <v>81</v>
      </c>
      <c r="AV395" s="12" t="s">
        <v>83</v>
      </c>
      <c r="AW395" s="12" t="s">
        <v>30</v>
      </c>
      <c r="AX395" s="12" t="s">
        <v>73</v>
      </c>
      <c r="AY395" s="233" t="s">
        <v>291</v>
      </c>
    </row>
    <row r="396" s="13" customFormat="1">
      <c r="A396" s="13"/>
      <c r="B396" s="234"/>
      <c r="C396" s="235"/>
      <c r="D396" s="214" t="s">
        <v>293</v>
      </c>
      <c r="E396" s="236" t="s">
        <v>1</v>
      </c>
      <c r="F396" s="237" t="s">
        <v>297</v>
      </c>
      <c r="G396" s="235"/>
      <c r="H396" s="238">
        <v>252.50800000000001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293</v>
      </c>
      <c r="AU396" s="244" t="s">
        <v>81</v>
      </c>
      <c r="AV396" s="13" t="s">
        <v>298</v>
      </c>
      <c r="AW396" s="13" t="s">
        <v>30</v>
      </c>
      <c r="AX396" s="13" t="s">
        <v>81</v>
      </c>
      <c r="AY396" s="244" t="s">
        <v>291</v>
      </c>
    </row>
    <row r="397" s="14" customFormat="1" ht="25.92" customHeight="1">
      <c r="A397" s="14"/>
      <c r="B397" s="245"/>
      <c r="C397" s="246"/>
      <c r="D397" s="247" t="s">
        <v>72</v>
      </c>
      <c r="E397" s="248" t="s">
        <v>351</v>
      </c>
      <c r="F397" s="248" t="s">
        <v>1651</v>
      </c>
      <c r="G397" s="246"/>
      <c r="H397" s="246"/>
      <c r="I397" s="249"/>
      <c r="J397" s="250">
        <f>BK397</f>
        <v>0</v>
      </c>
      <c r="K397" s="246"/>
      <c r="L397" s="251"/>
      <c r="M397" s="252"/>
      <c r="N397" s="253"/>
      <c r="O397" s="253"/>
      <c r="P397" s="254">
        <f>SUM(P398:P423)</f>
        <v>0</v>
      </c>
      <c r="Q397" s="253"/>
      <c r="R397" s="254">
        <f>SUM(R398:R423)</f>
        <v>2.4877625993000003</v>
      </c>
      <c r="S397" s="253"/>
      <c r="T397" s="255">
        <f>SUM(T398:T423)</f>
        <v>2.724675</v>
      </c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R397" s="256" t="s">
        <v>81</v>
      </c>
      <c r="AT397" s="257" t="s">
        <v>72</v>
      </c>
      <c r="AU397" s="257" t="s">
        <v>73</v>
      </c>
      <c r="AY397" s="256" t="s">
        <v>291</v>
      </c>
      <c r="BK397" s="258">
        <f>SUM(BK398:BK423)</f>
        <v>0</v>
      </c>
    </row>
    <row r="398" s="2" customFormat="1" ht="49.05" customHeight="1">
      <c r="A398" s="39"/>
      <c r="B398" s="40"/>
      <c r="C398" s="198" t="s">
        <v>599</v>
      </c>
      <c r="D398" s="198" t="s">
        <v>286</v>
      </c>
      <c r="E398" s="199" t="s">
        <v>1652</v>
      </c>
      <c r="F398" s="200" t="s">
        <v>1653</v>
      </c>
      <c r="G398" s="201" t="s">
        <v>370</v>
      </c>
      <c r="H398" s="202">
        <v>36.329000000000001</v>
      </c>
      <c r="I398" s="203"/>
      <c r="J398" s="204">
        <f>ROUND(I398*H398,2)</f>
        <v>0</v>
      </c>
      <c r="K398" s="205"/>
      <c r="L398" s="45"/>
      <c r="M398" s="206" t="s">
        <v>1</v>
      </c>
      <c r="N398" s="207" t="s">
        <v>38</v>
      </c>
      <c r="O398" s="92"/>
      <c r="P398" s="208">
        <f>O398*H398</f>
        <v>0</v>
      </c>
      <c r="Q398" s="208">
        <v>0.066961699999999999</v>
      </c>
      <c r="R398" s="208">
        <f>Q398*H398</f>
        <v>2.4326515993000002</v>
      </c>
      <c r="S398" s="208">
        <v>0.074999999999999997</v>
      </c>
      <c r="T398" s="209">
        <f>S398*H398</f>
        <v>2.724675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298</v>
      </c>
      <c r="AT398" s="210" t="s">
        <v>286</v>
      </c>
      <c r="AU398" s="210" t="s">
        <v>81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298</v>
      </c>
      <c r="BM398" s="210" t="s">
        <v>2866</v>
      </c>
    </row>
    <row r="399" s="2" customFormat="1">
      <c r="A399" s="39"/>
      <c r="B399" s="40"/>
      <c r="C399" s="41"/>
      <c r="D399" s="214" t="s">
        <v>942</v>
      </c>
      <c r="E399" s="41"/>
      <c r="F399" s="283" t="s">
        <v>2867</v>
      </c>
      <c r="G399" s="41"/>
      <c r="H399" s="41"/>
      <c r="I399" s="284"/>
      <c r="J399" s="41"/>
      <c r="K399" s="41"/>
      <c r="L399" s="45"/>
      <c r="M399" s="285"/>
      <c r="N399" s="28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942</v>
      </c>
      <c r="AU399" s="18" t="s">
        <v>81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1656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81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1657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81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2868</v>
      </c>
      <c r="G402" s="224"/>
      <c r="H402" s="227">
        <v>9.7509999999999994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81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2869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2870</v>
      </c>
      <c r="G404" s="224"/>
      <c r="H404" s="227">
        <v>3.9750000000000001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81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1" customFormat="1">
      <c r="A405" s="11"/>
      <c r="B405" s="212"/>
      <c r="C405" s="213"/>
      <c r="D405" s="214" t="s">
        <v>293</v>
      </c>
      <c r="E405" s="215" t="s">
        <v>1</v>
      </c>
      <c r="F405" s="216" t="s">
        <v>2871</v>
      </c>
      <c r="G405" s="213"/>
      <c r="H405" s="215" t="s">
        <v>1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T405" s="222" t="s">
        <v>293</v>
      </c>
      <c r="AU405" s="222" t="s">
        <v>81</v>
      </c>
      <c r="AV405" s="11" t="s">
        <v>81</v>
      </c>
      <c r="AW405" s="11" t="s">
        <v>30</v>
      </c>
      <c r="AX405" s="11" t="s">
        <v>73</v>
      </c>
      <c r="AY405" s="222" t="s">
        <v>291</v>
      </c>
    </row>
    <row r="406" s="12" customFormat="1">
      <c r="A406" s="12"/>
      <c r="B406" s="223"/>
      <c r="C406" s="224"/>
      <c r="D406" s="214" t="s">
        <v>293</v>
      </c>
      <c r="E406" s="225" t="s">
        <v>1</v>
      </c>
      <c r="F406" s="226" t="s">
        <v>2872</v>
      </c>
      <c r="G406" s="224"/>
      <c r="H406" s="227">
        <v>1.1519999999999999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T406" s="233" t="s">
        <v>293</v>
      </c>
      <c r="AU406" s="233" t="s">
        <v>81</v>
      </c>
      <c r="AV406" s="12" t="s">
        <v>83</v>
      </c>
      <c r="AW406" s="12" t="s">
        <v>30</v>
      </c>
      <c r="AX406" s="12" t="s">
        <v>73</v>
      </c>
      <c r="AY406" s="233" t="s">
        <v>291</v>
      </c>
    </row>
    <row r="407" s="11" customFormat="1">
      <c r="A407" s="11"/>
      <c r="B407" s="212"/>
      <c r="C407" s="213"/>
      <c r="D407" s="214" t="s">
        <v>293</v>
      </c>
      <c r="E407" s="215" t="s">
        <v>1</v>
      </c>
      <c r="F407" s="216" t="s">
        <v>1659</v>
      </c>
      <c r="G407" s="213"/>
      <c r="H407" s="215" t="s">
        <v>1</v>
      </c>
      <c r="I407" s="217"/>
      <c r="J407" s="213"/>
      <c r="K407" s="213"/>
      <c r="L407" s="218"/>
      <c r="M407" s="219"/>
      <c r="N407" s="220"/>
      <c r="O407" s="220"/>
      <c r="P407" s="220"/>
      <c r="Q407" s="220"/>
      <c r="R407" s="220"/>
      <c r="S407" s="220"/>
      <c r="T407" s="22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T407" s="222" t="s">
        <v>293</v>
      </c>
      <c r="AU407" s="222" t="s">
        <v>81</v>
      </c>
      <c r="AV407" s="11" t="s">
        <v>81</v>
      </c>
      <c r="AW407" s="11" t="s">
        <v>30</v>
      </c>
      <c r="AX407" s="11" t="s">
        <v>73</v>
      </c>
      <c r="AY407" s="222" t="s">
        <v>291</v>
      </c>
    </row>
    <row r="408" s="11" customFormat="1">
      <c r="A408" s="11"/>
      <c r="B408" s="212"/>
      <c r="C408" s="213"/>
      <c r="D408" s="214" t="s">
        <v>293</v>
      </c>
      <c r="E408" s="215" t="s">
        <v>1</v>
      </c>
      <c r="F408" s="216" t="s">
        <v>1657</v>
      </c>
      <c r="G408" s="213"/>
      <c r="H408" s="215" t="s">
        <v>1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T408" s="222" t="s">
        <v>293</v>
      </c>
      <c r="AU408" s="222" t="s">
        <v>81</v>
      </c>
      <c r="AV408" s="11" t="s">
        <v>81</v>
      </c>
      <c r="AW408" s="11" t="s">
        <v>30</v>
      </c>
      <c r="AX408" s="11" t="s">
        <v>73</v>
      </c>
      <c r="AY408" s="222" t="s">
        <v>291</v>
      </c>
    </row>
    <row r="409" s="12" customFormat="1">
      <c r="A409" s="12"/>
      <c r="B409" s="223"/>
      <c r="C409" s="224"/>
      <c r="D409" s="214" t="s">
        <v>293</v>
      </c>
      <c r="E409" s="225" t="s">
        <v>1</v>
      </c>
      <c r="F409" s="226" t="s">
        <v>2873</v>
      </c>
      <c r="G409" s="224"/>
      <c r="H409" s="227">
        <v>7.3650000000000002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T409" s="233" t="s">
        <v>293</v>
      </c>
      <c r="AU409" s="233" t="s">
        <v>81</v>
      </c>
      <c r="AV409" s="12" t="s">
        <v>83</v>
      </c>
      <c r="AW409" s="12" t="s">
        <v>30</v>
      </c>
      <c r="AX409" s="12" t="s">
        <v>73</v>
      </c>
      <c r="AY409" s="233" t="s">
        <v>291</v>
      </c>
    </row>
    <row r="410" s="11" customFormat="1">
      <c r="A410" s="11"/>
      <c r="B410" s="212"/>
      <c r="C410" s="213"/>
      <c r="D410" s="214" t="s">
        <v>293</v>
      </c>
      <c r="E410" s="215" t="s">
        <v>1</v>
      </c>
      <c r="F410" s="216" t="s">
        <v>2869</v>
      </c>
      <c r="G410" s="213"/>
      <c r="H410" s="215" t="s">
        <v>1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T410" s="222" t="s">
        <v>293</v>
      </c>
      <c r="AU410" s="222" t="s">
        <v>81</v>
      </c>
      <c r="AV410" s="11" t="s">
        <v>81</v>
      </c>
      <c r="AW410" s="11" t="s">
        <v>30</v>
      </c>
      <c r="AX410" s="11" t="s">
        <v>73</v>
      </c>
      <c r="AY410" s="222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2874</v>
      </c>
      <c r="G411" s="224"/>
      <c r="H411" s="227">
        <v>2.6499999999999999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81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2871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81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2875</v>
      </c>
      <c r="G413" s="224"/>
      <c r="H413" s="227">
        <v>0.76800000000000002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81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2876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81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1" customFormat="1">
      <c r="A415" s="11"/>
      <c r="B415" s="212"/>
      <c r="C415" s="213"/>
      <c r="D415" s="214" t="s">
        <v>293</v>
      </c>
      <c r="E415" s="215" t="s">
        <v>1</v>
      </c>
      <c r="F415" s="216" t="s">
        <v>1657</v>
      </c>
      <c r="G415" s="213"/>
      <c r="H415" s="215" t="s">
        <v>1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T415" s="222" t="s">
        <v>293</v>
      </c>
      <c r="AU415" s="222" t="s">
        <v>81</v>
      </c>
      <c r="AV415" s="11" t="s">
        <v>81</v>
      </c>
      <c r="AW415" s="11" t="s">
        <v>30</v>
      </c>
      <c r="AX415" s="11" t="s">
        <v>73</v>
      </c>
      <c r="AY415" s="222" t="s">
        <v>291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2877</v>
      </c>
      <c r="G416" s="224"/>
      <c r="H416" s="227">
        <v>7.25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81</v>
      </c>
      <c r="AV416" s="12" t="s">
        <v>83</v>
      </c>
      <c r="AW416" s="12" t="s">
        <v>30</v>
      </c>
      <c r="AX416" s="12" t="s">
        <v>73</v>
      </c>
      <c r="AY416" s="233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2869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81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2" customFormat="1">
      <c r="A418" s="12"/>
      <c r="B418" s="223"/>
      <c r="C418" s="224"/>
      <c r="D418" s="214" t="s">
        <v>293</v>
      </c>
      <c r="E418" s="225" t="s">
        <v>1</v>
      </c>
      <c r="F418" s="226" t="s">
        <v>2874</v>
      </c>
      <c r="G418" s="224"/>
      <c r="H418" s="227">
        <v>2.6499999999999999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T418" s="233" t="s">
        <v>293</v>
      </c>
      <c r="AU418" s="233" t="s">
        <v>81</v>
      </c>
      <c r="AV418" s="12" t="s">
        <v>83</v>
      </c>
      <c r="AW418" s="12" t="s">
        <v>30</v>
      </c>
      <c r="AX418" s="12" t="s">
        <v>73</v>
      </c>
      <c r="AY418" s="233" t="s">
        <v>291</v>
      </c>
    </row>
    <row r="419" s="11" customFormat="1">
      <c r="A419" s="11"/>
      <c r="B419" s="212"/>
      <c r="C419" s="213"/>
      <c r="D419" s="214" t="s">
        <v>293</v>
      </c>
      <c r="E419" s="215" t="s">
        <v>1</v>
      </c>
      <c r="F419" s="216" t="s">
        <v>2871</v>
      </c>
      <c r="G419" s="213"/>
      <c r="H419" s="215" t="s">
        <v>1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T419" s="222" t="s">
        <v>293</v>
      </c>
      <c r="AU419" s="222" t="s">
        <v>81</v>
      </c>
      <c r="AV419" s="11" t="s">
        <v>81</v>
      </c>
      <c r="AW419" s="11" t="s">
        <v>30</v>
      </c>
      <c r="AX419" s="11" t="s">
        <v>73</v>
      </c>
      <c r="AY419" s="222" t="s">
        <v>291</v>
      </c>
    </row>
    <row r="420" s="12" customFormat="1">
      <c r="A420" s="12"/>
      <c r="B420" s="223"/>
      <c r="C420" s="224"/>
      <c r="D420" s="214" t="s">
        <v>293</v>
      </c>
      <c r="E420" s="225" t="s">
        <v>1</v>
      </c>
      <c r="F420" s="226" t="s">
        <v>2875</v>
      </c>
      <c r="G420" s="224"/>
      <c r="H420" s="227">
        <v>0.76800000000000002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T420" s="233" t="s">
        <v>293</v>
      </c>
      <c r="AU420" s="233" t="s">
        <v>81</v>
      </c>
      <c r="AV420" s="12" t="s">
        <v>83</v>
      </c>
      <c r="AW420" s="12" t="s">
        <v>30</v>
      </c>
      <c r="AX420" s="12" t="s">
        <v>73</v>
      </c>
      <c r="AY420" s="233" t="s">
        <v>291</v>
      </c>
    </row>
    <row r="421" s="13" customFormat="1">
      <c r="A421" s="13"/>
      <c r="B421" s="234"/>
      <c r="C421" s="235"/>
      <c r="D421" s="214" t="s">
        <v>293</v>
      </c>
      <c r="E421" s="236" t="s">
        <v>1</v>
      </c>
      <c r="F421" s="237" t="s">
        <v>297</v>
      </c>
      <c r="G421" s="235"/>
      <c r="H421" s="238">
        <v>36.329000000000001</v>
      </c>
      <c r="I421" s="239"/>
      <c r="J421" s="235"/>
      <c r="K421" s="235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293</v>
      </c>
      <c r="AU421" s="244" t="s">
        <v>81</v>
      </c>
      <c r="AV421" s="13" t="s">
        <v>298</v>
      </c>
      <c r="AW421" s="13" t="s">
        <v>30</v>
      </c>
      <c r="AX421" s="13" t="s">
        <v>81</v>
      </c>
      <c r="AY421" s="244" t="s">
        <v>291</v>
      </c>
    </row>
    <row r="422" s="2" customFormat="1" ht="14.4" customHeight="1">
      <c r="A422" s="39"/>
      <c r="B422" s="40"/>
      <c r="C422" s="259" t="s">
        <v>603</v>
      </c>
      <c r="D422" s="259" t="s">
        <v>410</v>
      </c>
      <c r="E422" s="260" t="s">
        <v>1666</v>
      </c>
      <c r="F422" s="261" t="s">
        <v>1667</v>
      </c>
      <c r="G422" s="262" t="s">
        <v>1479</v>
      </c>
      <c r="H422" s="263">
        <v>55.110999999999997</v>
      </c>
      <c r="I422" s="264"/>
      <c r="J422" s="265">
        <f>ROUND(I422*H422,2)</f>
        <v>0</v>
      </c>
      <c r="K422" s="266"/>
      <c r="L422" s="267"/>
      <c r="M422" s="268" t="s">
        <v>1</v>
      </c>
      <c r="N422" s="269" t="s">
        <v>38</v>
      </c>
      <c r="O422" s="92"/>
      <c r="P422" s="208">
        <f>O422*H422</f>
        <v>0</v>
      </c>
      <c r="Q422" s="208">
        <v>0.001</v>
      </c>
      <c r="R422" s="208">
        <f>Q422*H422</f>
        <v>0.055111</v>
      </c>
      <c r="S422" s="208">
        <v>0</v>
      </c>
      <c r="T422" s="209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10" t="s">
        <v>363</v>
      </c>
      <c r="AT422" s="210" t="s">
        <v>410</v>
      </c>
      <c r="AU422" s="210" t="s">
        <v>81</v>
      </c>
      <c r="AY422" s="18" t="s">
        <v>291</v>
      </c>
      <c r="BE422" s="211">
        <f>IF(N422="základní",J422,0)</f>
        <v>0</v>
      </c>
      <c r="BF422" s="211">
        <f>IF(N422="snížená",J422,0)</f>
        <v>0</v>
      </c>
      <c r="BG422" s="211">
        <f>IF(N422="zákl. přenesená",J422,0)</f>
        <v>0</v>
      </c>
      <c r="BH422" s="211">
        <f>IF(N422="sníž. přenesená",J422,0)</f>
        <v>0</v>
      </c>
      <c r="BI422" s="211">
        <f>IF(N422="nulová",J422,0)</f>
        <v>0</v>
      </c>
      <c r="BJ422" s="18" t="s">
        <v>81</v>
      </c>
      <c r="BK422" s="211">
        <f>ROUND(I422*H422,2)</f>
        <v>0</v>
      </c>
      <c r="BL422" s="18" t="s">
        <v>298</v>
      </c>
      <c r="BM422" s="210" t="s">
        <v>2878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2879</v>
      </c>
      <c r="G423" s="224"/>
      <c r="H423" s="227">
        <v>55.110999999999997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81</v>
      </c>
      <c r="AV423" s="12" t="s">
        <v>83</v>
      </c>
      <c r="AW423" s="12" t="s">
        <v>30</v>
      </c>
      <c r="AX423" s="12" t="s">
        <v>81</v>
      </c>
      <c r="AY423" s="233" t="s">
        <v>291</v>
      </c>
    </row>
    <row r="424" s="14" customFormat="1" ht="25.92" customHeight="1">
      <c r="A424" s="14"/>
      <c r="B424" s="245"/>
      <c r="C424" s="246"/>
      <c r="D424" s="247" t="s">
        <v>72</v>
      </c>
      <c r="E424" s="248" t="s">
        <v>367</v>
      </c>
      <c r="F424" s="248" t="s">
        <v>1670</v>
      </c>
      <c r="G424" s="246"/>
      <c r="H424" s="246"/>
      <c r="I424" s="249"/>
      <c r="J424" s="250">
        <f>BK424</f>
        <v>0</v>
      </c>
      <c r="K424" s="246"/>
      <c r="L424" s="251"/>
      <c r="M424" s="252"/>
      <c r="N424" s="253"/>
      <c r="O424" s="253"/>
      <c r="P424" s="254">
        <f>SUM(P425:P613)</f>
        <v>0</v>
      </c>
      <c r="Q424" s="253"/>
      <c r="R424" s="254">
        <f>SUM(R425:R613)</f>
        <v>34.594982961999996</v>
      </c>
      <c r="S424" s="253"/>
      <c r="T424" s="255">
        <f>SUM(T425:T613)</f>
        <v>106.69758169999999</v>
      </c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R424" s="256" t="s">
        <v>81</v>
      </c>
      <c r="AT424" s="257" t="s">
        <v>72</v>
      </c>
      <c r="AU424" s="257" t="s">
        <v>73</v>
      </c>
      <c r="AY424" s="256" t="s">
        <v>291</v>
      </c>
      <c r="BK424" s="258">
        <f>SUM(BK425:BK613)</f>
        <v>0</v>
      </c>
    </row>
    <row r="425" s="2" customFormat="1" ht="24.15" customHeight="1">
      <c r="A425" s="39"/>
      <c r="B425" s="40"/>
      <c r="C425" s="198" t="s">
        <v>331</v>
      </c>
      <c r="D425" s="198" t="s">
        <v>286</v>
      </c>
      <c r="E425" s="199" t="s">
        <v>1671</v>
      </c>
      <c r="F425" s="200" t="s">
        <v>1672</v>
      </c>
      <c r="G425" s="201" t="s">
        <v>307</v>
      </c>
      <c r="H425" s="202">
        <v>5.5999999999999996</v>
      </c>
      <c r="I425" s="203"/>
      <c r="J425" s="204">
        <f>ROUND(I425*H425,2)</f>
        <v>0</v>
      </c>
      <c r="K425" s="205"/>
      <c r="L425" s="45"/>
      <c r="M425" s="206" t="s">
        <v>1</v>
      </c>
      <c r="N425" s="207" t="s">
        <v>38</v>
      </c>
      <c r="O425" s="92"/>
      <c r="P425" s="208">
        <f>O425*H425</f>
        <v>0</v>
      </c>
      <c r="Q425" s="208">
        <v>0.00019320000000000001</v>
      </c>
      <c r="R425" s="208">
        <f>Q425*H425</f>
        <v>0.0010819199999999999</v>
      </c>
      <c r="S425" s="208">
        <v>0</v>
      </c>
      <c r="T425" s="20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10" t="s">
        <v>298</v>
      </c>
      <c r="AT425" s="210" t="s">
        <v>286</v>
      </c>
      <c r="AU425" s="210" t="s">
        <v>81</v>
      </c>
      <c r="AY425" s="18" t="s">
        <v>291</v>
      </c>
      <c r="BE425" s="211">
        <f>IF(N425="základní",J425,0)</f>
        <v>0</v>
      </c>
      <c r="BF425" s="211">
        <f>IF(N425="snížená",J425,0)</f>
        <v>0</v>
      </c>
      <c r="BG425" s="211">
        <f>IF(N425="zákl. přenesená",J425,0)</f>
        <v>0</v>
      </c>
      <c r="BH425" s="211">
        <f>IF(N425="sníž. přenesená",J425,0)</f>
        <v>0</v>
      </c>
      <c r="BI425" s="211">
        <f>IF(N425="nulová",J425,0)</f>
        <v>0</v>
      </c>
      <c r="BJ425" s="18" t="s">
        <v>81</v>
      </c>
      <c r="BK425" s="211">
        <f>ROUND(I425*H425,2)</f>
        <v>0</v>
      </c>
      <c r="BL425" s="18" t="s">
        <v>298</v>
      </c>
      <c r="BM425" s="210" t="s">
        <v>2880</v>
      </c>
    </row>
    <row r="426" s="12" customFormat="1">
      <c r="A426" s="12"/>
      <c r="B426" s="223"/>
      <c r="C426" s="224"/>
      <c r="D426" s="214" t="s">
        <v>293</v>
      </c>
      <c r="E426" s="225" t="s">
        <v>1</v>
      </c>
      <c r="F426" s="226" t="s">
        <v>2881</v>
      </c>
      <c r="G426" s="224"/>
      <c r="H426" s="227">
        <v>2.7400000000000002</v>
      </c>
      <c r="I426" s="228"/>
      <c r="J426" s="224"/>
      <c r="K426" s="224"/>
      <c r="L426" s="229"/>
      <c r="M426" s="230"/>
      <c r="N426" s="231"/>
      <c r="O426" s="231"/>
      <c r="P426" s="231"/>
      <c r="Q426" s="231"/>
      <c r="R426" s="231"/>
      <c r="S426" s="231"/>
      <c r="T426" s="232"/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T426" s="233" t="s">
        <v>293</v>
      </c>
      <c r="AU426" s="233" t="s">
        <v>81</v>
      </c>
      <c r="AV426" s="12" t="s">
        <v>83</v>
      </c>
      <c r="AW426" s="12" t="s">
        <v>30</v>
      </c>
      <c r="AX426" s="12" t="s">
        <v>73</v>
      </c>
      <c r="AY426" s="233" t="s">
        <v>291</v>
      </c>
    </row>
    <row r="427" s="12" customFormat="1">
      <c r="A427" s="12"/>
      <c r="B427" s="223"/>
      <c r="C427" s="224"/>
      <c r="D427" s="214" t="s">
        <v>293</v>
      </c>
      <c r="E427" s="225" t="s">
        <v>1</v>
      </c>
      <c r="F427" s="226" t="s">
        <v>2882</v>
      </c>
      <c r="G427" s="224"/>
      <c r="H427" s="227">
        <v>2.8599999999999999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233" t="s">
        <v>293</v>
      </c>
      <c r="AU427" s="233" t="s">
        <v>81</v>
      </c>
      <c r="AV427" s="12" t="s">
        <v>83</v>
      </c>
      <c r="AW427" s="12" t="s">
        <v>30</v>
      </c>
      <c r="AX427" s="12" t="s">
        <v>73</v>
      </c>
      <c r="AY427" s="233" t="s">
        <v>291</v>
      </c>
    </row>
    <row r="428" s="13" customFormat="1">
      <c r="A428" s="13"/>
      <c r="B428" s="234"/>
      <c r="C428" s="235"/>
      <c r="D428" s="214" t="s">
        <v>293</v>
      </c>
      <c r="E428" s="236" t="s">
        <v>1</v>
      </c>
      <c r="F428" s="237" t="s">
        <v>297</v>
      </c>
      <c r="G428" s="235"/>
      <c r="H428" s="238">
        <v>5.5999999999999996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293</v>
      </c>
      <c r="AU428" s="244" t="s">
        <v>81</v>
      </c>
      <c r="AV428" s="13" t="s">
        <v>298</v>
      </c>
      <c r="AW428" s="13" t="s">
        <v>30</v>
      </c>
      <c r="AX428" s="13" t="s">
        <v>81</v>
      </c>
      <c r="AY428" s="244" t="s">
        <v>291</v>
      </c>
    </row>
    <row r="429" s="2" customFormat="1" ht="24.15" customHeight="1">
      <c r="A429" s="39"/>
      <c r="B429" s="40"/>
      <c r="C429" s="198" t="s">
        <v>1009</v>
      </c>
      <c r="D429" s="198" t="s">
        <v>286</v>
      </c>
      <c r="E429" s="199" t="s">
        <v>1675</v>
      </c>
      <c r="F429" s="200" t="s">
        <v>1676</v>
      </c>
      <c r="G429" s="201" t="s">
        <v>307</v>
      </c>
      <c r="H429" s="202">
        <v>29.739999999999998</v>
      </c>
      <c r="I429" s="203"/>
      <c r="J429" s="204">
        <f>ROUND(I429*H429,2)</f>
        <v>0</v>
      </c>
      <c r="K429" s="205"/>
      <c r="L429" s="45"/>
      <c r="M429" s="206" t="s">
        <v>1</v>
      </c>
      <c r="N429" s="207" t="s">
        <v>38</v>
      </c>
      <c r="O429" s="92"/>
      <c r="P429" s="208">
        <f>O429*H429</f>
        <v>0</v>
      </c>
      <c r="Q429" s="208">
        <v>0.00117</v>
      </c>
      <c r="R429" s="208">
        <f>Q429*H429</f>
        <v>0.034795800000000002</v>
      </c>
      <c r="S429" s="208">
        <v>0</v>
      </c>
      <c r="T429" s="20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0" t="s">
        <v>298</v>
      </c>
      <c r="AT429" s="210" t="s">
        <v>286</v>
      </c>
      <c r="AU429" s="210" t="s">
        <v>81</v>
      </c>
      <c r="AY429" s="18" t="s">
        <v>291</v>
      </c>
      <c r="BE429" s="211">
        <f>IF(N429="základní",J429,0)</f>
        <v>0</v>
      </c>
      <c r="BF429" s="211">
        <f>IF(N429="snížená",J429,0)</f>
        <v>0</v>
      </c>
      <c r="BG429" s="211">
        <f>IF(N429="zákl. přenesená",J429,0)</f>
        <v>0</v>
      </c>
      <c r="BH429" s="211">
        <f>IF(N429="sníž. přenesená",J429,0)</f>
        <v>0</v>
      </c>
      <c r="BI429" s="211">
        <f>IF(N429="nulová",J429,0)</f>
        <v>0</v>
      </c>
      <c r="BJ429" s="18" t="s">
        <v>81</v>
      </c>
      <c r="BK429" s="211">
        <f>ROUND(I429*H429,2)</f>
        <v>0</v>
      </c>
      <c r="BL429" s="18" t="s">
        <v>298</v>
      </c>
      <c r="BM429" s="210" t="s">
        <v>2883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2884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81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1" customFormat="1">
      <c r="A431" s="11"/>
      <c r="B431" s="212"/>
      <c r="C431" s="213"/>
      <c r="D431" s="214" t="s">
        <v>293</v>
      </c>
      <c r="E431" s="215" t="s">
        <v>1</v>
      </c>
      <c r="F431" s="216" t="s">
        <v>2885</v>
      </c>
      <c r="G431" s="213"/>
      <c r="H431" s="215" t="s">
        <v>1</v>
      </c>
      <c r="I431" s="217"/>
      <c r="J431" s="213"/>
      <c r="K431" s="213"/>
      <c r="L431" s="218"/>
      <c r="M431" s="219"/>
      <c r="N431" s="220"/>
      <c r="O431" s="220"/>
      <c r="P431" s="220"/>
      <c r="Q431" s="220"/>
      <c r="R431" s="220"/>
      <c r="S431" s="220"/>
      <c r="T431" s="22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T431" s="222" t="s">
        <v>293</v>
      </c>
      <c r="AU431" s="222" t="s">
        <v>81</v>
      </c>
      <c r="AV431" s="11" t="s">
        <v>81</v>
      </c>
      <c r="AW431" s="11" t="s">
        <v>30</v>
      </c>
      <c r="AX431" s="11" t="s">
        <v>73</v>
      </c>
      <c r="AY431" s="222" t="s">
        <v>291</v>
      </c>
    </row>
    <row r="432" s="12" customFormat="1">
      <c r="A432" s="12"/>
      <c r="B432" s="223"/>
      <c r="C432" s="224"/>
      <c r="D432" s="214" t="s">
        <v>293</v>
      </c>
      <c r="E432" s="225" t="s">
        <v>1</v>
      </c>
      <c r="F432" s="226" t="s">
        <v>2886</v>
      </c>
      <c r="G432" s="224"/>
      <c r="H432" s="227">
        <v>14.94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233" t="s">
        <v>293</v>
      </c>
      <c r="AU432" s="233" t="s">
        <v>81</v>
      </c>
      <c r="AV432" s="12" t="s">
        <v>83</v>
      </c>
      <c r="AW432" s="12" t="s">
        <v>30</v>
      </c>
      <c r="AX432" s="12" t="s">
        <v>73</v>
      </c>
      <c r="AY432" s="233" t="s">
        <v>291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2887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81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2888</v>
      </c>
      <c r="G434" s="224"/>
      <c r="H434" s="227">
        <v>14.800000000000001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3" customFormat="1">
      <c r="A435" s="13"/>
      <c r="B435" s="234"/>
      <c r="C435" s="235"/>
      <c r="D435" s="214" t="s">
        <v>293</v>
      </c>
      <c r="E435" s="236" t="s">
        <v>1</v>
      </c>
      <c r="F435" s="237" t="s">
        <v>297</v>
      </c>
      <c r="G435" s="235"/>
      <c r="H435" s="238">
        <v>29.740000000000002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293</v>
      </c>
      <c r="AU435" s="244" t="s">
        <v>81</v>
      </c>
      <c r="AV435" s="13" t="s">
        <v>298</v>
      </c>
      <c r="AW435" s="13" t="s">
        <v>30</v>
      </c>
      <c r="AX435" s="13" t="s">
        <v>81</v>
      </c>
      <c r="AY435" s="244" t="s">
        <v>291</v>
      </c>
    </row>
    <row r="436" s="2" customFormat="1" ht="24.15" customHeight="1">
      <c r="A436" s="39"/>
      <c r="B436" s="40"/>
      <c r="C436" s="198" t="s">
        <v>1015</v>
      </c>
      <c r="D436" s="198" t="s">
        <v>286</v>
      </c>
      <c r="E436" s="199" t="s">
        <v>1681</v>
      </c>
      <c r="F436" s="200" t="s">
        <v>1682</v>
      </c>
      <c r="G436" s="201" t="s">
        <v>307</v>
      </c>
      <c r="H436" s="202">
        <v>29.739999999999998</v>
      </c>
      <c r="I436" s="203"/>
      <c r="J436" s="204">
        <f>ROUND(I436*H436,2)</f>
        <v>0</v>
      </c>
      <c r="K436" s="205"/>
      <c r="L436" s="45"/>
      <c r="M436" s="206" t="s">
        <v>1</v>
      </c>
      <c r="N436" s="207" t="s">
        <v>38</v>
      </c>
      <c r="O436" s="92"/>
      <c r="P436" s="208">
        <f>O436*H436</f>
        <v>0</v>
      </c>
      <c r="Q436" s="208">
        <v>0.00058049999999999996</v>
      </c>
      <c r="R436" s="208">
        <f>Q436*H436</f>
        <v>0.017264069999999999</v>
      </c>
      <c r="S436" s="208">
        <v>0</v>
      </c>
      <c r="T436" s="209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10" t="s">
        <v>298</v>
      </c>
      <c r="AT436" s="210" t="s">
        <v>286</v>
      </c>
      <c r="AU436" s="210" t="s">
        <v>81</v>
      </c>
      <c r="AY436" s="18" t="s">
        <v>291</v>
      </c>
      <c r="BE436" s="211">
        <f>IF(N436="základní",J436,0)</f>
        <v>0</v>
      </c>
      <c r="BF436" s="211">
        <f>IF(N436="snížená",J436,0)</f>
        <v>0</v>
      </c>
      <c r="BG436" s="211">
        <f>IF(N436="zákl. přenesená",J436,0)</f>
        <v>0</v>
      </c>
      <c r="BH436" s="211">
        <f>IF(N436="sníž. přenesená",J436,0)</f>
        <v>0</v>
      </c>
      <c r="BI436" s="211">
        <f>IF(N436="nulová",J436,0)</f>
        <v>0</v>
      </c>
      <c r="BJ436" s="18" t="s">
        <v>81</v>
      </c>
      <c r="BK436" s="211">
        <f>ROUND(I436*H436,2)</f>
        <v>0</v>
      </c>
      <c r="BL436" s="18" t="s">
        <v>298</v>
      </c>
      <c r="BM436" s="210" t="s">
        <v>2889</v>
      </c>
    </row>
    <row r="437" s="11" customFormat="1">
      <c r="A437" s="11"/>
      <c r="B437" s="212"/>
      <c r="C437" s="213"/>
      <c r="D437" s="214" t="s">
        <v>293</v>
      </c>
      <c r="E437" s="215" t="s">
        <v>1</v>
      </c>
      <c r="F437" s="216" t="s">
        <v>2890</v>
      </c>
      <c r="G437" s="213"/>
      <c r="H437" s="215" t="s">
        <v>1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T437" s="222" t="s">
        <v>293</v>
      </c>
      <c r="AU437" s="222" t="s">
        <v>81</v>
      </c>
      <c r="AV437" s="11" t="s">
        <v>81</v>
      </c>
      <c r="AW437" s="11" t="s">
        <v>30</v>
      </c>
      <c r="AX437" s="11" t="s">
        <v>73</v>
      </c>
      <c r="AY437" s="222" t="s">
        <v>291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2891</v>
      </c>
      <c r="G438" s="224"/>
      <c r="H438" s="227">
        <v>29.739999999999998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81</v>
      </c>
      <c r="AV438" s="12" t="s">
        <v>83</v>
      </c>
      <c r="AW438" s="12" t="s">
        <v>30</v>
      </c>
      <c r="AX438" s="12" t="s">
        <v>81</v>
      </c>
      <c r="AY438" s="233" t="s">
        <v>291</v>
      </c>
    </row>
    <row r="439" s="2" customFormat="1" ht="24.15" customHeight="1">
      <c r="A439" s="39"/>
      <c r="B439" s="40"/>
      <c r="C439" s="259" t="s">
        <v>1020</v>
      </c>
      <c r="D439" s="259" t="s">
        <v>410</v>
      </c>
      <c r="E439" s="260" t="s">
        <v>1695</v>
      </c>
      <c r="F439" s="261" t="s">
        <v>1696</v>
      </c>
      <c r="G439" s="262" t="s">
        <v>785</v>
      </c>
      <c r="H439" s="263">
        <v>0.16800000000000001</v>
      </c>
      <c r="I439" s="264"/>
      <c r="J439" s="265">
        <f>ROUND(I439*H439,2)</f>
        <v>0</v>
      </c>
      <c r="K439" s="266"/>
      <c r="L439" s="267"/>
      <c r="M439" s="268" t="s">
        <v>1</v>
      </c>
      <c r="N439" s="269" t="s">
        <v>38</v>
      </c>
      <c r="O439" s="92"/>
      <c r="P439" s="208">
        <f>O439*H439</f>
        <v>0</v>
      </c>
      <c r="Q439" s="208">
        <v>0</v>
      </c>
      <c r="R439" s="208">
        <f>Q439*H439</f>
        <v>0</v>
      </c>
      <c r="S439" s="208">
        <v>0</v>
      </c>
      <c r="T439" s="20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10" t="s">
        <v>363</v>
      </c>
      <c r="AT439" s="210" t="s">
        <v>410</v>
      </c>
      <c r="AU439" s="210" t="s">
        <v>81</v>
      </c>
      <c r="AY439" s="18" t="s">
        <v>291</v>
      </c>
      <c r="BE439" s="211">
        <f>IF(N439="základní",J439,0)</f>
        <v>0</v>
      </c>
      <c r="BF439" s="211">
        <f>IF(N439="snížená",J439,0)</f>
        <v>0</v>
      </c>
      <c r="BG439" s="211">
        <f>IF(N439="zákl. přenesená",J439,0)</f>
        <v>0</v>
      </c>
      <c r="BH439" s="211">
        <f>IF(N439="sníž. přenesená",J439,0)</f>
        <v>0</v>
      </c>
      <c r="BI439" s="211">
        <f>IF(N439="nulová",J439,0)</f>
        <v>0</v>
      </c>
      <c r="BJ439" s="18" t="s">
        <v>81</v>
      </c>
      <c r="BK439" s="211">
        <f>ROUND(I439*H439,2)</f>
        <v>0</v>
      </c>
      <c r="BL439" s="18" t="s">
        <v>298</v>
      </c>
      <c r="BM439" s="210" t="s">
        <v>2892</v>
      </c>
    </row>
    <row r="440" s="11" customFormat="1">
      <c r="A440" s="11"/>
      <c r="B440" s="212"/>
      <c r="C440" s="213"/>
      <c r="D440" s="214" t="s">
        <v>293</v>
      </c>
      <c r="E440" s="215" t="s">
        <v>1</v>
      </c>
      <c r="F440" s="216" t="s">
        <v>1656</v>
      </c>
      <c r="G440" s="213"/>
      <c r="H440" s="215" t="s">
        <v>1</v>
      </c>
      <c r="I440" s="217"/>
      <c r="J440" s="213"/>
      <c r="K440" s="213"/>
      <c r="L440" s="218"/>
      <c r="M440" s="219"/>
      <c r="N440" s="220"/>
      <c r="O440" s="220"/>
      <c r="P440" s="220"/>
      <c r="Q440" s="220"/>
      <c r="R440" s="220"/>
      <c r="S440" s="220"/>
      <c r="T440" s="22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T440" s="222" t="s">
        <v>293</v>
      </c>
      <c r="AU440" s="222" t="s">
        <v>81</v>
      </c>
      <c r="AV440" s="11" t="s">
        <v>81</v>
      </c>
      <c r="AW440" s="11" t="s">
        <v>30</v>
      </c>
      <c r="AX440" s="11" t="s">
        <v>73</v>
      </c>
      <c r="AY440" s="222" t="s">
        <v>291</v>
      </c>
    </row>
    <row r="441" s="12" customFormat="1">
      <c r="A441" s="12"/>
      <c r="B441" s="223"/>
      <c r="C441" s="224"/>
      <c r="D441" s="214" t="s">
        <v>293</v>
      </c>
      <c r="E441" s="225" t="s">
        <v>1</v>
      </c>
      <c r="F441" s="226" t="s">
        <v>1698</v>
      </c>
      <c r="G441" s="224"/>
      <c r="H441" s="227">
        <v>0.071999999999999995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233" t="s">
        <v>293</v>
      </c>
      <c r="AU441" s="233" t="s">
        <v>81</v>
      </c>
      <c r="AV441" s="12" t="s">
        <v>83</v>
      </c>
      <c r="AW441" s="12" t="s">
        <v>30</v>
      </c>
      <c r="AX441" s="12" t="s">
        <v>73</v>
      </c>
      <c r="AY441" s="233" t="s">
        <v>291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1659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81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2893</v>
      </c>
      <c r="G443" s="224"/>
      <c r="H443" s="227">
        <v>0.048000000000000001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81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1" customFormat="1">
      <c r="A444" s="11"/>
      <c r="B444" s="212"/>
      <c r="C444" s="213"/>
      <c r="D444" s="214" t="s">
        <v>293</v>
      </c>
      <c r="E444" s="215" t="s">
        <v>1</v>
      </c>
      <c r="F444" s="216" t="s">
        <v>2876</v>
      </c>
      <c r="G444" s="213"/>
      <c r="H444" s="215" t="s">
        <v>1</v>
      </c>
      <c r="I444" s="217"/>
      <c r="J444" s="213"/>
      <c r="K444" s="213"/>
      <c r="L444" s="218"/>
      <c r="M444" s="219"/>
      <c r="N444" s="220"/>
      <c r="O444" s="220"/>
      <c r="P444" s="220"/>
      <c r="Q444" s="220"/>
      <c r="R444" s="220"/>
      <c r="S444" s="220"/>
      <c r="T444" s="22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T444" s="222" t="s">
        <v>293</v>
      </c>
      <c r="AU444" s="222" t="s">
        <v>81</v>
      </c>
      <c r="AV444" s="11" t="s">
        <v>81</v>
      </c>
      <c r="AW444" s="11" t="s">
        <v>30</v>
      </c>
      <c r="AX444" s="11" t="s">
        <v>73</v>
      </c>
      <c r="AY444" s="222" t="s">
        <v>291</v>
      </c>
    </row>
    <row r="445" s="12" customFormat="1">
      <c r="A445" s="12"/>
      <c r="B445" s="223"/>
      <c r="C445" s="224"/>
      <c r="D445" s="214" t="s">
        <v>293</v>
      </c>
      <c r="E445" s="225" t="s">
        <v>1</v>
      </c>
      <c r="F445" s="226" t="s">
        <v>2893</v>
      </c>
      <c r="G445" s="224"/>
      <c r="H445" s="227">
        <v>0.048000000000000001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33" t="s">
        <v>293</v>
      </c>
      <c r="AU445" s="233" t="s">
        <v>81</v>
      </c>
      <c r="AV445" s="12" t="s">
        <v>83</v>
      </c>
      <c r="AW445" s="12" t="s">
        <v>30</v>
      </c>
      <c r="AX445" s="12" t="s">
        <v>73</v>
      </c>
      <c r="AY445" s="233" t="s">
        <v>291</v>
      </c>
    </row>
    <row r="446" s="13" customFormat="1">
      <c r="A446" s="13"/>
      <c r="B446" s="234"/>
      <c r="C446" s="235"/>
      <c r="D446" s="214" t="s">
        <v>293</v>
      </c>
      <c r="E446" s="236" t="s">
        <v>1</v>
      </c>
      <c r="F446" s="237" t="s">
        <v>297</v>
      </c>
      <c r="G446" s="235"/>
      <c r="H446" s="238">
        <v>0.16799999999999998</v>
      </c>
      <c r="I446" s="239"/>
      <c r="J446" s="235"/>
      <c r="K446" s="235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293</v>
      </c>
      <c r="AU446" s="244" t="s">
        <v>81</v>
      </c>
      <c r="AV446" s="13" t="s">
        <v>298</v>
      </c>
      <c r="AW446" s="13" t="s">
        <v>30</v>
      </c>
      <c r="AX446" s="13" t="s">
        <v>81</v>
      </c>
      <c r="AY446" s="244" t="s">
        <v>291</v>
      </c>
    </row>
    <row r="447" s="2" customFormat="1" ht="24.15" customHeight="1">
      <c r="A447" s="39"/>
      <c r="B447" s="40"/>
      <c r="C447" s="259" t="s">
        <v>1037</v>
      </c>
      <c r="D447" s="259" t="s">
        <v>410</v>
      </c>
      <c r="E447" s="260" t="s">
        <v>2894</v>
      </c>
      <c r="F447" s="261" t="s">
        <v>1685</v>
      </c>
      <c r="G447" s="262" t="s">
        <v>785</v>
      </c>
      <c r="H447" s="263">
        <v>0.749</v>
      </c>
      <c r="I447" s="264"/>
      <c r="J447" s="265">
        <f>ROUND(I447*H447,2)</f>
        <v>0</v>
      </c>
      <c r="K447" s="266"/>
      <c r="L447" s="267"/>
      <c r="M447" s="268" t="s">
        <v>1</v>
      </c>
      <c r="N447" s="269" t="s">
        <v>38</v>
      </c>
      <c r="O447" s="92"/>
      <c r="P447" s="208">
        <f>O447*H447</f>
        <v>0</v>
      </c>
      <c r="Q447" s="208">
        <v>1</v>
      </c>
      <c r="R447" s="208">
        <f>Q447*H447</f>
        <v>0.749</v>
      </c>
      <c r="S447" s="208">
        <v>0</v>
      </c>
      <c r="T447" s="209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10" t="s">
        <v>363</v>
      </c>
      <c r="AT447" s="210" t="s">
        <v>410</v>
      </c>
      <c r="AU447" s="210" t="s">
        <v>81</v>
      </c>
      <c r="AY447" s="18" t="s">
        <v>291</v>
      </c>
      <c r="BE447" s="211">
        <f>IF(N447="základní",J447,0)</f>
        <v>0</v>
      </c>
      <c r="BF447" s="211">
        <f>IF(N447="snížená",J447,0)</f>
        <v>0</v>
      </c>
      <c r="BG447" s="211">
        <f>IF(N447="zákl. přenesená",J447,0)</f>
        <v>0</v>
      </c>
      <c r="BH447" s="211">
        <f>IF(N447="sníž. přenesená",J447,0)</f>
        <v>0</v>
      </c>
      <c r="BI447" s="211">
        <f>IF(N447="nulová",J447,0)</f>
        <v>0</v>
      </c>
      <c r="BJ447" s="18" t="s">
        <v>81</v>
      </c>
      <c r="BK447" s="211">
        <f>ROUND(I447*H447,2)</f>
        <v>0</v>
      </c>
      <c r="BL447" s="18" t="s">
        <v>298</v>
      </c>
      <c r="BM447" s="210" t="s">
        <v>2895</v>
      </c>
    </row>
    <row r="448" s="11" customFormat="1">
      <c r="A448" s="11"/>
      <c r="B448" s="212"/>
      <c r="C448" s="213"/>
      <c r="D448" s="214" t="s">
        <v>293</v>
      </c>
      <c r="E448" s="215" t="s">
        <v>1</v>
      </c>
      <c r="F448" s="216" t="s">
        <v>1656</v>
      </c>
      <c r="G448" s="213"/>
      <c r="H448" s="215" t="s">
        <v>1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T448" s="222" t="s">
        <v>293</v>
      </c>
      <c r="AU448" s="222" t="s">
        <v>81</v>
      </c>
      <c r="AV448" s="11" t="s">
        <v>81</v>
      </c>
      <c r="AW448" s="11" t="s">
        <v>30</v>
      </c>
      <c r="AX448" s="11" t="s">
        <v>73</v>
      </c>
      <c r="AY448" s="222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2896</v>
      </c>
      <c r="G449" s="224"/>
      <c r="H449" s="227">
        <v>0.30099999999999999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81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1" customFormat="1">
      <c r="A450" s="11"/>
      <c r="B450" s="212"/>
      <c r="C450" s="213"/>
      <c r="D450" s="214" t="s">
        <v>293</v>
      </c>
      <c r="E450" s="215" t="s">
        <v>1</v>
      </c>
      <c r="F450" s="216" t="s">
        <v>1659</v>
      </c>
      <c r="G450" s="213"/>
      <c r="H450" s="215" t="s">
        <v>1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T450" s="222" t="s">
        <v>293</v>
      </c>
      <c r="AU450" s="222" t="s">
        <v>81</v>
      </c>
      <c r="AV450" s="11" t="s">
        <v>81</v>
      </c>
      <c r="AW450" s="11" t="s">
        <v>30</v>
      </c>
      <c r="AX450" s="11" t="s">
        <v>73</v>
      </c>
      <c r="AY450" s="222" t="s">
        <v>291</v>
      </c>
    </row>
    <row r="451" s="12" customFormat="1">
      <c r="A451" s="12"/>
      <c r="B451" s="223"/>
      <c r="C451" s="224"/>
      <c r="D451" s="214" t="s">
        <v>293</v>
      </c>
      <c r="E451" s="225" t="s">
        <v>1</v>
      </c>
      <c r="F451" s="226" t="s">
        <v>2897</v>
      </c>
      <c r="G451" s="224"/>
      <c r="H451" s="227">
        <v>0.22600000000000001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T451" s="233" t="s">
        <v>293</v>
      </c>
      <c r="AU451" s="233" t="s">
        <v>81</v>
      </c>
      <c r="AV451" s="12" t="s">
        <v>83</v>
      </c>
      <c r="AW451" s="12" t="s">
        <v>30</v>
      </c>
      <c r="AX451" s="12" t="s">
        <v>73</v>
      </c>
      <c r="AY451" s="233" t="s">
        <v>291</v>
      </c>
    </row>
    <row r="452" s="11" customFormat="1">
      <c r="A452" s="11"/>
      <c r="B452" s="212"/>
      <c r="C452" s="213"/>
      <c r="D452" s="214" t="s">
        <v>293</v>
      </c>
      <c r="E452" s="215" t="s">
        <v>1</v>
      </c>
      <c r="F452" s="216" t="s">
        <v>2876</v>
      </c>
      <c r="G452" s="213"/>
      <c r="H452" s="215" t="s">
        <v>1</v>
      </c>
      <c r="I452" s="217"/>
      <c r="J452" s="213"/>
      <c r="K452" s="213"/>
      <c r="L452" s="218"/>
      <c r="M452" s="219"/>
      <c r="N452" s="220"/>
      <c r="O452" s="220"/>
      <c r="P452" s="220"/>
      <c r="Q452" s="220"/>
      <c r="R452" s="220"/>
      <c r="S452" s="220"/>
      <c r="T452" s="22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T452" s="222" t="s">
        <v>293</v>
      </c>
      <c r="AU452" s="222" t="s">
        <v>81</v>
      </c>
      <c r="AV452" s="11" t="s">
        <v>81</v>
      </c>
      <c r="AW452" s="11" t="s">
        <v>30</v>
      </c>
      <c r="AX452" s="11" t="s">
        <v>73</v>
      </c>
      <c r="AY452" s="222" t="s">
        <v>291</v>
      </c>
    </row>
    <row r="453" s="12" customFormat="1">
      <c r="A453" s="12"/>
      <c r="B453" s="223"/>
      <c r="C453" s="224"/>
      <c r="D453" s="214" t="s">
        <v>293</v>
      </c>
      <c r="E453" s="225" t="s">
        <v>1</v>
      </c>
      <c r="F453" s="226" t="s">
        <v>2898</v>
      </c>
      <c r="G453" s="224"/>
      <c r="H453" s="227">
        <v>0.222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T453" s="233" t="s">
        <v>293</v>
      </c>
      <c r="AU453" s="233" t="s">
        <v>81</v>
      </c>
      <c r="AV453" s="12" t="s">
        <v>83</v>
      </c>
      <c r="AW453" s="12" t="s">
        <v>30</v>
      </c>
      <c r="AX453" s="12" t="s">
        <v>73</v>
      </c>
      <c r="AY453" s="233" t="s">
        <v>291</v>
      </c>
    </row>
    <row r="454" s="13" customFormat="1">
      <c r="A454" s="13"/>
      <c r="B454" s="234"/>
      <c r="C454" s="235"/>
      <c r="D454" s="214" t="s">
        <v>293</v>
      </c>
      <c r="E454" s="236" t="s">
        <v>1</v>
      </c>
      <c r="F454" s="237" t="s">
        <v>297</v>
      </c>
      <c r="G454" s="235"/>
      <c r="H454" s="238">
        <v>0.749</v>
      </c>
      <c r="I454" s="239"/>
      <c r="J454" s="235"/>
      <c r="K454" s="235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293</v>
      </c>
      <c r="AU454" s="244" t="s">
        <v>81</v>
      </c>
      <c r="AV454" s="13" t="s">
        <v>298</v>
      </c>
      <c r="AW454" s="13" t="s">
        <v>30</v>
      </c>
      <c r="AX454" s="13" t="s">
        <v>81</v>
      </c>
      <c r="AY454" s="244" t="s">
        <v>291</v>
      </c>
    </row>
    <row r="455" s="2" customFormat="1" ht="24.15" customHeight="1">
      <c r="A455" s="39"/>
      <c r="B455" s="40"/>
      <c r="C455" s="259" t="s">
        <v>1042</v>
      </c>
      <c r="D455" s="259" t="s">
        <v>410</v>
      </c>
      <c r="E455" s="260" t="s">
        <v>1690</v>
      </c>
      <c r="F455" s="261" t="s">
        <v>1691</v>
      </c>
      <c r="G455" s="262" t="s">
        <v>785</v>
      </c>
      <c r="H455" s="263">
        <v>0.28599999999999998</v>
      </c>
      <c r="I455" s="264"/>
      <c r="J455" s="265">
        <f>ROUND(I455*H455,2)</f>
        <v>0</v>
      </c>
      <c r="K455" s="266"/>
      <c r="L455" s="267"/>
      <c r="M455" s="268" t="s">
        <v>1</v>
      </c>
      <c r="N455" s="269" t="s">
        <v>38</v>
      </c>
      <c r="O455" s="92"/>
      <c r="P455" s="208">
        <f>O455*H455</f>
        <v>0</v>
      </c>
      <c r="Q455" s="208">
        <v>1</v>
      </c>
      <c r="R455" s="208">
        <f>Q455*H455</f>
        <v>0.28599999999999998</v>
      </c>
      <c r="S455" s="208">
        <v>0</v>
      </c>
      <c r="T455" s="209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10" t="s">
        <v>363</v>
      </c>
      <c r="AT455" s="210" t="s">
        <v>410</v>
      </c>
      <c r="AU455" s="210" t="s">
        <v>81</v>
      </c>
      <c r="AY455" s="18" t="s">
        <v>291</v>
      </c>
      <c r="BE455" s="211">
        <f>IF(N455="základní",J455,0)</f>
        <v>0</v>
      </c>
      <c r="BF455" s="211">
        <f>IF(N455="snížená",J455,0)</f>
        <v>0</v>
      </c>
      <c r="BG455" s="211">
        <f>IF(N455="zákl. přenesená",J455,0)</f>
        <v>0</v>
      </c>
      <c r="BH455" s="211">
        <f>IF(N455="sníž. přenesená",J455,0)</f>
        <v>0</v>
      </c>
      <c r="BI455" s="211">
        <f>IF(N455="nulová",J455,0)</f>
        <v>0</v>
      </c>
      <c r="BJ455" s="18" t="s">
        <v>81</v>
      </c>
      <c r="BK455" s="211">
        <f>ROUND(I455*H455,2)</f>
        <v>0</v>
      </c>
      <c r="BL455" s="18" t="s">
        <v>298</v>
      </c>
      <c r="BM455" s="210" t="s">
        <v>2899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1656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81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1693</v>
      </c>
      <c r="G457" s="224"/>
      <c r="H457" s="227">
        <v>0.122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81</v>
      </c>
      <c r="AV457" s="12" t="s">
        <v>83</v>
      </c>
      <c r="AW457" s="12" t="s">
        <v>30</v>
      </c>
      <c r="AX457" s="12" t="s">
        <v>73</v>
      </c>
      <c r="AY457" s="233" t="s">
        <v>291</v>
      </c>
    </row>
    <row r="458" s="11" customFormat="1">
      <c r="A458" s="11"/>
      <c r="B458" s="212"/>
      <c r="C458" s="213"/>
      <c r="D458" s="214" t="s">
        <v>293</v>
      </c>
      <c r="E458" s="215" t="s">
        <v>1</v>
      </c>
      <c r="F458" s="216" t="s">
        <v>1659</v>
      </c>
      <c r="G458" s="213"/>
      <c r="H458" s="215" t="s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T458" s="222" t="s">
        <v>293</v>
      </c>
      <c r="AU458" s="222" t="s">
        <v>81</v>
      </c>
      <c r="AV458" s="11" t="s">
        <v>81</v>
      </c>
      <c r="AW458" s="11" t="s">
        <v>30</v>
      </c>
      <c r="AX458" s="11" t="s">
        <v>73</v>
      </c>
      <c r="AY458" s="222" t="s">
        <v>291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2900</v>
      </c>
      <c r="G459" s="224"/>
      <c r="H459" s="227">
        <v>0.082000000000000003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81</v>
      </c>
      <c r="AV459" s="12" t="s">
        <v>83</v>
      </c>
      <c r="AW459" s="12" t="s">
        <v>30</v>
      </c>
      <c r="AX459" s="12" t="s">
        <v>73</v>
      </c>
      <c r="AY459" s="233" t="s">
        <v>291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2876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81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2900</v>
      </c>
      <c r="G461" s="224"/>
      <c r="H461" s="227">
        <v>0.082000000000000003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81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3" customFormat="1">
      <c r="A462" s="13"/>
      <c r="B462" s="234"/>
      <c r="C462" s="235"/>
      <c r="D462" s="214" t="s">
        <v>293</v>
      </c>
      <c r="E462" s="236" t="s">
        <v>1</v>
      </c>
      <c r="F462" s="237" t="s">
        <v>297</v>
      </c>
      <c r="G462" s="235"/>
      <c r="H462" s="238">
        <v>0.28600000000000003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293</v>
      </c>
      <c r="AU462" s="244" t="s">
        <v>81</v>
      </c>
      <c r="AV462" s="13" t="s">
        <v>298</v>
      </c>
      <c r="AW462" s="13" t="s">
        <v>30</v>
      </c>
      <c r="AX462" s="13" t="s">
        <v>81</v>
      </c>
      <c r="AY462" s="244" t="s">
        <v>291</v>
      </c>
    </row>
    <row r="463" s="2" customFormat="1" ht="24.15" customHeight="1">
      <c r="A463" s="39"/>
      <c r="B463" s="40"/>
      <c r="C463" s="198" t="s">
        <v>1047</v>
      </c>
      <c r="D463" s="198" t="s">
        <v>286</v>
      </c>
      <c r="E463" s="199" t="s">
        <v>1700</v>
      </c>
      <c r="F463" s="200" t="s">
        <v>1701</v>
      </c>
      <c r="G463" s="201" t="s">
        <v>370</v>
      </c>
      <c r="H463" s="202">
        <v>4.4800000000000004</v>
      </c>
      <c r="I463" s="203"/>
      <c r="J463" s="204">
        <f>ROUND(I463*H463,2)</f>
        <v>0</v>
      </c>
      <c r="K463" s="205"/>
      <c r="L463" s="45"/>
      <c r="M463" s="206" t="s">
        <v>1</v>
      </c>
      <c r="N463" s="207" t="s">
        <v>38</v>
      </c>
      <c r="O463" s="92"/>
      <c r="P463" s="208">
        <f>O463*H463</f>
        <v>0</v>
      </c>
      <c r="Q463" s="208">
        <v>0.00063000000000000003</v>
      </c>
      <c r="R463" s="208">
        <f>Q463*H463</f>
        <v>0.0028224000000000005</v>
      </c>
      <c r="S463" s="208">
        <v>0</v>
      </c>
      <c r="T463" s="20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10" t="s">
        <v>298</v>
      </c>
      <c r="AT463" s="210" t="s">
        <v>286</v>
      </c>
      <c r="AU463" s="210" t="s">
        <v>81</v>
      </c>
      <c r="AY463" s="18" t="s">
        <v>291</v>
      </c>
      <c r="BE463" s="211">
        <f>IF(N463="základní",J463,0)</f>
        <v>0</v>
      </c>
      <c r="BF463" s="211">
        <f>IF(N463="snížená",J463,0)</f>
        <v>0</v>
      </c>
      <c r="BG463" s="211">
        <f>IF(N463="zákl. přenesená",J463,0)</f>
        <v>0</v>
      </c>
      <c r="BH463" s="211">
        <f>IF(N463="sníž. přenesená",J463,0)</f>
        <v>0</v>
      </c>
      <c r="BI463" s="211">
        <f>IF(N463="nulová",J463,0)</f>
        <v>0</v>
      </c>
      <c r="BJ463" s="18" t="s">
        <v>81</v>
      </c>
      <c r="BK463" s="211">
        <f>ROUND(I463*H463,2)</f>
        <v>0</v>
      </c>
      <c r="BL463" s="18" t="s">
        <v>298</v>
      </c>
      <c r="BM463" s="210" t="s">
        <v>2901</v>
      </c>
    </row>
    <row r="464" s="11" customFormat="1">
      <c r="A464" s="11"/>
      <c r="B464" s="212"/>
      <c r="C464" s="213"/>
      <c r="D464" s="214" t="s">
        <v>293</v>
      </c>
      <c r="E464" s="215" t="s">
        <v>1</v>
      </c>
      <c r="F464" s="216" t="s">
        <v>2902</v>
      </c>
      <c r="G464" s="213"/>
      <c r="H464" s="215" t="s">
        <v>1</v>
      </c>
      <c r="I464" s="217"/>
      <c r="J464" s="213"/>
      <c r="K464" s="213"/>
      <c r="L464" s="218"/>
      <c r="M464" s="219"/>
      <c r="N464" s="220"/>
      <c r="O464" s="220"/>
      <c r="P464" s="220"/>
      <c r="Q464" s="220"/>
      <c r="R464" s="220"/>
      <c r="S464" s="220"/>
      <c r="T464" s="22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T464" s="222" t="s">
        <v>293</v>
      </c>
      <c r="AU464" s="222" t="s">
        <v>81</v>
      </c>
      <c r="AV464" s="11" t="s">
        <v>81</v>
      </c>
      <c r="AW464" s="11" t="s">
        <v>30</v>
      </c>
      <c r="AX464" s="11" t="s">
        <v>73</v>
      </c>
      <c r="AY464" s="222" t="s">
        <v>291</v>
      </c>
    </row>
    <row r="465" s="12" customFormat="1">
      <c r="A465" s="12"/>
      <c r="B465" s="223"/>
      <c r="C465" s="224"/>
      <c r="D465" s="214" t="s">
        <v>293</v>
      </c>
      <c r="E465" s="225" t="s">
        <v>1</v>
      </c>
      <c r="F465" s="226" t="s">
        <v>2903</v>
      </c>
      <c r="G465" s="224"/>
      <c r="H465" s="227">
        <v>0.47999999999999998</v>
      </c>
      <c r="I465" s="228"/>
      <c r="J465" s="224"/>
      <c r="K465" s="224"/>
      <c r="L465" s="229"/>
      <c r="M465" s="230"/>
      <c r="N465" s="231"/>
      <c r="O465" s="231"/>
      <c r="P465" s="231"/>
      <c r="Q465" s="231"/>
      <c r="R465" s="231"/>
      <c r="S465" s="231"/>
      <c r="T465" s="232"/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T465" s="233" t="s">
        <v>293</v>
      </c>
      <c r="AU465" s="233" t="s">
        <v>81</v>
      </c>
      <c r="AV465" s="12" t="s">
        <v>83</v>
      </c>
      <c r="AW465" s="12" t="s">
        <v>30</v>
      </c>
      <c r="AX465" s="12" t="s">
        <v>73</v>
      </c>
      <c r="AY465" s="233" t="s">
        <v>291</v>
      </c>
    </row>
    <row r="466" s="11" customFormat="1">
      <c r="A466" s="11"/>
      <c r="B466" s="212"/>
      <c r="C466" s="213"/>
      <c r="D466" s="214" t="s">
        <v>293</v>
      </c>
      <c r="E466" s="215" t="s">
        <v>1</v>
      </c>
      <c r="F466" s="216" t="s">
        <v>2904</v>
      </c>
      <c r="G466" s="213"/>
      <c r="H466" s="215" t="s">
        <v>1</v>
      </c>
      <c r="I466" s="217"/>
      <c r="J466" s="213"/>
      <c r="K466" s="213"/>
      <c r="L466" s="218"/>
      <c r="M466" s="219"/>
      <c r="N466" s="220"/>
      <c r="O466" s="220"/>
      <c r="P466" s="220"/>
      <c r="Q466" s="220"/>
      <c r="R466" s="220"/>
      <c r="S466" s="220"/>
      <c r="T466" s="22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T466" s="222" t="s">
        <v>293</v>
      </c>
      <c r="AU466" s="222" t="s">
        <v>81</v>
      </c>
      <c r="AV466" s="11" t="s">
        <v>81</v>
      </c>
      <c r="AW466" s="11" t="s">
        <v>30</v>
      </c>
      <c r="AX466" s="11" t="s">
        <v>73</v>
      </c>
      <c r="AY466" s="222" t="s">
        <v>291</v>
      </c>
    </row>
    <row r="467" s="12" customFormat="1">
      <c r="A467" s="12"/>
      <c r="B467" s="223"/>
      <c r="C467" s="224"/>
      <c r="D467" s="214" t="s">
        <v>293</v>
      </c>
      <c r="E467" s="225" t="s">
        <v>1</v>
      </c>
      <c r="F467" s="226" t="s">
        <v>2905</v>
      </c>
      <c r="G467" s="224"/>
      <c r="H467" s="227">
        <v>4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T467" s="233" t="s">
        <v>293</v>
      </c>
      <c r="AU467" s="233" t="s">
        <v>81</v>
      </c>
      <c r="AV467" s="12" t="s">
        <v>83</v>
      </c>
      <c r="AW467" s="12" t="s">
        <v>30</v>
      </c>
      <c r="AX467" s="12" t="s">
        <v>73</v>
      </c>
      <c r="AY467" s="233" t="s">
        <v>291</v>
      </c>
    </row>
    <row r="468" s="13" customFormat="1">
      <c r="A468" s="13"/>
      <c r="B468" s="234"/>
      <c r="C468" s="235"/>
      <c r="D468" s="214" t="s">
        <v>293</v>
      </c>
      <c r="E468" s="236" t="s">
        <v>1</v>
      </c>
      <c r="F468" s="237" t="s">
        <v>297</v>
      </c>
      <c r="G468" s="235"/>
      <c r="H468" s="238">
        <v>4.4800000000000004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293</v>
      </c>
      <c r="AU468" s="244" t="s">
        <v>81</v>
      </c>
      <c r="AV468" s="13" t="s">
        <v>298</v>
      </c>
      <c r="AW468" s="13" t="s">
        <v>30</v>
      </c>
      <c r="AX468" s="13" t="s">
        <v>81</v>
      </c>
      <c r="AY468" s="244" t="s">
        <v>291</v>
      </c>
    </row>
    <row r="469" s="2" customFormat="1" ht="24.15" customHeight="1">
      <c r="A469" s="39"/>
      <c r="B469" s="40"/>
      <c r="C469" s="198" t="s">
        <v>1052</v>
      </c>
      <c r="D469" s="198" t="s">
        <v>286</v>
      </c>
      <c r="E469" s="199" t="s">
        <v>1705</v>
      </c>
      <c r="F469" s="200" t="s">
        <v>1706</v>
      </c>
      <c r="G469" s="201" t="s">
        <v>289</v>
      </c>
      <c r="H469" s="202">
        <v>2</v>
      </c>
      <c r="I469" s="203"/>
      <c r="J469" s="204">
        <f>ROUND(I469*H469,2)</f>
        <v>0</v>
      </c>
      <c r="K469" s="205"/>
      <c r="L469" s="45"/>
      <c r="M469" s="206" t="s">
        <v>1</v>
      </c>
      <c r="N469" s="207" t="s">
        <v>38</v>
      </c>
      <c r="O469" s="92"/>
      <c r="P469" s="208">
        <f>O469*H469</f>
        <v>0</v>
      </c>
      <c r="Q469" s="208">
        <v>0.0064850000000000003</v>
      </c>
      <c r="R469" s="208">
        <f>Q469*H469</f>
        <v>0.012970000000000001</v>
      </c>
      <c r="S469" s="208">
        <v>0</v>
      </c>
      <c r="T469" s="20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10" t="s">
        <v>298</v>
      </c>
      <c r="AT469" s="210" t="s">
        <v>286</v>
      </c>
      <c r="AU469" s="210" t="s">
        <v>81</v>
      </c>
      <c r="AY469" s="18" t="s">
        <v>291</v>
      </c>
      <c r="BE469" s="211">
        <f>IF(N469="základní",J469,0)</f>
        <v>0</v>
      </c>
      <c r="BF469" s="211">
        <f>IF(N469="snížená",J469,0)</f>
        <v>0</v>
      </c>
      <c r="BG469" s="211">
        <f>IF(N469="zákl. přenesená",J469,0)</f>
        <v>0</v>
      </c>
      <c r="BH469" s="211">
        <f>IF(N469="sníž. přenesená",J469,0)</f>
        <v>0</v>
      </c>
      <c r="BI469" s="211">
        <f>IF(N469="nulová",J469,0)</f>
        <v>0</v>
      </c>
      <c r="BJ469" s="18" t="s">
        <v>81</v>
      </c>
      <c r="BK469" s="211">
        <f>ROUND(I469*H469,2)</f>
        <v>0</v>
      </c>
      <c r="BL469" s="18" t="s">
        <v>298</v>
      </c>
      <c r="BM469" s="210" t="s">
        <v>2906</v>
      </c>
    </row>
    <row r="470" s="2" customFormat="1">
      <c r="A470" s="39"/>
      <c r="B470" s="40"/>
      <c r="C470" s="41"/>
      <c r="D470" s="214" t="s">
        <v>942</v>
      </c>
      <c r="E470" s="41"/>
      <c r="F470" s="283" t="s">
        <v>1708</v>
      </c>
      <c r="G470" s="41"/>
      <c r="H470" s="41"/>
      <c r="I470" s="284"/>
      <c r="J470" s="41"/>
      <c r="K470" s="41"/>
      <c r="L470" s="45"/>
      <c r="M470" s="285"/>
      <c r="N470" s="286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942</v>
      </c>
      <c r="AU470" s="18" t="s">
        <v>81</v>
      </c>
    </row>
    <row r="471" s="11" customFormat="1">
      <c r="A471" s="11"/>
      <c r="B471" s="212"/>
      <c r="C471" s="213"/>
      <c r="D471" s="214" t="s">
        <v>293</v>
      </c>
      <c r="E471" s="215" t="s">
        <v>1</v>
      </c>
      <c r="F471" s="216" t="s">
        <v>2907</v>
      </c>
      <c r="G471" s="213"/>
      <c r="H471" s="215" t="s">
        <v>1</v>
      </c>
      <c r="I471" s="217"/>
      <c r="J471" s="213"/>
      <c r="K471" s="213"/>
      <c r="L471" s="218"/>
      <c r="M471" s="219"/>
      <c r="N471" s="220"/>
      <c r="O471" s="220"/>
      <c r="P471" s="220"/>
      <c r="Q471" s="220"/>
      <c r="R471" s="220"/>
      <c r="S471" s="220"/>
      <c r="T471" s="22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T471" s="222" t="s">
        <v>293</v>
      </c>
      <c r="AU471" s="222" t="s">
        <v>81</v>
      </c>
      <c r="AV471" s="11" t="s">
        <v>81</v>
      </c>
      <c r="AW471" s="11" t="s">
        <v>30</v>
      </c>
      <c r="AX471" s="11" t="s">
        <v>73</v>
      </c>
      <c r="AY471" s="222" t="s">
        <v>291</v>
      </c>
    </row>
    <row r="472" s="12" customFormat="1">
      <c r="A472" s="12"/>
      <c r="B472" s="223"/>
      <c r="C472" s="224"/>
      <c r="D472" s="214" t="s">
        <v>293</v>
      </c>
      <c r="E472" s="225" t="s">
        <v>1</v>
      </c>
      <c r="F472" s="226" t="s">
        <v>83</v>
      </c>
      <c r="G472" s="224"/>
      <c r="H472" s="227">
        <v>2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T472" s="233" t="s">
        <v>293</v>
      </c>
      <c r="AU472" s="233" t="s">
        <v>81</v>
      </c>
      <c r="AV472" s="12" t="s">
        <v>83</v>
      </c>
      <c r="AW472" s="12" t="s">
        <v>30</v>
      </c>
      <c r="AX472" s="12" t="s">
        <v>81</v>
      </c>
      <c r="AY472" s="233" t="s">
        <v>291</v>
      </c>
    </row>
    <row r="473" s="2" customFormat="1" ht="24.15" customHeight="1">
      <c r="A473" s="39"/>
      <c r="B473" s="40"/>
      <c r="C473" s="198" t="s">
        <v>1057</v>
      </c>
      <c r="D473" s="198" t="s">
        <v>286</v>
      </c>
      <c r="E473" s="199" t="s">
        <v>1710</v>
      </c>
      <c r="F473" s="200" t="s">
        <v>1711</v>
      </c>
      <c r="G473" s="201" t="s">
        <v>370</v>
      </c>
      <c r="H473" s="202">
        <v>450</v>
      </c>
      <c r="I473" s="203"/>
      <c r="J473" s="204">
        <f>ROUND(I473*H473,2)</f>
        <v>0</v>
      </c>
      <c r="K473" s="205"/>
      <c r="L473" s="45"/>
      <c r="M473" s="206" t="s">
        <v>1</v>
      </c>
      <c r="N473" s="207" t="s">
        <v>38</v>
      </c>
      <c r="O473" s="92"/>
      <c r="P473" s="208">
        <f>O473*H473</f>
        <v>0</v>
      </c>
      <c r="Q473" s="208">
        <v>0</v>
      </c>
      <c r="R473" s="208">
        <f>Q473*H473</f>
        <v>0</v>
      </c>
      <c r="S473" s="208">
        <v>0.00050000000000000001</v>
      </c>
      <c r="T473" s="209">
        <f>S473*H473</f>
        <v>0.22500000000000001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10" t="s">
        <v>298</v>
      </c>
      <c r="AT473" s="210" t="s">
        <v>286</v>
      </c>
      <c r="AU473" s="210" t="s">
        <v>81</v>
      </c>
      <c r="AY473" s="18" t="s">
        <v>291</v>
      </c>
      <c r="BE473" s="211">
        <f>IF(N473="základní",J473,0)</f>
        <v>0</v>
      </c>
      <c r="BF473" s="211">
        <f>IF(N473="snížená",J473,0)</f>
        <v>0</v>
      </c>
      <c r="BG473" s="211">
        <f>IF(N473="zákl. přenesená",J473,0)</f>
        <v>0</v>
      </c>
      <c r="BH473" s="211">
        <f>IF(N473="sníž. přenesená",J473,0)</f>
        <v>0</v>
      </c>
      <c r="BI473" s="211">
        <f>IF(N473="nulová",J473,0)</f>
        <v>0</v>
      </c>
      <c r="BJ473" s="18" t="s">
        <v>81</v>
      </c>
      <c r="BK473" s="211">
        <f>ROUND(I473*H473,2)</f>
        <v>0</v>
      </c>
      <c r="BL473" s="18" t="s">
        <v>298</v>
      </c>
      <c r="BM473" s="210" t="s">
        <v>2908</v>
      </c>
    </row>
    <row r="474" s="2" customFormat="1">
      <c r="A474" s="39"/>
      <c r="B474" s="40"/>
      <c r="C474" s="41"/>
      <c r="D474" s="214" t="s">
        <v>942</v>
      </c>
      <c r="E474" s="41"/>
      <c r="F474" s="283" t="s">
        <v>1713</v>
      </c>
      <c r="G474" s="41"/>
      <c r="H474" s="41"/>
      <c r="I474" s="284"/>
      <c r="J474" s="41"/>
      <c r="K474" s="41"/>
      <c r="L474" s="45"/>
      <c r="M474" s="285"/>
      <c r="N474" s="286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942</v>
      </c>
      <c r="AU474" s="18" t="s">
        <v>81</v>
      </c>
    </row>
    <row r="475" s="12" customFormat="1">
      <c r="A475" s="12"/>
      <c r="B475" s="223"/>
      <c r="C475" s="224"/>
      <c r="D475" s="214" t="s">
        <v>293</v>
      </c>
      <c r="E475" s="225" t="s">
        <v>1</v>
      </c>
      <c r="F475" s="226" t="s">
        <v>2686</v>
      </c>
      <c r="G475" s="224"/>
      <c r="H475" s="227">
        <v>450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33" t="s">
        <v>293</v>
      </c>
      <c r="AU475" s="233" t="s">
        <v>81</v>
      </c>
      <c r="AV475" s="12" t="s">
        <v>83</v>
      </c>
      <c r="AW475" s="12" t="s">
        <v>30</v>
      </c>
      <c r="AX475" s="12" t="s">
        <v>73</v>
      </c>
      <c r="AY475" s="233" t="s">
        <v>291</v>
      </c>
    </row>
    <row r="476" s="13" customFormat="1">
      <c r="A476" s="13"/>
      <c r="B476" s="234"/>
      <c r="C476" s="235"/>
      <c r="D476" s="214" t="s">
        <v>293</v>
      </c>
      <c r="E476" s="236" t="s">
        <v>1</v>
      </c>
      <c r="F476" s="237" t="s">
        <v>297</v>
      </c>
      <c r="G476" s="235"/>
      <c r="H476" s="238">
        <v>450</v>
      </c>
      <c r="I476" s="239"/>
      <c r="J476" s="235"/>
      <c r="K476" s="235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293</v>
      </c>
      <c r="AU476" s="244" t="s">
        <v>81</v>
      </c>
      <c r="AV476" s="13" t="s">
        <v>298</v>
      </c>
      <c r="AW476" s="13" t="s">
        <v>30</v>
      </c>
      <c r="AX476" s="13" t="s">
        <v>81</v>
      </c>
      <c r="AY476" s="244" t="s">
        <v>291</v>
      </c>
    </row>
    <row r="477" s="2" customFormat="1" ht="24.15" customHeight="1">
      <c r="A477" s="39"/>
      <c r="B477" s="40"/>
      <c r="C477" s="198" t="s">
        <v>1062</v>
      </c>
      <c r="D477" s="198" t="s">
        <v>286</v>
      </c>
      <c r="E477" s="199" t="s">
        <v>2909</v>
      </c>
      <c r="F477" s="200" t="s">
        <v>2910</v>
      </c>
      <c r="G477" s="201" t="s">
        <v>796</v>
      </c>
      <c r="H477" s="202">
        <v>14</v>
      </c>
      <c r="I477" s="203"/>
      <c r="J477" s="204">
        <f>ROUND(I477*H477,2)</f>
        <v>0</v>
      </c>
      <c r="K477" s="205"/>
      <c r="L477" s="45"/>
      <c r="M477" s="206" t="s">
        <v>1</v>
      </c>
      <c r="N477" s="207" t="s">
        <v>38</v>
      </c>
      <c r="O477" s="92"/>
      <c r="P477" s="208">
        <f>O477*H477</f>
        <v>0</v>
      </c>
      <c r="Q477" s="208">
        <v>0</v>
      </c>
      <c r="R477" s="208">
        <f>Q477*H477</f>
        <v>0</v>
      </c>
      <c r="S477" s="208">
        <v>1.8</v>
      </c>
      <c r="T477" s="209">
        <f>S477*H477</f>
        <v>25.199999999999999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10" t="s">
        <v>298</v>
      </c>
      <c r="AT477" s="210" t="s">
        <v>286</v>
      </c>
      <c r="AU477" s="210" t="s">
        <v>81</v>
      </c>
      <c r="AY477" s="18" t="s">
        <v>291</v>
      </c>
      <c r="BE477" s="211">
        <f>IF(N477="základní",J477,0)</f>
        <v>0</v>
      </c>
      <c r="BF477" s="211">
        <f>IF(N477="snížená",J477,0)</f>
        <v>0</v>
      </c>
      <c r="BG477" s="211">
        <f>IF(N477="zákl. přenesená",J477,0)</f>
        <v>0</v>
      </c>
      <c r="BH477" s="211">
        <f>IF(N477="sníž. přenesená",J477,0)</f>
        <v>0</v>
      </c>
      <c r="BI477" s="211">
        <f>IF(N477="nulová",J477,0)</f>
        <v>0</v>
      </c>
      <c r="BJ477" s="18" t="s">
        <v>81</v>
      </c>
      <c r="BK477" s="211">
        <f>ROUND(I477*H477,2)</f>
        <v>0</v>
      </c>
      <c r="BL477" s="18" t="s">
        <v>298</v>
      </c>
      <c r="BM477" s="210" t="s">
        <v>2911</v>
      </c>
    </row>
    <row r="478" s="11" customFormat="1">
      <c r="A478" s="11"/>
      <c r="B478" s="212"/>
      <c r="C478" s="213"/>
      <c r="D478" s="214" t="s">
        <v>293</v>
      </c>
      <c r="E478" s="215" t="s">
        <v>1</v>
      </c>
      <c r="F478" s="216" t="s">
        <v>2912</v>
      </c>
      <c r="G478" s="213"/>
      <c r="H478" s="215" t="s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T478" s="222" t="s">
        <v>293</v>
      </c>
      <c r="AU478" s="222" t="s">
        <v>81</v>
      </c>
      <c r="AV478" s="11" t="s">
        <v>81</v>
      </c>
      <c r="AW478" s="11" t="s">
        <v>30</v>
      </c>
      <c r="AX478" s="11" t="s">
        <v>73</v>
      </c>
      <c r="AY478" s="222" t="s">
        <v>291</v>
      </c>
    </row>
    <row r="479" s="12" customFormat="1">
      <c r="A479" s="12"/>
      <c r="B479" s="223"/>
      <c r="C479" s="224"/>
      <c r="D479" s="214" t="s">
        <v>293</v>
      </c>
      <c r="E479" s="225" t="s">
        <v>1</v>
      </c>
      <c r="F479" s="226" t="s">
        <v>2913</v>
      </c>
      <c r="G479" s="224"/>
      <c r="H479" s="227">
        <v>14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33" t="s">
        <v>293</v>
      </c>
      <c r="AU479" s="233" t="s">
        <v>81</v>
      </c>
      <c r="AV479" s="12" t="s">
        <v>83</v>
      </c>
      <c r="AW479" s="12" t="s">
        <v>30</v>
      </c>
      <c r="AX479" s="12" t="s">
        <v>73</v>
      </c>
      <c r="AY479" s="233" t="s">
        <v>291</v>
      </c>
    </row>
    <row r="480" s="13" customFormat="1">
      <c r="A480" s="13"/>
      <c r="B480" s="234"/>
      <c r="C480" s="235"/>
      <c r="D480" s="214" t="s">
        <v>293</v>
      </c>
      <c r="E480" s="236" t="s">
        <v>1</v>
      </c>
      <c r="F480" s="237" t="s">
        <v>297</v>
      </c>
      <c r="G480" s="235"/>
      <c r="H480" s="238">
        <v>14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293</v>
      </c>
      <c r="AU480" s="244" t="s">
        <v>81</v>
      </c>
      <c r="AV480" s="13" t="s">
        <v>298</v>
      </c>
      <c r="AW480" s="13" t="s">
        <v>30</v>
      </c>
      <c r="AX480" s="13" t="s">
        <v>81</v>
      </c>
      <c r="AY480" s="244" t="s">
        <v>291</v>
      </c>
    </row>
    <row r="481" s="2" customFormat="1" ht="49.05" customHeight="1">
      <c r="A481" s="39"/>
      <c r="B481" s="40"/>
      <c r="C481" s="198" t="s">
        <v>312</v>
      </c>
      <c r="D481" s="198" t="s">
        <v>286</v>
      </c>
      <c r="E481" s="199" t="s">
        <v>1715</v>
      </c>
      <c r="F481" s="200" t="s">
        <v>1716</v>
      </c>
      <c r="G481" s="201" t="s">
        <v>370</v>
      </c>
      <c r="H481" s="202">
        <v>107.56</v>
      </c>
      <c r="I481" s="203"/>
      <c r="J481" s="204">
        <f>ROUND(I481*H481,2)</f>
        <v>0</v>
      </c>
      <c r="K481" s="205"/>
      <c r="L481" s="45"/>
      <c r="M481" s="206" t="s">
        <v>1</v>
      </c>
      <c r="N481" s="207" t="s">
        <v>38</v>
      </c>
      <c r="O481" s="92"/>
      <c r="P481" s="208">
        <f>O481*H481</f>
        <v>0</v>
      </c>
      <c r="Q481" s="208">
        <v>0</v>
      </c>
      <c r="R481" s="208">
        <f>Q481*H481</f>
        <v>0</v>
      </c>
      <c r="S481" s="208">
        <v>0</v>
      </c>
      <c r="T481" s="20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10" t="s">
        <v>298</v>
      </c>
      <c r="AT481" s="210" t="s">
        <v>286</v>
      </c>
      <c r="AU481" s="210" t="s">
        <v>81</v>
      </c>
      <c r="AY481" s="18" t="s">
        <v>291</v>
      </c>
      <c r="BE481" s="211">
        <f>IF(N481="základní",J481,0)</f>
        <v>0</v>
      </c>
      <c r="BF481" s="211">
        <f>IF(N481="snížená",J481,0)</f>
        <v>0</v>
      </c>
      <c r="BG481" s="211">
        <f>IF(N481="zákl. přenesená",J481,0)</f>
        <v>0</v>
      </c>
      <c r="BH481" s="211">
        <f>IF(N481="sníž. přenesená",J481,0)</f>
        <v>0</v>
      </c>
      <c r="BI481" s="211">
        <f>IF(N481="nulová",J481,0)</f>
        <v>0</v>
      </c>
      <c r="BJ481" s="18" t="s">
        <v>81</v>
      </c>
      <c r="BK481" s="211">
        <f>ROUND(I481*H481,2)</f>
        <v>0</v>
      </c>
      <c r="BL481" s="18" t="s">
        <v>298</v>
      </c>
      <c r="BM481" s="210" t="s">
        <v>2914</v>
      </c>
    </row>
    <row r="482" s="11" customFormat="1">
      <c r="A482" s="11"/>
      <c r="B482" s="212"/>
      <c r="C482" s="213"/>
      <c r="D482" s="214" t="s">
        <v>293</v>
      </c>
      <c r="E482" s="215" t="s">
        <v>1</v>
      </c>
      <c r="F482" s="216" t="s">
        <v>1718</v>
      </c>
      <c r="G482" s="213"/>
      <c r="H482" s="215" t="s">
        <v>1</v>
      </c>
      <c r="I482" s="217"/>
      <c r="J482" s="213"/>
      <c r="K482" s="213"/>
      <c r="L482" s="218"/>
      <c r="M482" s="219"/>
      <c r="N482" s="220"/>
      <c r="O482" s="220"/>
      <c r="P482" s="220"/>
      <c r="Q482" s="220"/>
      <c r="R482" s="220"/>
      <c r="S482" s="220"/>
      <c r="T482" s="22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T482" s="222" t="s">
        <v>293</v>
      </c>
      <c r="AU482" s="222" t="s">
        <v>81</v>
      </c>
      <c r="AV482" s="11" t="s">
        <v>81</v>
      </c>
      <c r="AW482" s="11" t="s">
        <v>30</v>
      </c>
      <c r="AX482" s="11" t="s">
        <v>73</v>
      </c>
      <c r="AY482" s="222" t="s">
        <v>291</v>
      </c>
    </row>
    <row r="483" s="12" customFormat="1">
      <c r="A483" s="12"/>
      <c r="B483" s="223"/>
      <c r="C483" s="224"/>
      <c r="D483" s="214" t="s">
        <v>293</v>
      </c>
      <c r="E483" s="225" t="s">
        <v>1</v>
      </c>
      <c r="F483" s="226" t="s">
        <v>2915</v>
      </c>
      <c r="G483" s="224"/>
      <c r="H483" s="227">
        <v>61.560000000000002</v>
      </c>
      <c r="I483" s="228"/>
      <c r="J483" s="224"/>
      <c r="K483" s="224"/>
      <c r="L483" s="229"/>
      <c r="M483" s="230"/>
      <c r="N483" s="231"/>
      <c r="O483" s="231"/>
      <c r="P483" s="231"/>
      <c r="Q483" s="231"/>
      <c r="R483" s="231"/>
      <c r="S483" s="231"/>
      <c r="T483" s="23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233" t="s">
        <v>293</v>
      </c>
      <c r="AU483" s="233" t="s">
        <v>81</v>
      </c>
      <c r="AV483" s="12" t="s">
        <v>83</v>
      </c>
      <c r="AW483" s="12" t="s">
        <v>30</v>
      </c>
      <c r="AX483" s="12" t="s">
        <v>73</v>
      </c>
      <c r="AY483" s="233" t="s">
        <v>291</v>
      </c>
    </row>
    <row r="484" s="11" customFormat="1">
      <c r="A484" s="11"/>
      <c r="B484" s="212"/>
      <c r="C484" s="213"/>
      <c r="D484" s="214" t="s">
        <v>293</v>
      </c>
      <c r="E484" s="215" t="s">
        <v>1</v>
      </c>
      <c r="F484" s="216" t="s">
        <v>1495</v>
      </c>
      <c r="G484" s="213"/>
      <c r="H484" s="215" t="s">
        <v>1</v>
      </c>
      <c r="I484" s="217"/>
      <c r="J484" s="213"/>
      <c r="K484" s="213"/>
      <c r="L484" s="218"/>
      <c r="M484" s="219"/>
      <c r="N484" s="220"/>
      <c r="O484" s="220"/>
      <c r="P484" s="220"/>
      <c r="Q484" s="220"/>
      <c r="R484" s="220"/>
      <c r="S484" s="220"/>
      <c r="T484" s="22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T484" s="222" t="s">
        <v>293</v>
      </c>
      <c r="AU484" s="222" t="s">
        <v>81</v>
      </c>
      <c r="AV484" s="11" t="s">
        <v>81</v>
      </c>
      <c r="AW484" s="11" t="s">
        <v>30</v>
      </c>
      <c r="AX484" s="11" t="s">
        <v>73</v>
      </c>
      <c r="AY484" s="222" t="s">
        <v>291</v>
      </c>
    </row>
    <row r="485" s="12" customFormat="1">
      <c r="A485" s="12"/>
      <c r="B485" s="223"/>
      <c r="C485" s="224"/>
      <c r="D485" s="214" t="s">
        <v>293</v>
      </c>
      <c r="E485" s="225" t="s">
        <v>1</v>
      </c>
      <c r="F485" s="226" t="s">
        <v>2916</v>
      </c>
      <c r="G485" s="224"/>
      <c r="H485" s="227">
        <v>26</v>
      </c>
      <c r="I485" s="228"/>
      <c r="J485" s="224"/>
      <c r="K485" s="224"/>
      <c r="L485" s="229"/>
      <c r="M485" s="230"/>
      <c r="N485" s="231"/>
      <c r="O485" s="231"/>
      <c r="P485" s="231"/>
      <c r="Q485" s="231"/>
      <c r="R485" s="231"/>
      <c r="S485" s="231"/>
      <c r="T485" s="232"/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T485" s="233" t="s">
        <v>293</v>
      </c>
      <c r="AU485" s="233" t="s">
        <v>81</v>
      </c>
      <c r="AV485" s="12" t="s">
        <v>83</v>
      </c>
      <c r="AW485" s="12" t="s">
        <v>30</v>
      </c>
      <c r="AX485" s="12" t="s">
        <v>73</v>
      </c>
      <c r="AY485" s="233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2917</v>
      </c>
      <c r="G486" s="224"/>
      <c r="H486" s="227">
        <v>20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81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3" customFormat="1">
      <c r="A487" s="13"/>
      <c r="B487" s="234"/>
      <c r="C487" s="235"/>
      <c r="D487" s="214" t="s">
        <v>293</v>
      </c>
      <c r="E487" s="236" t="s">
        <v>1</v>
      </c>
      <c r="F487" s="237" t="s">
        <v>297</v>
      </c>
      <c r="G487" s="235"/>
      <c r="H487" s="238">
        <v>107.56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293</v>
      </c>
      <c r="AU487" s="244" t="s">
        <v>81</v>
      </c>
      <c r="AV487" s="13" t="s">
        <v>298</v>
      </c>
      <c r="AW487" s="13" t="s">
        <v>30</v>
      </c>
      <c r="AX487" s="13" t="s">
        <v>81</v>
      </c>
      <c r="AY487" s="244" t="s">
        <v>291</v>
      </c>
    </row>
    <row r="488" s="2" customFormat="1" ht="49.05" customHeight="1">
      <c r="A488" s="39"/>
      <c r="B488" s="40"/>
      <c r="C488" s="198" t="s">
        <v>1073</v>
      </c>
      <c r="D488" s="198" t="s">
        <v>286</v>
      </c>
      <c r="E488" s="199" t="s">
        <v>1720</v>
      </c>
      <c r="F488" s="200" t="s">
        <v>1721</v>
      </c>
      <c r="G488" s="201" t="s">
        <v>370</v>
      </c>
      <c r="H488" s="202">
        <v>3226.8000000000002</v>
      </c>
      <c r="I488" s="203"/>
      <c r="J488" s="204">
        <f>ROUND(I488*H488,2)</f>
        <v>0</v>
      </c>
      <c r="K488" s="205"/>
      <c r="L488" s="45"/>
      <c r="M488" s="206" t="s">
        <v>1</v>
      </c>
      <c r="N488" s="207" t="s">
        <v>38</v>
      </c>
      <c r="O488" s="92"/>
      <c r="P488" s="208">
        <f>O488*H488</f>
        <v>0</v>
      </c>
      <c r="Q488" s="208">
        <v>0</v>
      </c>
      <c r="R488" s="208">
        <f>Q488*H488</f>
        <v>0</v>
      </c>
      <c r="S488" s="208">
        <v>0</v>
      </c>
      <c r="T488" s="20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10" t="s">
        <v>298</v>
      </c>
      <c r="AT488" s="210" t="s">
        <v>286</v>
      </c>
      <c r="AU488" s="210" t="s">
        <v>81</v>
      </c>
      <c r="AY488" s="18" t="s">
        <v>291</v>
      </c>
      <c r="BE488" s="211">
        <f>IF(N488="základní",J488,0)</f>
        <v>0</v>
      </c>
      <c r="BF488" s="211">
        <f>IF(N488="snížená",J488,0)</f>
        <v>0</v>
      </c>
      <c r="BG488" s="211">
        <f>IF(N488="zákl. přenesená",J488,0)</f>
        <v>0</v>
      </c>
      <c r="BH488" s="211">
        <f>IF(N488="sníž. přenesená",J488,0)</f>
        <v>0</v>
      </c>
      <c r="BI488" s="211">
        <f>IF(N488="nulová",J488,0)</f>
        <v>0</v>
      </c>
      <c r="BJ488" s="18" t="s">
        <v>81</v>
      </c>
      <c r="BK488" s="211">
        <f>ROUND(I488*H488,2)</f>
        <v>0</v>
      </c>
      <c r="BL488" s="18" t="s">
        <v>298</v>
      </c>
      <c r="BM488" s="210" t="s">
        <v>2918</v>
      </c>
    </row>
    <row r="489" s="12" customFormat="1">
      <c r="A489" s="12"/>
      <c r="B489" s="223"/>
      <c r="C489" s="224"/>
      <c r="D489" s="214" t="s">
        <v>293</v>
      </c>
      <c r="E489" s="225" t="s">
        <v>1</v>
      </c>
      <c r="F489" s="226" t="s">
        <v>2919</v>
      </c>
      <c r="G489" s="224"/>
      <c r="H489" s="227">
        <v>3226.8000000000002</v>
      </c>
      <c r="I489" s="228"/>
      <c r="J489" s="224"/>
      <c r="K489" s="224"/>
      <c r="L489" s="229"/>
      <c r="M489" s="230"/>
      <c r="N489" s="231"/>
      <c r="O489" s="231"/>
      <c r="P489" s="231"/>
      <c r="Q489" s="231"/>
      <c r="R489" s="231"/>
      <c r="S489" s="231"/>
      <c r="T489" s="232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T489" s="233" t="s">
        <v>293</v>
      </c>
      <c r="AU489" s="233" t="s">
        <v>81</v>
      </c>
      <c r="AV489" s="12" t="s">
        <v>83</v>
      </c>
      <c r="AW489" s="12" t="s">
        <v>30</v>
      </c>
      <c r="AX489" s="12" t="s">
        <v>73</v>
      </c>
      <c r="AY489" s="233" t="s">
        <v>291</v>
      </c>
    </row>
    <row r="490" s="13" customFormat="1">
      <c r="A490" s="13"/>
      <c r="B490" s="234"/>
      <c r="C490" s="235"/>
      <c r="D490" s="214" t="s">
        <v>293</v>
      </c>
      <c r="E490" s="236" t="s">
        <v>1</v>
      </c>
      <c r="F490" s="237" t="s">
        <v>297</v>
      </c>
      <c r="G490" s="235"/>
      <c r="H490" s="238">
        <v>3226.8000000000002</v>
      </c>
      <c r="I490" s="239"/>
      <c r="J490" s="235"/>
      <c r="K490" s="235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293</v>
      </c>
      <c r="AU490" s="244" t="s">
        <v>81</v>
      </c>
      <c r="AV490" s="13" t="s">
        <v>298</v>
      </c>
      <c r="AW490" s="13" t="s">
        <v>30</v>
      </c>
      <c r="AX490" s="13" t="s">
        <v>81</v>
      </c>
      <c r="AY490" s="244" t="s">
        <v>291</v>
      </c>
    </row>
    <row r="491" s="2" customFormat="1" ht="49.05" customHeight="1">
      <c r="A491" s="39"/>
      <c r="B491" s="40"/>
      <c r="C491" s="198" t="s">
        <v>1079</v>
      </c>
      <c r="D491" s="198" t="s">
        <v>286</v>
      </c>
      <c r="E491" s="199" t="s">
        <v>1724</v>
      </c>
      <c r="F491" s="200" t="s">
        <v>1725</v>
      </c>
      <c r="G491" s="201" t="s">
        <v>370</v>
      </c>
      <c r="H491" s="202">
        <v>107.56</v>
      </c>
      <c r="I491" s="203"/>
      <c r="J491" s="204">
        <f>ROUND(I491*H491,2)</f>
        <v>0</v>
      </c>
      <c r="K491" s="205"/>
      <c r="L491" s="45"/>
      <c r="M491" s="206" t="s">
        <v>1</v>
      </c>
      <c r="N491" s="207" t="s">
        <v>38</v>
      </c>
      <c r="O491" s="92"/>
      <c r="P491" s="208">
        <f>O491*H491</f>
        <v>0</v>
      </c>
      <c r="Q491" s="208">
        <v>0</v>
      </c>
      <c r="R491" s="208">
        <f>Q491*H491</f>
        <v>0</v>
      </c>
      <c r="S491" s="208">
        <v>0</v>
      </c>
      <c r="T491" s="209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10" t="s">
        <v>298</v>
      </c>
      <c r="AT491" s="210" t="s">
        <v>286</v>
      </c>
      <c r="AU491" s="210" t="s">
        <v>81</v>
      </c>
      <c r="AY491" s="18" t="s">
        <v>291</v>
      </c>
      <c r="BE491" s="211">
        <f>IF(N491="základní",J491,0)</f>
        <v>0</v>
      </c>
      <c r="BF491" s="211">
        <f>IF(N491="snížená",J491,0)</f>
        <v>0</v>
      </c>
      <c r="BG491" s="211">
        <f>IF(N491="zákl. přenesená",J491,0)</f>
        <v>0</v>
      </c>
      <c r="BH491" s="211">
        <f>IF(N491="sníž. přenesená",J491,0)</f>
        <v>0</v>
      </c>
      <c r="BI491" s="211">
        <f>IF(N491="nulová",J491,0)</f>
        <v>0</v>
      </c>
      <c r="BJ491" s="18" t="s">
        <v>81</v>
      </c>
      <c r="BK491" s="211">
        <f>ROUND(I491*H491,2)</f>
        <v>0</v>
      </c>
      <c r="BL491" s="18" t="s">
        <v>298</v>
      </c>
      <c r="BM491" s="210" t="s">
        <v>2920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2921</v>
      </c>
      <c r="G492" s="224"/>
      <c r="H492" s="227">
        <v>107.56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81</v>
      </c>
      <c r="AV492" s="12" t="s">
        <v>83</v>
      </c>
      <c r="AW492" s="12" t="s">
        <v>30</v>
      </c>
      <c r="AX492" s="12" t="s">
        <v>81</v>
      </c>
      <c r="AY492" s="233" t="s">
        <v>291</v>
      </c>
    </row>
    <row r="493" s="2" customFormat="1" ht="37.8" customHeight="1">
      <c r="A493" s="39"/>
      <c r="B493" s="40"/>
      <c r="C493" s="198" t="s">
        <v>1088</v>
      </c>
      <c r="D493" s="198" t="s">
        <v>286</v>
      </c>
      <c r="E493" s="199" t="s">
        <v>2922</v>
      </c>
      <c r="F493" s="200" t="s">
        <v>2923</v>
      </c>
      <c r="G493" s="201" t="s">
        <v>796</v>
      </c>
      <c r="H493" s="202">
        <v>235.22499999999999</v>
      </c>
      <c r="I493" s="203"/>
      <c r="J493" s="204">
        <f>ROUND(I493*H493,2)</f>
        <v>0</v>
      </c>
      <c r="K493" s="205"/>
      <c r="L493" s="45"/>
      <c r="M493" s="206" t="s">
        <v>1</v>
      </c>
      <c r="N493" s="207" t="s">
        <v>38</v>
      </c>
      <c r="O493" s="92"/>
      <c r="P493" s="208">
        <f>O493*H493</f>
        <v>0</v>
      </c>
      <c r="Q493" s="208">
        <v>0</v>
      </c>
      <c r="R493" s="208">
        <f>Q493*H493</f>
        <v>0</v>
      </c>
      <c r="S493" s="208">
        <v>0</v>
      </c>
      <c r="T493" s="209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10" t="s">
        <v>298</v>
      </c>
      <c r="AT493" s="210" t="s">
        <v>286</v>
      </c>
      <c r="AU493" s="210" t="s">
        <v>81</v>
      </c>
      <c r="AY493" s="18" t="s">
        <v>291</v>
      </c>
      <c r="BE493" s="211">
        <f>IF(N493="základní",J493,0)</f>
        <v>0</v>
      </c>
      <c r="BF493" s="211">
        <f>IF(N493="snížená",J493,0)</f>
        <v>0</v>
      </c>
      <c r="BG493" s="211">
        <f>IF(N493="zákl. přenesená",J493,0)</f>
        <v>0</v>
      </c>
      <c r="BH493" s="211">
        <f>IF(N493="sníž. přenesená",J493,0)</f>
        <v>0</v>
      </c>
      <c r="BI493" s="211">
        <f>IF(N493="nulová",J493,0)</f>
        <v>0</v>
      </c>
      <c r="BJ493" s="18" t="s">
        <v>81</v>
      </c>
      <c r="BK493" s="211">
        <f>ROUND(I493*H493,2)</f>
        <v>0</v>
      </c>
      <c r="BL493" s="18" t="s">
        <v>298</v>
      </c>
      <c r="BM493" s="210" t="s">
        <v>2924</v>
      </c>
    </row>
    <row r="494" s="11" customFormat="1">
      <c r="A494" s="11"/>
      <c r="B494" s="212"/>
      <c r="C494" s="213"/>
      <c r="D494" s="214" t="s">
        <v>293</v>
      </c>
      <c r="E494" s="215" t="s">
        <v>1</v>
      </c>
      <c r="F494" s="216" t="s">
        <v>2925</v>
      </c>
      <c r="G494" s="213"/>
      <c r="H494" s="215" t="s">
        <v>1</v>
      </c>
      <c r="I494" s="217"/>
      <c r="J494" s="213"/>
      <c r="K494" s="213"/>
      <c r="L494" s="218"/>
      <c r="M494" s="219"/>
      <c r="N494" s="220"/>
      <c r="O494" s="220"/>
      <c r="P494" s="220"/>
      <c r="Q494" s="220"/>
      <c r="R494" s="220"/>
      <c r="S494" s="220"/>
      <c r="T494" s="22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T494" s="222" t="s">
        <v>293</v>
      </c>
      <c r="AU494" s="222" t="s">
        <v>81</v>
      </c>
      <c r="AV494" s="11" t="s">
        <v>81</v>
      </c>
      <c r="AW494" s="11" t="s">
        <v>30</v>
      </c>
      <c r="AX494" s="11" t="s">
        <v>73</v>
      </c>
      <c r="AY494" s="222" t="s">
        <v>291</v>
      </c>
    </row>
    <row r="495" s="12" customFormat="1">
      <c r="A495" s="12"/>
      <c r="B495" s="223"/>
      <c r="C495" s="224"/>
      <c r="D495" s="214" t="s">
        <v>293</v>
      </c>
      <c r="E495" s="225" t="s">
        <v>1</v>
      </c>
      <c r="F495" s="226" t="s">
        <v>2926</v>
      </c>
      <c r="G495" s="224"/>
      <c r="H495" s="227">
        <v>235.22499999999999</v>
      </c>
      <c r="I495" s="228"/>
      <c r="J495" s="224"/>
      <c r="K495" s="224"/>
      <c r="L495" s="229"/>
      <c r="M495" s="230"/>
      <c r="N495" s="231"/>
      <c r="O495" s="231"/>
      <c r="P495" s="231"/>
      <c r="Q495" s="231"/>
      <c r="R495" s="231"/>
      <c r="S495" s="231"/>
      <c r="T495" s="232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T495" s="233" t="s">
        <v>293</v>
      </c>
      <c r="AU495" s="233" t="s">
        <v>81</v>
      </c>
      <c r="AV495" s="12" t="s">
        <v>83</v>
      </c>
      <c r="AW495" s="12" t="s">
        <v>30</v>
      </c>
      <c r="AX495" s="12" t="s">
        <v>73</v>
      </c>
      <c r="AY495" s="233" t="s">
        <v>291</v>
      </c>
    </row>
    <row r="496" s="13" customFormat="1">
      <c r="A496" s="13"/>
      <c r="B496" s="234"/>
      <c r="C496" s="235"/>
      <c r="D496" s="214" t="s">
        <v>293</v>
      </c>
      <c r="E496" s="236" t="s">
        <v>1</v>
      </c>
      <c r="F496" s="237" t="s">
        <v>297</v>
      </c>
      <c r="G496" s="235"/>
      <c r="H496" s="238">
        <v>235.22499999999999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293</v>
      </c>
      <c r="AU496" s="244" t="s">
        <v>81</v>
      </c>
      <c r="AV496" s="13" t="s">
        <v>298</v>
      </c>
      <c r="AW496" s="13" t="s">
        <v>30</v>
      </c>
      <c r="AX496" s="13" t="s">
        <v>81</v>
      </c>
      <c r="AY496" s="244" t="s">
        <v>291</v>
      </c>
    </row>
    <row r="497" s="2" customFormat="1" ht="37.8" customHeight="1">
      <c r="A497" s="39"/>
      <c r="B497" s="40"/>
      <c r="C497" s="198" t="s">
        <v>290</v>
      </c>
      <c r="D497" s="198" t="s">
        <v>286</v>
      </c>
      <c r="E497" s="199" t="s">
        <v>2927</v>
      </c>
      <c r="F497" s="200" t="s">
        <v>2928</v>
      </c>
      <c r="G497" s="201" t="s">
        <v>796</v>
      </c>
      <c r="H497" s="202">
        <v>7056.75</v>
      </c>
      <c r="I497" s="203"/>
      <c r="J497" s="204">
        <f>ROUND(I497*H497,2)</f>
        <v>0</v>
      </c>
      <c r="K497" s="205"/>
      <c r="L497" s="45"/>
      <c r="M497" s="206" t="s">
        <v>1</v>
      </c>
      <c r="N497" s="207" t="s">
        <v>38</v>
      </c>
      <c r="O497" s="92"/>
      <c r="P497" s="208">
        <f>O497*H497</f>
        <v>0</v>
      </c>
      <c r="Q497" s="208">
        <v>0</v>
      </c>
      <c r="R497" s="208">
        <f>Q497*H497</f>
        <v>0</v>
      </c>
      <c r="S497" s="208">
        <v>0</v>
      </c>
      <c r="T497" s="209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10" t="s">
        <v>298</v>
      </c>
      <c r="AT497" s="210" t="s">
        <v>286</v>
      </c>
      <c r="AU497" s="210" t="s">
        <v>81</v>
      </c>
      <c r="AY497" s="18" t="s">
        <v>291</v>
      </c>
      <c r="BE497" s="211">
        <f>IF(N497="základní",J497,0)</f>
        <v>0</v>
      </c>
      <c r="BF497" s="211">
        <f>IF(N497="snížená",J497,0)</f>
        <v>0</v>
      </c>
      <c r="BG497" s="211">
        <f>IF(N497="zákl. přenesená",J497,0)</f>
        <v>0</v>
      </c>
      <c r="BH497" s="211">
        <f>IF(N497="sníž. přenesená",J497,0)</f>
        <v>0</v>
      </c>
      <c r="BI497" s="211">
        <f>IF(N497="nulová",J497,0)</f>
        <v>0</v>
      </c>
      <c r="BJ497" s="18" t="s">
        <v>81</v>
      </c>
      <c r="BK497" s="211">
        <f>ROUND(I497*H497,2)</f>
        <v>0</v>
      </c>
      <c r="BL497" s="18" t="s">
        <v>298</v>
      </c>
      <c r="BM497" s="210" t="s">
        <v>2929</v>
      </c>
    </row>
    <row r="498" s="12" customFormat="1">
      <c r="A498" s="12"/>
      <c r="B498" s="223"/>
      <c r="C498" s="224"/>
      <c r="D498" s="214" t="s">
        <v>293</v>
      </c>
      <c r="E498" s="225" t="s">
        <v>1</v>
      </c>
      <c r="F498" s="226" t="s">
        <v>2930</v>
      </c>
      <c r="G498" s="224"/>
      <c r="H498" s="227">
        <v>7056.75</v>
      </c>
      <c r="I498" s="228"/>
      <c r="J498" s="224"/>
      <c r="K498" s="224"/>
      <c r="L498" s="229"/>
      <c r="M498" s="230"/>
      <c r="N498" s="231"/>
      <c r="O498" s="231"/>
      <c r="P498" s="231"/>
      <c r="Q498" s="231"/>
      <c r="R498" s="231"/>
      <c r="S498" s="231"/>
      <c r="T498" s="232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T498" s="233" t="s">
        <v>293</v>
      </c>
      <c r="AU498" s="233" t="s">
        <v>81</v>
      </c>
      <c r="AV498" s="12" t="s">
        <v>83</v>
      </c>
      <c r="AW498" s="12" t="s">
        <v>30</v>
      </c>
      <c r="AX498" s="12" t="s">
        <v>81</v>
      </c>
      <c r="AY498" s="233" t="s">
        <v>291</v>
      </c>
    </row>
    <row r="499" s="2" customFormat="1" ht="37.8" customHeight="1">
      <c r="A499" s="39"/>
      <c r="B499" s="40"/>
      <c r="C499" s="198" t="s">
        <v>1100</v>
      </c>
      <c r="D499" s="198" t="s">
        <v>286</v>
      </c>
      <c r="E499" s="199" t="s">
        <v>2931</v>
      </c>
      <c r="F499" s="200" t="s">
        <v>2932</v>
      </c>
      <c r="G499" s="201" t="s">
        <v>796</v>
      </c>
      <c r="H499" s="202">
        <v>235.22499999999999</v>
      </c>
      <c r="I499" s="203"/>
      <c r="J499" s="204">
        <f>ROUND(I499*H499,2)</f>
        <v>0</v>
      </c>
      <c r="K499" s="205"/>
      <c r="L499" s="45"/>
      <c r="M499" s="206" t="s">
        <v>1</v>
      </c>
      <c r="N499" s="207" t="s">
        <v>38</v>
      </c>
      <c r="O499" s="92"/>
      <c r="P499" s="208">
        <f>O499*H499</f>
        <v>0</v>
      </c>
      <c r="Q499" s="208">
        <v>0</v>
      </c>
      <c r="R499" s="208">
        <f>Q499*H499</f>
        <v>0</v>
      </c>
      <c r="S499" s="208">
        <v>0</v>
      </c>
      <c r="T499" s="209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10" t="s">
        <v>298</v>
      </c>
      <c r="AT499" s="210" t="s">
        <v>286</v>
      </c>
      <c r="AU499" s="210" t="s">
        <v>81</v>
      </c>
      <c r="AY499" s="18" t="s">
        <v>291</v>
      </c>
      <c r="BE499" s="211">
        <f>IF(N499="základní",J499,0)</f>
        <v>0</v>
      </c>
      <c r="BF499" s="211">
        <f>IF(N499="snížená",J499,0)</f>
        <v>0</v>
      </c>
      <c r="BG499" s="211">
        <f>IF(N499="zákl. přenesená",J499,0)</f>
        <v>0</v>
      </c>
      <c r="BH499" s="211">
        <f>IF(N499="sníž. přenesená",J499,0)</f>
        <v>0</v>
      </c>
      <c r="BI499" s="211">
        <f>IF(N499="nulová",J499,0)</f>
        <v>0</v>
      </c>
      <c r="BJ499" s="18" t="s">
        <v>81</v>
      </c>
      <c r="BK499" s="211">
        <f>ROUND(I499*H499,2)</f>
        <v>0</v>
      </c>
      <c r="BL499" s="18" t="s">
        <v>298</v>
      </c>
      <c r="BM499" s="210" t="s">
        <v>2933</v>
      </c>
    </row>
    <row r="500" s="2" customFormat="1" ht="24.15" customHeight="1">
      <c r="A500" s="39"/>
      <c r="B500" s="40"/>
      <c r="C500" s="198" t="s">
        <v>1104</v>
      </c>
      <c r="D500" s="198" t="s">
        <v>286</v>
      </c>
      <c r="E500" s="199" t="s">
        <v>2934</v>
      </c>
      <c r="F500" s="200" t="s">
        <v>2935</v>
      </c>
      <c r="G500" s="201" t="s">
        <v>796</v>
      </c>
      <c r="H500" s="202">
        <v>60.587000000000003</v>
      </c>
      <c r="I500" s="203"/>
      <c r="J500" s="204">
        <f>ROUND(I500*H500,2)</f>
        <v>0</v>
      </c>
      <c r="K500" s="205"/>
      <c r="L500" s="45"/>
      <c r="M500" s="206" t="s">
        <v>1</v>
      </c>
      <c r="N500" s="207" t="s">
        <v>38</v>
      </c>
      <c r="O500" s="92"/>
      <c r="P500" s="208">
        <f>O500*H500</f>
        <v>0</v>
      </c>
      <c r="Q500" s="208">
        <v>0</v>
      </c>
      <c r="R500" s="208">
        <f>Q500*H500</f>
        <v>0</v>
      </c>
      <c r="S500" s="208">
        <v>0.001</v>
      </c>
      <c r="T500" s="209">
        <f>S500*H500</f>
        <v>0.060587000000000002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10" t="s">
        <v>298</v>
      </c>
      <c r="AT500" s="210" t="s">
        <v>286</v>
      </c>
      <c r="AU500" s="210" t="s">
        <v>81</v>
      </c>
      <c r="AY500" s="18" t="s">
        <v>291</v>
      </c>
      <c r="BE500" s="211">
        <f>IF(N500="základní",J500,0)</f>
        <v>0</v>
      </c>
      <c r="BF500" s="211">
        <f>IF(N500="snížená",J500,0)</f>
        <v>0</v>
      </c>
      <c r="BG500" s="211">
        <f>IF(N500="zákl. přenesená",J500,0)</f>
        <v>0</v>
      </c>
      <c r="BH500" s="211">
        <f>IF(N500="sníž. přenesená",J500,0)</f>
        <v>0</v>
      </c>
      <c r="BI500" s="211">
        <f>IF(N500="nulová",J500,0)</f>
        <v>0</v>
      </c>
      <c r="BJ500" s="18" t="s">
        <v>81</v>
      </c>
      <c r="BK500" s="211">
        <f>ROUND(I500*H500,2)</f>
        <v>0</v>
      </c>
      <c r="BL500" s="18" t="s">
        <v>298</v>
      </c>
      <c r="BM500" s="210" t="s">
        <v>2936</v>
      </c>
    </row>
    <row r="501" s="2" customFormat="1">
      <c r="A501" s="39"/>
      <c r="B501" s="40"/>
      <c r="C501" s="41"/>
      <c r="D501" s="214" t="s">
        <v>942</v>
      </c>
      <c r="E501" s="41"/>
      <c r="F501" s="283" t="s">
        <v>2937</v>
      </c>
      <c r="G501" s="41"/>
      <c r="H501" s="41"/>
      <c r="I501" s="284"/>
      <c r="J501" s="41"/>
      <c r="K501" s="41"/>
      <c r="L501" s="45"/>
      <c r="M501" s="285"/>
      <c r="N501" s="286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942</v>
      </c>
      <c r="AU501" s="18" t="s">
        <v>81</v>
      </c>
    </row>
    <row r="502" s="11" customFormat="1">
      <c r="A502" s="11"/>
      <c r="B502" s="212"/>
      <c r="C502" s="213"/>
      <c r="D502" s="214" t="s">
        <v>293</v>
      </c>
      <c r="E502" s="215" t="s">
        <v>1</v>
      </c>
      <c r="F502" s="216" t="s">
        <v>2851</v>
      </c>
      <c r="G502" s="213"/>
      <c r="H502" s="215" t="s">
        <v>1</v>
      </c>
      <c r="I502" s="217"/>
      <c r="J502" s="213"/>
      <c r="K502" s="213"/>
      <c r="L502" s="218"/>
      <c r="M502" s="219"/>
      <c r="N502" s="220"/>
      <c r="O502" s="220"/>
      <c r="P502" s="220"/>
      <c r="Q502" s="220"/>
      <c r="R502" s="220"/>
      <c r="S502" s="220"/>
      <c r="T502" s="22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T502" s="222" t="s">
        <v>293</v>
      </c>
      <c r="AU502" s="222" t="s">
        <v>81</v>
      </c>
      <c r="AV502" s="11" t="s">
        <v>81</v>
      </c>
      <c r="AW502" s="11" t="s">
        <v>30</v>
      </c>
      <c r="AX502" s="11" t="s">
        <v>73</v>
      </c>
      <c r="AY502" s="222" t="s">
        <v>291</v>
      </c>
    </row>
    <row r="503" s="11" customFormat="1">
      <c r="A503" s="11"/>
      <c r="B503" s="212"/>
      <c r="C503" s="213"/>
      <c r="D503" s="214" t="s">
        <v>293</v>
      </c>
      <c r="E503" s="215" t="s">
        <v>1</v>
      </c>
      <c r="F503" s="216" t="s">
        <v>2856</v>
      </c>
      <c r="G503" s="213"/>
      <c r="H503" s="215" t="s">
        <v>1</v>
      </c>
      <c r="I503" s="217"/>
      <c r="J503" s="213"/>
      <c r="K503" s="213"/>
      <c r="L503" s="218"/>
      <c r="M503" s="219"/>
      <c r="N503" s="220"/>
      <c r="O503" s="220"/>
      <c r="P503" s="220"/>
      <c r="Q503" s="220"/>
      <c r="R503" s="220"/>
      <c r="S503" s="220"/>
      <c r="T503" s="22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T503" s="222" t="s">
        <v>293</v>
      </c>
      <c r="AU503" s="222" t="s">
        <v>81</v>
      </c>
      <c r="AV503" s="11" t="s">
        <v>81</v>
      </c>
      <c r="AW503" s="11" t="s">
        <v>30</v>
      </c>
      <c r="AX503" s="11" t="s">
        <v>73</v>
      </c>
      <c r="AY503" s="222" t="s">
        <v>291</v>
      </c>
    </row>
    <row r="504" s="12" customFormat="1">
      <c r="A504" s="12"/>
      <c r="B504" s="223"/>
      <c r="C504" s="224"/>
      <c r="D504" s="214" t="s">
        <v>293</v>
      </c>
      <c r="E504" s="225" t="s">
        <v>1</v>
      </c>
      <c r="F504" s="226" t="s">
        <v>2938</v>
      </c>
      <c r="G504" s="224"/>
      <c r="H504" s="227">
        <v>17.100000000000001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T504" s="233" t="s">
        <v>293</v>
      </c>
      <c r="AU504" s="233" t="s">
        <v>81</v>
      </c>
      <c r="AV504" s="12" t="s">
        <v>83</v>
      </c>
      <c r="AW504" s="12" t="s">
        <v>30</v>
      </c>
      <c r="AX504" s="12" t="s">
        <v>73</v>
      </c>
      <c r="AY504" s="233" t="s">
        <v>291</v>
      </c>
    </row>
    <row r="505" s="11" customFormat="1">
      <c r="A505" s="11"/>
      <c r="B505" s="212"/>
      <c r="C505" s="213"/>
      <c r="D505" s="214" t="s">
        <v>293</v>
      </c>
      <c r="E505" s="215" t="s">
        <v>1</v>
      </c>
      <c r="F505" s="216" t="s">
        <v>1573</v>
      </c>
      <c r="G505" s="213"/>
      <c r="H505" s="215" t="s">
        <v>1</v>
      </c>
      <c r="I505" s="217"/>
      <c r="J505" s="213"/>
      <c r="K505" s="213"/>
      <c r="L505" s="218"/>
      <c r="M505" s="219"/>
      <c r="N505" s="220"/>
      <c r="O505" s="220"/>
      <c r="P505" s="220"/>
      <c r="Q505" s="220"/>
      <c r="R505" s="220"/>
      <c r="S505" s="220"/>
      <c r="T505" s="22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T505" s="222" t="s">
        <v>293</v>
      </c>
      <c r="AU505" s="222" t="s">
        <v>81</v>
      </c>
      <c r="AV505" s="11" t="s">
        <v>81</v>
      </c>
      <c r="AW505" s="11" t="s">
        <v>30</v>
      </c>
      <c r="AX505" s="11" t="s">
        <v>73</v>
      </c>
      <c r="AY505" s="222" t="s">
        <v>291</v>
      </c>
    </row>
    <row r="506" s="11" customFormat="1">
      <c r="A506" s="11"/>
      <c r="B506" s="212"/>
      <c r="C506" s="213"/>
      <c r="D506" s="214" t="s">
        <v>293</v>
      </c>
      <c r="E506" s="215" t="s">
        <v>1</v>
      </c>
      <c r="F506" s="216" t="s">
        <v>2856</v>
      </c>
      <c r="G506" s="213"/>
      <c r="H506" s="215" t="s">
        <v>1</v>
      </c>
      <c r="I506" s="217"/>
      <c r="J506" s="213"/>
      <c r="K506" s="213"/>
      <c r="L506" s="218"/>
      <c r="M506" s="219"/>
      <c r="N506" s="220"/>
      <c r="O506" s="220"/>
      <c r="P506" s="220"/>
      <c r="Q506" s="220"/>
      <c r="R506" s="220"/>
      <c r="S506" s="220"/>
      <c r="T506" s="22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T506" s="222" t="s">
        <v>293</v>
      </c>
      <c r="AU506" s="222" t="s">
        <v>81</v>
      </c>
      <c r="AV506" s="11" t="s">
        <v>81</v>
      </c>
      <c r="AW506" s="11" t="s">
        <v>30</v>
      </c>
      <c r="AX506" s="11" t="s">
        <v>73</v>
      </c>
      <c r="AY506" s="222" t="s">
        <v>291</v>
      </c>
    </row>
    <row r="507" s="12" customFormat="1">
      <c r="A507" s="12"/>
      <c r="B507" s="223"/>
      <c r="C507" s="224"/>
      <c r="D507" s="214" t="s">
        <v>293</v>
      </c>
      <c r="E507" s="225" t="s">
        <v>1</v>
      </c>
      <c r="F507" s="226" t="s">
        <v>2939</v>
      </c>
      <c r="G507" s="224"/>
      <c r="H507" s="227">
        <v>19.199999999999999</v>
      </c>
      <c r="I507" s="228"/>
      <c r="J507" s="224"/>
      <c r="K507" s="224"/>
      <c r="L507" s="229"/>
      <c r="M507" s="230"/>
      <c r="N507" s="231"/>
      <c r="O507" s="231"/>
      <c r="P507" s="231"/>
      <c r="Q507" s="231"/>
      <c r="R507" s="231"/>
      <c r="S507" s="231"/>
      <c r="T507" s="232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T507" s="233" t="s">
        <v>293</v>
      </c>
      <c r="AU507" s="233" t="s">
        <v>81</v>
      </c>
      <c r="AV507" s="12" t="s">
        <v>83</v>
      </c>
      <c r="AW507" s="12" t="s">
        <v>30</v>
      </c>
      <c r="AX507" s="12" t="s">
        <v>73</v>
      </c>
      <c r="AY507" s="233" t="s">
        <v>291</v>
      </c>
    </row>
    <row r="508" s="11" customFormat="1">
      <c r="A508" s="11"/>
      <c r="B508" s="212"/>
      <c r="C508" s="213"/>
      <c r="D508" s="214" t="s">
        <v>293</v>
      </c>
      <c r="E508" s="215" t="s">
        <v>1</v>
      </c>
      <c r="F508" s="216" t="s">
        <v>2860</v>
      </c>
      <c r="G508" s="213"/>
      <c r="H508" s="215" t="s">
        <v>1</v>
      </c>
      <c r="I508" s="217"/>
      <c r="J508" s="213"/>
      <c r="K508" s="213"/>
      <c r="L508" s="218"/>
      <c r="M508" s="219"/>
      <c r="N508" s="220"/>
      <c r="O508" s="220"/>
      <c r="P508" s="220"/>
      <c r="Q508" s="220"/>
      <c r="R508" s="220"/>
      <c r="S508" s="220"/>
      <c r="T508" s="22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T508" s="222" t="s">
        <v>293</v>
      </c>
      <c r="AU508" s="222" t="s">
        <v>81</v>
      </c>
      <c r="AV508" s="11" t="s">
        <v>81</v>
      </c>
      <c r="AW508" s="11" t="s">
        <v>30</v>
      </c>
      <c r="AX508" s="11" t="s">
        <v>73</v>
      </c>
      <c r="AY508" s="222" t="s">
        <v>291</v>
      </c>
    </row>
    <row r="509" s="12" customFormat="1">
      <c r="A509" s="12"/>
      <c r="B509" s="223"/>
      <c r="C509" s="224"/>
      <c r="D509" s="214" t="s">
        <v>293</v>
      </c>
      <c r="E509" s="225" t="s">
        <v>1</v>
      </c>
      <c r="F509" s="226" t="s">
        <v>2940</v>
      </c>
      <c r="G509" s="224"/>
      <c r="H509" s="227">
        <v>24.286999999999999</v>
      </c>
      <c r="I509" s="228"/>
      <c r="J509" s="224"/>
      <c r="K509" s="224"/>
      <c r="L509" s="229"/>
      <c r="M509" s="230"/>
      <c r="N509" s="231"/>
      <c r="O509" s="231"/>
      <c r="P509" s="231"/>
      <c r="Q509" s="231"/>
      <c r="R509" s="231"/>
      <c r="S509" s="231"/>
      <c r="T509" s="232"/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T509" s="233" t="s">
        <v>293</v>
      </c>
      <c r="AU509" s="233" t="s">
        <v>81</v>
      </c>
      <c r="AV509" s="12" t="s">
        <v>83</v>
      </c>
      <c r="AW509" s="12" t="s">
        <v>30</v>
      </c>
      <c r="AX509" s="12" t="s">
        <v>73</v>
      </c>
      <c r="AY509" s="233" t="s">
        <v>291</v>
      </c>
    </row>
    <row r="510" s="13" customFormat="1">
      <c r="A510" s="13"/>
      <c r="B510" s="234"/>
      <c r="C510" s="235"/>
      <c r="D510" s="214" t="s">
        <v>293</v>
      </c>
      <c r="E510" s="236" t="s">
        <v>1</v>
      </c>
      <c r="F510" s="237" t="s">
        <v>297</v>
      </c>
      <c r="G510" s="235"/>
      <c r="H510" s="238">
        <v>60.586999999999996</v>
      </c>
      <c r="I510" s="239"/>
      <c r="J510" s="235"/>
      <c r="K510" s="235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293</v>
      </c>
      <c r="AU510" s="244" t="s">
        <v>81</v>
      </c>
      <c r="AV510" s="13" t="s">
        <v>298</v>
      </c>
      <c r="AW510" s="13" t="s">
        <v>30</v>
      </c>
      <c r="AX510" s="13" t="s">
        <v>81</v>
      </c>
      <c r="AY510" s="244" t="s">
        <v>291</v>
      </c>
    </row>
    <row r="511" s="2" customFormat="1" ht="24.15" customHeight="1">
      <c r="A511" s="39"/>
      <c r="B511" s="40"/>
      <c r="C511" s="198" t="s">
        <v>1117</v>
      </c>
      <c r="D511" s="198" t="s">
        <v>286</v>
      </c>
      <c r="E511" s="199" t="s">
        <v>2941</v>
      </c>
      <c r="F511" s="200" t="s">
        <v>1739</v>
      </c>
      <c r="G511" s="201" t="s">
        <v>289</v>
      </c>
      <c r="H511" s="202">
        <v>112</v>
      </c>
      <c r="I511" s="203"/>
      <c r="J511" s="204">
        <f>ROUND(I511*H511,2)</f>
        <v>0</v>
      </c>
      <c r="K511" s="205"/>
      <c r="L511" s="45"/>
      <c r="M511" s="206" t="s">
        <v>1</v>
      </c>
      <c r="N511" s="207" t="s">
        <v>38</v>
      </c>
      <c r="O511" s="92"/>
      <c r="P511" s="208">
        <f>O511*H511</f>
        <v>0</v>
      </c>
      <c r="Q511" s="208">
        <v>0</v>
      </c>
      <c r="R511" s="208">
        <f>Q511*H511</f>
        <v>0</v>
      </c>
      <c r="S511" s="208">
        <v>0</v>
      </c>
      <c r="T511" s="209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10" t="s">
        <v>298</v>
      </c>
      <c r="AT511" s="210" t="s">
        <v>286</v>
      </c>
      <c r="AU511" s="210" t="s">
        <v>81</v>
      </c>
      <c r="AY511" s="18" t="s">
        <v>291</v>
      </c>
      <c r="BE511" s="211">
        <f>IF(N511="základní",J511,0)</f>
        <v>0</v>
      </c>
      <c r="BF511" s="211">
        <f>IF(N511="snížená",J511,0)</f>
        <v>0</v>
      </c>
      <c r="BG511" s="211">
        <f>IF(N511="zákl. přenesená",J511,0)</f>
        <v>0</v>
      </c>
      <c r="BH511" s="211">
        <f>IF(N511="sníž. přenesená",J511,0)</f>
        <v>0</v>
      </c>
      <c r="BI511" s="211">
        <f>IF(N511="nulová",J511,0)</f>
        <v>0</v>
      </c>
      <c r="BJ511" s="18" t="s">
        <v>81</v>
      </c>
      <c r="BK511" s="211">
        <f>ROUND(I511*H511,2)</f>
        <v>0</v>
      </c>
      <c r="BL511" s="18" t="s">
        <v>298</v>
      </c>
      <c r="BM511" s="210" t="s">
        <v>2942</v>
      </c>
    </row>
    <row r="512" s="11" customFormat="1">
      <c r="A512" s="11"/>
      <c r="B512" s="212"/>
      <c r="C512" s="213"/>
      <c r="D512" s="214" t="s">
        <v>293</v>
      </c>
      <c r="E512" s="215" t="s">
        <v>1</v>
      </c>
      <c r="F512" s="216" t="s">
        <v>2943</v>
      </c>
      <c r="G512" s="213"/>
      <c r="H512" s="215" t="s">
        <v>1</v>
      </c>
      <c r="I512" s="217"/>
      <c r="J512" s="213"/>
      <c r="K512" s="213"/>
      <c r="L512" s="218"/>
      <c r="M512" s="219"/>
      <c r="N512" s="220"/>
      <c r="O512" s="220"/>
      <c r="P512" s="220"/>
      <c r="Q512" s="220"/>
      <c r="R512" s="220"/>
      <c r="S512" s="220"/>
      <c r="T512" s="22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T512" s="222" t="s">
        <v>293</v>
      </c>
      <c r="AU512" s="222" t="s">
        <v>81</v>
      </c>
      <c r="AV512" s="11" t="s">
        <v>81</v>
      </c>
      <c r="AW512" s="11" t="s">
        <v>30</v>
      </c>
      <c r="AX512" s="11" t="s">
        <v>73</v>
      </c>
      <c r="AY512" s="222" t="s">
        <v>291</v>
      </c>
    </row>
    <row r="513" s="11" customFormat="1">
      <c r="A513" s="11"/>
      <c r="B513" s="212"/>
      <c r="C513" s="213"/>
      <c r="D513" s="214" t="s">
        <v>293</v>
      </c>
      <c r="E513" s="215" t="s">
        <v>1</v>
      </c>
      <c r="F513" s="216" t="s">
        <v>1656</v>
      </c>
      <c r="G513" s="213"/>
      <c r="H513" s="215" t="s">
        <v>1</v>
      </c>
      <c r="I513" s="217"/>
      <c r="J513" s="213"/>
      <c r="K513" s="213"/>
      <c r="L513" s="218"/>
      <c r="M513" s="219"/>
      <c r="N513" s="220"/>
      <c r="O513" s="220"/>
      <c r="P513" s="220"/>
      <c r="Q513" s="220"/>
      <c r="R513" s="220"/>
      <c r="S513" s="220"/>
      <c r="T513" s="22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T513" s="222" t="s">
        <v>293</v>
      </c>
      <c r="AU513" s="222" t="s">
        <v>81</v>
      </c>
      <c r="AV513" s="11" t="s">
        <v>81</v>
      </c>
      <c r="AW513" s="11" t="s">
        <v>30</v>
      </c>
      <c r="AX513" s="11" t="s">
        <v>73</v>
      </c>
      <c r="AY513" s="222" t="s">
        <v>291</v>
      </c>
    </row>
    <row r="514" s="12" customFormat="1">
      <c r="A514" s="12"/>
      <c r="B514" s="223"/>
      <c r="C514" s="224"/>
      <c r="D514" s="214" t="s">
        <v>293</v>
      </c>
      <c r="E514" s="225" t="s">
        <v>1</v>
      </c>
      <c r="F514" s="226" t="s">
        <v>2944</v>
      </c>
      <c r="G514" s="224"/>
      <c r="H514" s="227">
        <v>48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233" t="s">
        <v>293</v>
      </c>
      <c r="AU514" s="233" t="s">
        <v>81</v>
      </c>
      <c r="AV514" s="12" t="s">
        <v>83</v>
      </c>
      <c r="AW514" s="12" t="s">
        <v>30</v>
      </c>
      <c r="AX514" s="12" t="s">
        <v>73</v>
      </c>
      <c r="AY514" s="233" t="s">
        <v>291</v>
      </c>
    </row>
    <row r="515" s="11" customFormat="1">
      <c r="A515" s="11"/>
      <c r="B515" s="212"/>
      <c r="C515" s="213"/>
      <c r="D515" s="214" t="s">
        <v>293</v>
      </c>
      <c r="E515" s="215" t="s">
        <v>1</v>
      </c>
      <c r="F515" s="216" t="s">
        <v>1659</v>
      </c>
      <c r="G515" s="213"/>
      <c r="H515" s="215" t="s">
        <v>1</v>
      </c>
      <c r="I515" s="217"/>
      <c r="J515" s="213"/>
      <c r="K515" s="213"/>
      <c r="L515" s="218"/>
      <c r="M515" s="219"/>
      <c r="N515" s="220"/>
      <c r="O515" s="220"/>
      <c r="P515" s="220"/>
      <c r="Q515" s="220"/>
      <c r="R515" s="220"/>
      <c r="S515" s="220"/>
      <c r="T515" s="22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T515" s="222" t="s">
        <v>293</v>
      </c>
      <c r="AU515" s="222" t="s">
        <v>81</v>
      </c>
      <c r="AV515" s="11" t="s">
        <v>81</v>
      </c>
      <c r="AW515" s="11" t="s">
        <v>30</v>
      </c>
      <c r="AX515" s="11" t="s">
        <v>73</v>
      </c>
      <c r="AY515" s="222" t="s">
        <v>291</v>
      </c>
    </row>
    <row r="516" s="12" customFormat="1">
      <c r="A516" s="12"/>
      <c r="B516" s="223"/>
      <c r="C516" s="224"/>
      <c r="D516" s="214" t="s">
        <v>293</v>
      </c>
      <c r="E516" s="225" t="s">
        <v>1</v>
      </c>
      <c r="F516" s="226" t="s">
        <v>2945</v>
      </c>
      <c r="G516" s="224"/>
      <c r="H516" s="227">
        <v>32</v>
      </c>
      <c r="I516" s="228"/>
      <c r="J516" s="224"/>
      <c r="K516" s="224"/>
      <c r="L516" s="229"/>
      <c r="M516" s="230"/>
      <c r="N516" s="231"/>
      <c r="O516" s="231"/>
      <c r="P516" s="231"/>
      <c r="Q516" s="231"/>
      <c r="R516" s="231"/>
      <c r="S516" s="231"/>
      <c r="T516" s="232"/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2"/>
      <c r="AT516" s="233" t="s">
        <v>293</v>
      </c>
      <c r="AU516" s="233" t="s">
        <v>81</v>
      </c>
      <c r="AV516" s="12" t="s">
        <v>83</v>
      </c>
      <c r="AW516" s="12" t="s">
        <v>30</v>
      </c>
      <c r="AX516" s="12" t="s">
        <v>73</v>
      </c>
      <c r="AY516" s="233" t="s">
        <v>291</v>
      </c>
    </row>
    <row r="517" s="11" customFormat="1">
      <c r="A517" s="11"/>
      <c r="B517" s="212"/>
      <c r="C517" s="213"/>
      <c r="D517" s="214" t="s">
        <v>293</v>
      </c>
      <c r="E517" s="215" t="s">
        <v>1</v>
      </c>
      <c r="F517" s="216" t="s">
        <v>2876</v>
      </c>
      <c r="G517" s="213"/>
      <c r="H517" s="215" t="s">
        <v>1</v>
      </c>
      <c r="I517" s="217"/>
      <c r="J517" s="213"/>
      <c r="K517" s="213"/>
      <c r="L517" s="218"/>
      <c r="M517" s="219"/>
      <c r="N517" s="220"/>
      <c r="O517" s="220"/>
      <c r="P517" s="220"/>
      <c r="Q517" s="220"/>
      <c r="R517" s="220"/>
      <c r="S517" s="220"/>
      <c r="T517" s="22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T517" s="222" t="s">
        <v>293</v>
      </c>
      <c r="AU517" s="222" t="s">
        <v>81</v>
      </c>
      <c r="AV517" s="11" t="s">
        <v>81</v>
      </c>
      <c r="AW517" s="11" t="s">
        <v>30</v>
      </c>
      <c r="AX517" s="11" t="s">
        <v>73</v>
      </c>
      <c r="AY517" s="222" t="s">
        <v>291</v>
      </c>
    </row>
    <row r="518" s="12" customFormat="1">
      <c r="A518" s="12"/>
      <c r="B518" s="223"/>
      <c r="C518" s="224"/>
      <c r="D518" s="214" t="s">
        <v>293</v>
      </c>
      <c r="E518" s="225" t="s">
        <v>1</v>
      </c>
      <c r="F518" s="226" t="s">
        <v>2945</v>
      </c>
      <c r="G518" s="224"/>
      <c r="H518" s="227">
        <v>32</v>
      </c>
      <c r="I518" s="228"/>
      <c r="J518" s="224"/>
      <c r="K518" s="224"/>
      <c r="L518" s="229"/>
      <c r="M518" s="230"/>
      <c r="N518" s="231"/>
      <c r="O518" s="231"/>
      <c r="P518" s="231"/>
      <c r="Q518" s="231"/>
      <c r="R518" s="231"/>
      <c r="S518" s="231"/>
      <c r="T518" s="232"/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T518" s="233" t="s">
        <v>293</v>
      </c>
      <c r="AU518" s="233" t="s">
        <v>81</v>
      </c>
      <c r="AV518" s="12" t="s">
        <v>83</v>
      </c>
      <c r="AW518" s="12" t="s">
        <v>30</v>
      </c>
      <c r="AX518" s="12" t="s">
        <v>73</v>
      </c>
      <c r="AY518" s="233" t="s">
        <v>291</v>
      </c>
    </row>
    <row r="519" s="13" customFormat="1">
      <c r="A519" s="13"/>
      <c r="B519" s="234"/>
      <c r="C519" s="235"/>
      <c r="D519" s="214" t="s">
        <v>293</v>
      </c>
      <c r="E519" s="236" t="s">
        <v>1</v>
      </c>
      <c r="F519" s="237" t="s">
        <v>297</v>
      </c>
      <c r="G519" s="235"/>
      <c r="H519" s="238">
        <v>112</v>
      </c>
      <c r="I519" s="239"/>
      <c r="J519" s="235"/>
      <c r="K519" s="235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293</v>
      </c>
      <c r="AU519" s="244" t="s">
        <v>81</v>
      </c>
      <c r="AV519" s="13" t="s">
        <v>298</v>
      </c>
      <c r="AW519" s="13" t="s">
        <v>30</v>
      </c>
      <c r="AX519" s="13" t="s">
        <v>81</v>
      </c>
      <c r="AY519" s="244" t="s">
        <v>291</v>
      </c>
    </row>
    <row r="520" s="2" customFormat="1" ht="24.15" customHeight="1">
      <c r="A520" s="39"/>
      <c r="B520" s="40"/>
      <c r="C520" s="198" t="s">
        <v>1122</v>
      </c>
      <c r="D520" s="198" t="s">
        <v>286</v>
      </c>
      <c r="E520" s="199" t="s">
        <v>1743</v>
      </c>
      <c r="F520" s="200" t="s">
        <v>1744</v>
      </c>
      <c r="G520" s="201" t="s">
        <v>796</v>
      </c>
      <c r="H520" s="202">
        <v>6.202</v>
      </c>
      <c r="I520" s="203"/>
      <c r="J520" s="204">
        <f>ROUND(I520*H520,2)</f>
        <v>0</v>
      </c>
      <c r="K520" s="205"/>
      <c r="L520" s="45"/>
      <c r="M520" s="206" t="s">
        <v>1</v>
      </c>
      <c r="N520" s="207" t="s">
        <v>38</v>
      </c>
      <c r="O520" s="92"/>
      <c r="P520" s="208">
        <f>O520*H520</f>
        <v>0</v>
      </c>
      <c r="Q520" s="208">
        <v>0.12</v>
      </c>
      <c r="R520" s="208">
        <f>Q520*H520</f>
        <v>0.74424000000000001</v>
      </c>
      <c r="S520" s="208">
        <v>2.4900000000000002</v>
      </c>
      <c r="T520" s="209">
        <f>S520*H520</f>
        <v>15.44298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10" t="s">
        <v>298</v>
      </c>
      <c r="AT520" s="210" t="s">
        <v>286</v>
      </c>
      <c r="AU520" s="210" t="s">
        <v>81</v>
      </c>
      <c r="AY520" s="18" t="s">
        <v>291</v>
      </c>
      <c r="BE520" s="211">
        <f>IF(N520="základní",J520,0)</f>
        <v>0</v>
      </c>
      <c r="BF520" s="211">
        <f>IF(N520="snížená",J520,0)</f>
        <v>0</v>
      </c>
      <c r="BG520" s="211">
        <f>IF(N520="zákl. přenesená",J520,0)</f>
        <v>0</v>
      </c>
      <c r="BH520" s="211">
        <f>IF(N520="sníž. přenesená",J520,0)</f>
        <v>0</v>
      </c>
      <c r="BI520" s="211">
        <f>IF(N520="nulová",J520,0)</f>
        <v>0</v>
      </c>
      <c r="BJ520" s="18" t="s">
        <v>81</v>
      </c>
      <c r="BK520" s="211">
        <f>ROUND(I520*H520,2)</f>
        <v>0</v>
      </c>
      <c r="BL520" s="18" t="s">
        <v>298</v>
      </c>
      <c r="BM520" s="210" t="s">
        <v>2946</v>
      </c>
    </row>
    <row r="521" s="12" customFormat="1">
      <c r="A521" s="12"/>
      <c r="B521" s="223"/>
      <c r="C521" s="224"/>
      <c r="D521" s="214" t="s">
        <v>293</v>
      </c>
      <c r="E521" s="225" t="s">
        <v>1</v>
      </c>
      <c r="F521" s="226" t="s">
        <v>2947</v>
      </c>
      <c r="G521" s="224"/>
      <c r="H521" s="227">
        <v>6.202</v>
      </c>
      <c r="I521" s="228"/>
      <c r="J521" s="224"/>
      <c r="K521" s="224"/>
      <c r="L521" s="229"/>
      <c r="M521" s="230"/>
      <c r="N521" s="231"/>
      <c r="O521" s="231"/>
      <c r="P521" s="231"/>
      <c r="Q521" s="231"/>
      <c r="R521" s="231"/>
      <c r="S521" s="231"/>
      <c r="T521" s="23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233" t="s">
        <v>293</v>
      </c>
      <c r="AU521" s="233" t="s">
        <v>81</v>
      </c>
      <c r="AV521" s="12" t="s">
        <v>83</v>
      </c>
      <c r="AW521" s="12" t="s">
        <v>30</v>
      </c>
      <c r="AX521" s="12" t="s">
        <v>73</v>
      </c>
      <c r="AY521" s="233" t="s">
        <v>291</v>
      </c>
    </row>
    <row r="522" s="13" customFormat="1">
      <c r="A522" s="13"/>
      <c r="B522" s="234"/>
      <c r="C522" s="235"/>
      <c r="D522" s="214" t="s">
        <v>293</v>
      </c>
      <c r="E522" s="236" t="s">
        <v>1</v>
      </c>
      <c r="F522" s="237" t="s">
        <v>297</v>
      </c>
      <c r="G522" s="235"/>
      <c r="H522" s="238">
        <v>6.202</v>
      </c>
      <c r="I522" s="239"/>
      <c r="J522" s="235"/>
      <c r="K522" s="235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293</v>
      </c>
      <c r="AU522" s="244" t="s">
        <v>81</v>
      </c>
      <c r="AV522" s="13" t="s">
        <v>298</v>
      </c>
      <c r="AW522" s="13" t="s">
        <v>30</v>
      </c>
      <c r="AX522" s="13" t="s">
        <v>81</v>
      </c>
      <c r="AY522" s="244" t="s">
        <v>291</v>
      </c>
    </row>
    <row r="523" s="2" customFormat="1" ht="24.15" customHeight="1">
      <c r="A523" s="39"/>
      <c r="B523" s="40"/>
      <c r="C523" s="198" t="s">
        <v>1129</v>
      </c>
      <c r="D523" s="198" t="s">
        <v>286</v>
      </c>
      <c r="E523" s="199" t="s">
        <v>1750</v>
      </c>
      <c r="F523" s="200" t="s">
        <v>1751</v>
      </c>
      <c r="G523" s="201" t="s">
        <v>796</v>
      </c>
      <c r="H523" s="202">
        <v>1.651</v>
      </c>
      <c r="I523" s="203"/>
      <c r="J523" s="204">
        <f>ROUND(I523*H523,2)</f>
        <v>0</v>
      </c>
      <c r="K523" s="205"/>
      <c r="L523" s="45"/>
      <c r="M523" s="206" t="s">
        <v>1</v>
      </c>
      <c r="N523" s="207" t="s">
        <v>38</v>
      </c>
      <c r="O523" s="92"/>
      <c r="P523" s="208">
        <f>O523*H523</f>
        <v>0</v>
      </c>
      <c r="Q523" s="208">
        <v>0</v>
      </c>
      <c r="R523" s="208">
        <f>Q523*H523</f>
        <v>0</v>
      </c>
      <c r="S523" s="208">
        <v>2.6000000000000001</v>
      </c>
      <c r="T523" s="209">
        <f>S523*H523</f>
        <v>4.2926000000000002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10" t="s">
        <v>298</v>
      </c>
      <c r="AT523" s="210" t="s">
        <v>286</v>
      </c>
      <c r="AU523" s="210" t="s">
        <v>81</v>
      </c>
      <c r="AY523" s="18" t="s">
        <v>291</v>
      </c>
      <c r="BE523" s="211">
        <f>IF(N523="základní",J523,0)</f>
        <v>0</v>
      </c>
      <c r="BF523" s="211">
        <f>IF(N523="snížená",J523,0)</f>
        <v>0</v>
      </c>
      <c r="BG523" s="211">
        <f>IF(N523="zákl. přenesená",J523,0)</f>
        <v>0</v>
      </c>
      <c r="BH523" s="211">
        <f>IF(N523="sníž. přenesená",J523,0)</f>
        <v>0</v>
      </c>
      <c r="BI523" s="211">
        <f>IF(N523="nulová",J523,0)</f>
        <v>0</v>
      </c>
      <c r="BJ523" s="18" t="s">
        <v>81</v>
      </c>
      <c r="BK523" s="211">
        <f>ROUND(I523*H523,2)</f>
        <v>0</v>
      </c>
      <c r="BL523" s="18" t="s">
        <v>298</v>
      </c>
      <c r="BM523" s="210" t="s">
        <v>2948</v>
      </c>
    </row>
    <row r="524" s="12" customFormat="1">
      <c r="A524" s="12"/>
      <c r="B524" s="223"/>
      <c r="C524" s="224"/>
      <c r="D524" s="214" t="s">
        <v>293</v>
      </c>
      <c r="E524" s="225" t="s">
        <v>1</v>
      </c>
      <c r="F524" s="226" t="s">
        <v>2949</v>
      </c>
      <c r="G524" s="224"/>
      <c r="H524" s="227">
        <v>0.84199999999999997</v>
      </c>
      <c r="I524" s="228"/>
      <c r="J524" s="224"/>
      <c r="K524" s="224"/>
      <c r="L524" s="229"/>
      <c r="M524" s="230"/>
      <c r="N524" s="231"/>
      <c r="O524" s="231"/>
      <c r="P524" s="231"/>
      <c r="Q524" s="231"/>
      <c r="R524" s="231"/>
      <c r="S524" s="231"/>
      <c r="T524" s="232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233" t="s">
        <v>293</v>
      </c>
      <c r="AU524" s="233" t="s">
        <v>81</v>
      </c>
      <c r="AV524" s="12" t="s">
        <v>83</v>
      </c>
      <c r="AW524" s="12" t="s">
        <v>30</v>
      </c>
      <c r="AX524" s="12" t="s">
        <v>73</v>
      </c>
      <c r="AY524" s="233" t="s">
        <v>291</v>
      </c>
    </row>
    <row r="525" s="12" customFormat="1">
      <c r="A525" s="12"/>
      <c r="B525" s="223"/>
      <c r="C525" s="224"/>
      <c r="D525" s="214" t="s">
        <v>293</v>
      </c>
      <c r="E525" s="225" t="s">
        <v>1</v>
      </c>
      <c r="F525" s="226" t="s">
        <v>2950</v>
      </c>
      <c r="G525" s="224"/>
      <c r="H525" s="227">
        <v>0.80900000000000005</v>
      </c>
      <c r="I525" s="228"/>
      <c r="J525" s="224"/>
      <c r="K525" s="224"/>
      <c r="L525" s="229"/>
      <c r="M525" s="230"/>
      <c r="N525" s="231"/>
      <c r="O525" s="231"/>
      <c r="P525" s="231"/>
      <c r="Q525" s="231"/>
      <c r="R525" s="231"/>
      <c r="S525" s="231"/>
      <c r="T525" s="232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T525" s="233" t="s">
        <v>293</v>
      </c>
      <c r="AU525" s="233" t="s">
        <v>81</v>
      </c>
      <c r="AV525" s="12" t="s">
        <v>83</v>
      </c>
      <c r="AW525" s="12" t="s">
        <v>30</v>
      </c>
      <c r="AX525" s="12" t="s">
        <v>73</v>
      </c>
      <c r="AY525" s="233" t="s">
        <v>291</v>
      </c>
    </row>
    <row r="526" s="13" customFormat="1">
      <c r="A526" s="13"/>
      <c r="B526" s="234"/>
      <c r="C526" s="235"/>
      <c r="D526" s="214" t="s">
        <v>293</v>
      </c>
      <c r="E526" s="236" t="s">
        <v>1</v>
      </c>
      <c r="F526" s="237" t="s">
        <v>297</v>
      </c>
      <c r="G526" s="235"/>
      <c r="H526" s="238">
        <v>1.651</v>
      </c>
      <c r="I526" s="239"/>
      <c r="J526" s="235"/>
      <c r="K526" s="235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293</v>
      </c>
      <c r="AU526" s="244" t="s">
        <v>81</v>
      </c>
      <c r="AV526" s="13" t="s">
        <v>298</v>
      </c>
      <c r="AW526" s="13" t="s">
        <v>30</v>
      </c>
      <c r="AX526" s="13" t="s">
        <v>81</v>
      </c>
      <c r="AY526" s="244" t="s">
        <v>291</v>
      </c>
    </row>
    <row r="527" s="2" customFormat="1" ht="24.15" customHeight="1">
      <c r="A527" s="39"/>
      <c r="B527" s="40"/>
      <c r="C527" s="198" t="s">
        <v>1133</v>
      </c>
      <c r="D527" s="198" t="s">
        <v>286</v>
      </c>
      <c r="E527" s="199" t="s">
        <v>1773</v>
      </c>
      <c r="F527" s="200" t="s">
        <v>1774</v>
      </c>
      <c r="G527" s="201" t="s">
        <v>370</v>
      </c>
      <c r="H527" s="202">
        <v>185.43100000000001</v>
      </c>
      <c r="I527" s="203"/>
      <c r="J527" s="204">
        <f>ROUND(I527*H527,2)</f>
        <v>0</v>
      </c>
      <c r="K527" s="205"/>
      <c r="L527" s="45"/>
      <c r="M527" s="206" t="s">
        <v>1</v>
      </c>
      <c r="N527" s="207" t="s">
        <v>38</v>
      </c>
      <c r="O527" s="92"/>
      <c r="P527" s="208">
        <f>O527*H527</f>
        <v>0</v>
      </c>
      <c r="Q527" s="208">
        <v>0</v>
      </c>
      <c r="R527" s="208">
        <f>Q527*H527</f>
        <v>0</v>
      </c>
      <c r="S527" s="208">
        <v>0.070000000000000007</v>
      </c>
      <c r="T527" s="209">
        <f>S527*H527</f>
        <v>12.980170000000003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10" t="s">
        <v>298</v>
      </c>
      <c r="AT527" s="210" t="s">
        <v>286</v>
      </c>
      <c r="AU527" s="210" t="s">
        <v>81</v>
      </c>
      <c r="AY527" s="18" t="s">
        <v>291</v>
      </c>
      <c r="BE527" s="211">
        <f>IF(N527="základní",J527,0)</f>
        <v>0</v>
      </c>
      <c r="BF527" s="211">
        <f>IF(N527="snížená",J527,0)</f>
        <v>0</v>
      </c>
      <c r="BG527" s="211">
        <f>IF(N527="zákl. přenesená",J527,0)</f>
        <v>0</v>
      </c>
      <c r="BH527" s="211">
        <f>IF(N527="sníž. přenesená",J527,0)</f>
        <v>0</v>
      </c>
      <c r="BI527" s="211">
        <f>IF(N527="nulová",J527,0)</f>
        <v>0</v>
      </c>
      <c r="BJ527" s="18" t="s">
        <v>81</v>
      </c>
      <c r="BK527" s="211">
        <f>ROUND(I527*H527,2)</f>
        <v>0</v>
      </c>
      <c r="BL527" s="18" t="s">
        <v>298</v>
      </c>
      <c r="BM527" s="210" t="s">
        <v>2951</v>
      </c>
    </row>
    <row r="528" s="11" customFormat="1">
      <c r="A528" s="11"/>
      <c r="B528" s="212"/>
      <c r="C528" s="213"/>
      <c r="D528" s="214" t="s">
        <v>293</v>
      </c>
      <c r="E528" s="215" t="s">
        <v>1</v>
      </c>
      <c r="F528" s="216" t="s">
        <v>2759</v>
      </c>
      <c r="G528" s="213"/>
      <c r="H528" s="215" t="s">
        <v>1</v>
      </c>
      <c r="I528" s="217"/>
      <c r="J528" s="213"/>
      <c r="K528" s="213"/>
      <c r="L528" s="218"/>
      <c r="M528" s="219"/>
      <c r="N528" s="220"/>
      <c r="O528" s="220"/>
      <c r="P528" s="220"/>
      <c r="Q528" s="220"/>
      <c r="R528" s="220"/>
      <c r="S528" s="220"/>
      <c r="T528" s="22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T528" s="222" t="s">
        <v>293</v>
      </c>
      <c r="AU528" s="222" t="s">
        <v>81</v>
      </c>
      <c r="AV528" s="11" t="s">
        <v>81</v>
      </c>
      <c r="AW528" s="11" t="s">
        <v>30</v>
      </c>
      <c r="AX528" s="11" t="s">
        <v>73</v>
      </c>
      <c r="AY528" s="222" t="s">
        <v>291</v>
      </c>
    </row>
    <row r="529" s="12" customFormat="1">
      <c r="A529" s="12"/>
      <c r="B529" s="223"/>
      <c r="C529" s="224"/>
      <c r="D529" s="214" t="s">
        <v>293</v>
      </c>
      <c r="E529" s="225" t="s">
        <v>1</v>
      </c>
      <c r="F529" s="226" t="s">
        <v>2952</v>
      </c>
      <c r="G529" s="224"/>
      <c r="H529" s="227">
        <v>102.131</v>
      </c>
      <c r="I529" s="228"/>
      <c r="J529" s="224"/>
      <c r="K529" s="224"/>
      <c r="L529" s="229"/>
      <c r="M529" s="230"/>
      <c r="N529" s="231"/>
      <c r="O529" s="231"/>
      <c r="P529" s="231"/>
      <c r="Q529" s="231"/>
      <c r="R529" s="231"/>
      <c r="S529" s="231"/>
      <c r="T529" s="23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T529" s="233" t="s">
        <v>293</v>
      </c>
      <c r="AU529" s="233" t="s">
        <v>81</v>
      </c>
      <c r="AV529" s="12" t="s">
        <v>83</v>
      </c>
      <c r="AW529" s="12" t="s">
        <v>30</v>
      </c>
      <c r="AX529" s="12" t="s">
        <v>73</v>
      </c>
      <c r="AY529" s="233" t="s">
        <v>291</v>
      </c>
    </row>
    <row r="530" s="11" customFormat="1">
      <c r="A530" s="11"/>
      <c r="B530" s="212"/>
      <c r="C530" s="213"/>
      <c r="D530" s="214" t="s">
        <v>293</v>
      </c>
      <c r="E530" s="215" t="s">
        <v>1</v>
      </c>
      <c r="F530" s="216" t="s">
        <v>2953</v>
      </c>
      <c r="G530" s="213"/>
      <c r="H530" s="215" t="s">
        <v>1</v>
      </c>
      <c r="I530" s="217"/>
      <c r="J530" s="213"/>
      <c r="K530" s="213"/>
      <c r="L530" s="218"/>
      <c r="M530" s="219"/>
      <c r="N530" s="220"/>
      <c r="O530" s="220"/>
      <c r="P530" s="220"/>
      <c r="Q530" s="220"/>
      <c r="R530" s="220"/>
      <c r="S530" s="220"/>
      <c r="T530" s="22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T530" s="222" t="s">
        <v>293</v>
      </c>
      <c r="AU530" s="222" t="s">
        <v>81</v>
      </c>
      <c r="AV530" s="11" t="s">
        <v>81</v>
      </c>
      <c r="AW530" s="11" t="s">
        <v>30</v>
      </c>
      <c r="AX530" s="11" t="s">
        <v>73</v>
      </c>
      <c r="AY530" s="222" t="s">
        <v>291</v>
      </c>
    </row>
    <row r="531" s="12" customFormat="1">
      <c r="A531" s="12"/>
      <c r="B531" s="223"/>
      <c r="C531" s="224"/>
      <c r="D531" s="214" t="s">
        <v>293</v>
      </c>
      <c r="E531" s="225" t="s">
        <v>1</v>
      </c>
      <c r="F531" s="226" t="s">
        <v>2954</v>
      </c>
      <c r="G531" s="224"/>
      <c r="H531" s="227">
        <v>27.399999999999999</v>
      </c>
      <c r="I531" s="228"/>
      <c r="J531" s="224"/>
      <c r="K531" s="224"/>
      <c r="L531" s="229"/>
      <c r="M531" s="230"/>
      <c r="N531" s="231"/>
      <c r="O531" s="231"/>
      <c r="P531" s="231"/>
      <c r="Q531" s="231"/>
      <c r="R531" s="231"/>
      <c r="S531" s="231"/>
      <c r="T531" s="232"/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T531" s="233" t="s">
        <v>293</v>
      </c>
      <c r="AU531" s="233" t="s">
        <v>81</v>
      </c>
      <c r="AV531" s="12" t="s">
        <v>83</v>
      </c>
      <c r="AW531" s="12" t="s">
        <v>30</v>
      </c>
      <c r="AX531" s="12" t="s">
        <v>73</v>
      </c>
      <c r="AY531" s="233" t="s">
        <v>291</v>
      </c>
    </row>
    <row r="532" s="11" customFormat="1">
      <c r="A532" s="11"/>
      <c r="B532" s="212"/>
      <c r="C532" s="213"/>
      <c r="D532" s="214" t="s">
        <v>293</v>
      </c>
      <c r="E532" s="215" t="s">
        <v>1</v>
      </c>
      <c r="F532" s="216" t="s">
        <v>2955</v>
      </c>
      <c r="G532" s="213"/>
      <c r="H532" s="215" t="s">
        <v>1</v>
      </c>
      <c r="I532" s="217"/>
      <c r="J532" s="213"/>
      <c r="K532" s="213"/>
      <c r="L532" s="218"/>
      <c r="M532" s="219"/>
      <c r="N532" s="220"/>
      <c r="O532" s="220"/>
      <c r="P532" s="220"/>
      <c r="Q532" s="220"/>
      <c r="R532" s="220"/>
      <c r="S532" s="220"/>
      <c r="T532" s="22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T532" s="222" t="s">
        <v>293</v>
      </c>
      <c r="AU532" s="222" t="s">
        <v>81</v>
      </c>
      <c r="AV532" s="11" t="s">
        <v>81</v>
      </c>
      <c r="AW532" s="11" t="s">
        <v>30</v>
      </c>
      <c r="AX532" s="11" t="s">
        <v>73</v>
      </c>
      <c r="AY532" s="222" t="s">
        <v>291</v>
      </c>
    </row>
    <row r="533" s="12" customFormat="1">
      <c r="A533" s="12"/>
      <c r="B533" s="223"/>
      <c r="C533" s="224"/>
      <c r="D533" s="214" t="s">
        <v>293</v>
      </c>
      <c r="E533" s="225" t="s">
        <v>1</v>
      </c>
      <c r="F533" s="226" t="s">
        <v>2956</v>
      </c>
      <c r="G533" s="224"/>
      <c r="H533" s="227">
        <v>21.600000000000001</v>
      </c>
      <c r="I533" s="228"/>
      <c r="J533" s="224"/>
      <c r="K533" s="224"/>
      <c r="L533" s="229"/>
      <c r="M533" s="230"/>
      <c r="N533" s="231"/>
      <c r="O533" s="231"/>
      <c r="P533" s="231"/>
      <c r="Q533" s="231"/>
      <c r="R533" s="231"/>
      <c r="S533" s="231"/>
      <c r="T533" s="232"/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T533" s="233" t="s">
        <v>293</v>
      </c>
      <c r="AU533" s="233" t="s">
        <v>81</v>
      </c>
      <c r="AV533" s="12" t="s">
        <v>83</v>
      </c>
      <c r="AW533" s="12" t="s">
        <v>30</v>
      </c>
      <c r="AX533" s="12" t="s">
        <v>73</v>
      </c>
      <c r="AY533" s="233" t="s">
        <v>291</v>
      </c>
    </row>
    <row r="534" s="11" customFormat="1">
      <c r="A534" s="11"/>
      <c r="B534" s="212"/>
      <c r="C534" s="213"/>
      <c r="D534" s="214" t="s">
        <v>293</v>
      </c>
      <c r="E534" s="215" t="s">
        <v>1</v>
      </c>
      <c r="F534" s="216" t="s">
        <v>2957</v>
      </c>
      <c r="G534" s="213"/>
      <c r="H534" s="215" t="s">
        <v>1</v>
      </c>
      <c r="I534" s="217"/>
      <c r="J534" s="213"/>
      <c r="K534" s="213"/>
      <c r="L534" s="218"/>
      <c r="M534" s="219"/>
      <c r="N534" s="220"/>
      <c r="O534" s="220"/>
      <c r="P534" s="220"/>
      <c r="Q534" s="220"/>
      <c r="R534" s="220"/>
      <c r="S534" s="220"/>
      <c r="T534" s="22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T534" s="222" t="s">
        <v>293</v>
      </c>
      <c r="AU534" s="222" t="s">
        <v>81</v>
      </c>
      <c r="AV534" s="11" t="s">
        <v>81</v>
      </c>
      <c r="AW534" s="11" t="s">
        <v>30</v>
      </c>
      <c r="AX534" s="11" t="s">
        <v>73</v>
      </c>
      <c r="AY534" s="222" t="s">
        <v>291</v>
      </c>
    </row>
    <row r="535" s="12" customFormat="1">
      <c r="A535" s="12"/>
      <c r="B535" s="223"/>
      <c r="C535" s="224"/>
      <c r="D535" s="214" t="s">
        <v>293</v>
      </c>
      <c r="E535" s="225" t="s">
        <v>1</v>
      </c>
      <c r="F535" s="226" t="s">
        <v>2958</v>
      </c>
      <c r="G535" s="224"/>
      <c r="H535" s="227">
        <v>17.5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33" t="s">
        <v>293</v>
      </c>
      <c r="AU535" s="233" t="s">
        <v>81</v>
      </c>
      <c r="AV535" s="12" t="s">
        <v>83</v>
      </c>
      <c r="AW535" s="12" t="s">
        <v>30</v>
      </c>
      <c r="AX535" s="12" t="s">
        <v>73</v>
      </c>
      <c r="AY535" s="233" t="s">
        <v>291</v>
      </c>
    </row>
    <row r="536" s="11" customFormat="1">
      <c r="A536" s="11"/>
      <c r="B536" s="212"/>
      <c r="C536" s="213"/>
      <c r="D536" s="214" t="s">
        <v>293</v>
      </c>
      <c r="E536" s="215" t="s">
        <v>1</v>
      </c>
      <c r="F536" s="216" t="s">
        <v>2959</v>
      </c>
      <c r="G536" s="213"/>
      <c r="H536" s="215" t="s">
        <v>1</v>
      </c>
      <c r="I536" s="217"/>
      <c r="J536" s="213"/>
      <c r="K536" s="213"/>
      <c r="L536" s="218"/>
      <c r="M536" s="219"/>
      <c r="N536" s="220"/>
      <c r="O536" s="220"/>
      <c r="P536" s="220"/>
      <c r="Q536" s="220"/>
      <c r="R536" s="220"/>
      <c r="S536" s="220"/>
      <c r="T536" s="22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T536" s="222" t="s">
        <v>293</v>
      </c>
      <c r="AU536" s="222" t="s">
        <v>81</v>
      </c>
      <c r="AV536" s="11" t="s">
        <v>81</v>
      </c>
      <c r="AW536" s="11" t="s">
        <v>30</v>
      </c>
      <c r="AX536" s="11" t="s">
        <v>73</v>
      </c>
      <c r="AY536" s="222" t="s">
        <v>291</v>
      </c>
    </row>
    <row r="537" s="12" customFormat="1">
      <c r="A537" s="12"/>
      <c r="B537" s="223"/>
      <c r="C537" s="224"/>
      <c r="D537" s="214" t="s">
        <v>293</v>
      </c>
      <c r="E537" s="225" t="s">
        <v>1</v>
      </c>
      <c r="F537" s="226" t="s">
        <v>2960</v>
      </c>
      <c r="G537" s="224"/>
      <c r="H537" s="227">
        <v>16.800000000000001</v>
      </c>
      <c r="I537" s="228"/>
      <c r="J537" s="224"/>
      <c r="K537" s="224"/>
      <c r="L537" s="229"/>
      <c r="M537" s="230"/>
      <c r="N537" s="231"/>
      <c r="O537" s="231"/>
      <c r="P537" s="231"/>
      <c r="Q537" s="231"/>
      <c r="R537" s="231"/>
      <c r="S537" s="231"/>
      <c r="T537" s="232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T537" s="233" t="s">
        <v>293</v>
      </c>
      <c r="AU537" s="233" t="s">
        <v>81</v>
      </c>
      <c r="AV537" s="12" t="s">
        <v>83</v>
      </c>
      <c r="AW537" s="12" t="s">
        <v>30</v>
      </c>
      <c r="AX537" s="12" t="s">
        <v>73</v>
      </c>
      <c r="AY537" s="233" t="s">
        <v>291</v>
      </c>
    </row>
    <row r="538" s="13" customFormat="1">
      <c r="A538" s="13"/>
      <c r="B538" s="234"/>
      <c r="C538" s="235"/>
      <c r="D538" s="214" t="s">
        <v>293</v>
      </c>
      <c r="E538" s="236" t="s">
        <v>1</v>
      </c>
      <c r="F538" s="237" t="s">
        <v>297</v>
      </c>
      <c r="G538" s="235"/>
      <c r="H538" s="238">
        <v>185.43100000000001</v>
      </c>
      <c r="I538" s="239"/>
      <c r="J538" s="235"/>
      <c r="K538" s="235"/>
      <c r="L538" s="240"/>
      <c r="M538" s="241"/>
      <c r="N538" s="242"/>
      <c r="O538" s="242"/>
      <c r="P538" s="242"/>
      <c r="Q538" s="242"/>
      <c r="R538" s="242"/>
      <c r="S538" s="242"/>
      <c r="T538" s="24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4" t="s">
        <v>293</v>
      </c>
      <c r="AU538" s="244" t="s">
        <v>81</v>
      </c>
      <c r="AV538" s="13" t="s">
        <v>298</v>
      </c>
      <c r="AW538" s="13" t="s">
        <v>30</v>
      </c>
      <c r="AX538" s="13" t="s">
        <v>81</v>
      </c>
      <c r="AY538" s="244" t="s">
        <v>291</v>
      </c>
    </row>
    <row r="539" s="2" customFormat="1" ht="24.15" customHeight="1">
      <c r="A539" s="39"/>
      <c r="B539" s="40"/>
      <c r="C539" s="198" t="s">
        <v>918</v>
      </c>
      <c r="D539" s="198" t="s">
        <v>286</v>
      </c>
      <c r="E539" s="199" t="s">
        <v>1783</v>
      </c>
      <c r="F539" s="200" t="s">
        <v>1784</v>
      </c>
      <c r="G539" s="201" t="s">
        <v>370</v>
      </c>
      <c r="H539" s="202">
        <v>148.71299999999999</v>
      </c>
      <c r="I539" s="203"/>
      <c r="J539" s="204">
        <f>ROUND(I539*H539,2)</f>
        <v>0</v>
      </c>
      <c r="K539" s="205"/>
      <c r="L539" s="45"/>
      <c r="M539" s="206" t="s">
        <v>1</v>
      </c>
      <c r="N539" s="207" t="s">
        <v>38</v>
      </c>
      <c r="O539" s="92"/>
      <c r="P539" s="208">
        <f>O539*H539</f>
        <v>0</v>
      </c>
      <c r="Q539" s="208">
        <v>0</v>
      </c>
      <c r="R539" s="208">
        <f>Q539*H539</f>
        <v>0</v>
      </c>
      <c r="S539" s="208">
        <v>0.070000000000000007</v>
      </c>
      <c r="T539" s="209">
        <f>S539*H539</f>
        <v>10.40991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10" t="s">
        <v>298</v>
      </c>
      <c r="AT539" s="210" t="s">
        <v>286</v>
      </c>
      <c r="AU539" s="210" t="s">
        <v>81</v>
      </c>
      <c r="AY539" s="18" t="s">
        <v>291</v>
      </c>
      <c r="BE539" s="211">
        <f>IF(N539="základní",J539,0)</f>
        <v>0</v>
      </c>
      <c r="BF539" s="211">
        <f>IF(N539="snížená",J539,0)</f>
        <v>0</v>
      </c>
      <c r="BG539" s="211">
        <f>IF(N539="zákl. přenesená",J539,0)</f>
        <v>0</v>
      </c>
      <c r="BH539" s="211">
        <f>IF(N539="sníž. přenesená",J539,0)</f>
        <v>0</v>
      </c>
      <c r="BI539" s="211">
        <f>IF(N539="nulová",J539,0)</f>
        <v>0</v>
      </c>
      <c r="BJ539" s="18" t="s">
        <v>81</v>
      </c>
      <c r="BK539" s="211">
        <f>ROUND(I539*H539,2)</f>
        <v>0</v>
      </c>
      <c r="BL539" s="18" t="s">
        <v>298</v>
      </c>
      <c r="BM539" s="210" t="s">
        <v>2961</v>
      </c>
    </row>
    <row r="540" s="11" customFormat="1">
      <c r="A540" s="11"/>
      <c r="B540" s="212"/>
      <c r="C540" s="213"/>
      <c r="D540" s="214" t="s">
        <v>293</v>
      </c>
      <c r="E540" s="215" t="s">
        <v>1</v>
      </c>
      <c r="F540" s="216" t="s">
        <v>1786</v>
      </c>
      <c r="G540" s="213"/>
      <c r="H540" s="215" t="s">
        <v>1</v>
      </c>
      <c r="I540" s="217"/>
      <c r="J540" s="213"/>
      <c r="K540" s="213"/>
      <c r="L540" s="218"/>
      <c r="M540" s="219"/>
      <c r="N540" s="220"/>
      <c r="O540" s="220"/>
      <c r="P540" s="220"/>
      <c r="Q540" s="220"/>
      <c r="R540" s="220"/>
      <c r="S540" s="220"/>
      <c r="T540" s="22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T540" s="222" t="s">
        <v>293</v>
      </c>
      <c r="AU540" s="222" t="s">
        <v>81</v>
      </c>
      <c r="AV540" s="11" t="s">
        <v>81</v>
      </c>
      <c r="AW540" s="11" t="s">
        <v>30</v>
      </c>
      <c r="AX540" s="11" t="s">
        <v>73</v>
      </c>
      <c r="AY540" s="222" t="s">
        <v>291</v>
      </c>
    </row>
    <row r="541" s="12" customFormat="1">
      <c r="A541" s="12"/>
      <c r="B541" s="223"/>
      <c r="C541" s="224"/>
      <c r="D541" s="214" t="s">
        <v>293</v>
      </c>
      <c r="E541" s="225" t="s">
        <v>1</v>
      </c>
      <c r="F541" s="226" t="s">
        <v>2962</v>
      </c>
      <c r="G541" s="224"/>
      <c r="H541" s="227">
        <v>148.71299999999999</v>
      </c>
      <c r="I541" s="228"/>
      <c r="J541" s="224"/>
      <c r="K541" s="224"/>
      <c r="L541" s="229"/>
      <c r="M541" s="230"/>
      <c r="N541" s="231"/>
      <c r="O541" s="231"/>
      <c r="P541" s="231"/>
      <c r="Q541" s="231"/>
      <c r="R541" s="231"/>
      <c r="S541" s="231"/>
      <c r="T541" s="23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T541" s="233" t="s">
        <v>293</v>
      </c>
      <c r="AU541" s="233" t="s">
        <v>81</v>
      </c>
      <c r="AV541" s="12" t="s">
        <v>83</v>
      </c>
      <c r="AW541" s="12" t="s">
        <v>30</v>
      </c>
      <c r="AX541" s="12" t="s">
        <v>73</v>
      </c>
      <c r="AY541" s="233" t="s">
        <v>291</v>
      </c>
    </row>
    <row r="542" s="13" customFormat="1">
      <c r="A542" s="13"/>
      <c r="B542" s="234"/>
      <c r="C542" s="235"/>
      <c r="D542" s="214" t="s">
        <v>293</v>
      </c>
      <c r="E542" s="236" t="s">
        <v>1</v>
      </c>
      <c r="F542" s="237" t="s">
        <v>297</v>
      </c>
      <c r="G542" s="235"/>
      <c r="H542" s="238">
        <v>148.71299999999999</v>
      </c>
      <c r="I542" s="239"/>
      <c r="J542" s="235"/>
      <c r="K542" s="235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293</v>
      </c>
      <c r="AU542" s="244" t="s">
        <v>81</v>
      </c>
      <c r="AV542" s="13" t="s">
        <v>298</v>
      </c>
      <c r="AW542" s="13" t="s">
        <v>30</v>
      </c>
      <c r="AX542" s="13" t="s">
        <v>81</v>
      </c>
      <c r="AY542" s="244" t="s">
        <v>291</v>
      </c>
    </row>
    <row r="543" s="2" customFormat="1" ht="37.8" customHeight="1">
      <c r="A543" s="39"/>
      <c r="B543" s="40"/>
      <c r="C543" s="198" t="s">
        <v>1025</v>
      </c>
      <c r="D543" s="198" t="s">
        <v>286</v>
      </c>
      <c r="E543" s="199" t="s">
        <v>1788</v>
      </c>
      <c r="F543" s="200" t="s">
        <v>1789</v>
      </c>
      <c r="G543" s="201" t="s">
        <v>370</v>
      </c>
      <c r="H543" s="202">
        <v>217.19300000000001</v>
      </c>
      <c r="I543" s="203"/>
      <c r="J543" s="204">
        <f>ROUND(I543*H543,2)</f>
        <v>0</v>
      </c>
      <c r="K543" s="205"/>
      <c r="L543" s="45"/>
      <c r="M543" s="206" t="s">
        <v>1</v>
      </c>
      <c r="N543" s="207" t="s">
        <v>38</v>
      </c>
      <c r="O543" s="92"/>
      <c r="P543" s="208">
        <f>O543*H543</f>
        <v>0</v>
      </c>
      <c r="Q543" s="208">
        <v>0</v>
      </c>
      <c r="R543" s="208">
        <f>Q543*H543</f>
        <v>0</v>
      </c>
      <c r="S543" s="208">
        <v>0.077899999999999997</v>
      </c>
      <c r="T543" s="209">
        <f>S543*H543</f>
        <v>16.9193347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10" t="s">
        <v>298</v>
      </c>
      <c r="AT543" s="210" t="s">
        <v>286</v>
      </c>
      <c r="AU543" s="210" t="s">
        <v>81</v>
      </c>
      <c r="AY543" s="18" t="s">
        <v>291</v>
      </c>
      <c r="BE543" s="211">
        <f>IF(N543="základní",J543,0)</f>
        <v>0</v>
      </c>
      <c r="BF543" s="211">
        <f>IF(N543="snížená",J543,0)</f>
        <v>0</v>
      </c>
      <c r="BG543" s="211">
        <f>IF(N543="zákl. přenesená",J543,0)</f>
        <v>0</v>
      </c>
      <c r="BH543" s="211">
        <f>IF(N543="sníž. přenesená",J543,0)</f>
        <v>0</v>
      </c>
      <c r="BI543" s="211">
        <f>IF(N543="nulová",J543,0)</f>
        <v>0</v>
      </c>
      <c r="BJ543" s="18" t="s">
        <v>81</v>
      </c>
      <c r="BK543" s="211">
        <f>ROUND(I543*H543,2)</f>
        <v>0</v>
      </c>
      <c r="BL543" s="18" t="s">
        <v>298</v>
      </c>
      <c r="BM543" s="210" t="s">
        <v>2963</v>
      </c>
    </row>
    <row r="544" s="11" customFormat="1">
      <c r="A544" s="11"/>
      <c r="B544" s="212"/>
      <c r="C544" s="213"/>
      <c r="D544" s="214" t="s">
        <v>293</v>
      </c>
      <c r="E544" s="215" t="s">
        <v>1</v>
      </c>
      <c r="F544" s="216" t="s">
        <v>2964</v>
      </c>
      <c r="G544" s="213"/>
      <c r="H544" s="215" t="s">
        <v>1</v>
      </c>
      <c r="I544" s="217"/>
      <c r="J544" s="213"/>
      <c r="K544" s="213"/>
      <c r="L544" s="218"/>
      <c r="M544" s="219"/>
      <c r="N544" s="220"/>
      <c r="O544" s="220"/>
      <c r="P544" s="220"/>
      <c r="Q544" s="220"/>
      <c r="R544" s="220"/>
      <c r="S544" s="220"/>
      <c r="T544" s="22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T544" s="222" t="s">
        <v>293</v>
      </c>
      <c r="AU544" s="222" t="s">
        <v>81</v>
      </c>
      <c r="AV544" s="11" t="s">
        <v>81</v>
      </c>
      <c r="AW544" s="11" t="s">
        <v>30</v>
      </c>
      <c r="AX544" s="11" t="s">
        <v>73</v>
      </c>
      <c r="AY544" s="222" t="s">
        <v>291</v>
      </c>
    </row>
    <row r="545" s="11" customFormat="1">
      <c r="A545" s="11"/>
      <c r="B545" s="212"/>
      <c r="C545" s="213"/>
      <c r="D545" s="214" t="s">
        <v>293</v>
      </c>
      <c r="E545" s="215" t="s">
        <v>1</v>
      </c>
      <c r="F545" s="216" t="s">
        <v>2759</v>
      </c>
      <c r="G545" s="213"/>
      <c r="H545" s="215" t="s">
        <v>1</v>
      </c>
      <c r="I545" s="217"/>
      <c r="J545" s="213"/>
      <c r="K545" s="213"/>
      <c r="L545" s="218"/>
      <c r="M545" s="219"/>
      <c r="N545" s="220"/>
      <c r="O545" s="220"/>
      <c r="P545" s="220"/>
      <c r="Q545" s="220"/>
      <c r="R545" s="220"/>
      <c r="S545" s="220"/>
      <c r="T545" s="22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T545" s="222" t="s">
        <v>293</v>
      </c>
      <c r="AU545" s="222" t="s">
        <v>81</v>
      </c>
      <c r="AV545" s="11" t="s">
        <v>81</v>
      </c>
      <c r="AW545" s="11" t="s">
        <v>30</v>
      </c>
      <c r="AX545" s="11" t="s">
        <v>73</v>
      </c>
      <c r="AY545" s="222" t="s">
        <v>291</v>
      </c>
    </row>
    <row r="546" s="12" customFormat="1">
      <c r="A546" s="12"/>
      <c r="B546" s="223"/>
      <c r="C546" s="224"/>
      <c r="D546" s="214" t="s">
        <v>293</v>
      </c>
      <c r="E546" s="225" t="s">
        <v>1</v>
      </c>
      <c r="F546" s="226" t="s">
        <v>2965</v>
      </c>
      <c r="G546" s="224"/>
      <c r="H546" s="227">
        <v>66.385000000000005</v>
      </c>
      <c r="I546" s="228"/>
      <c r="J546" s="224"/>
      <c r="K546" s="224"/>
      <c r="L546" s="229"/>
      <c r="M546" s="230"/>
      <c r="N546" s="231"/>
      <c r="O546" s="231"/>
      <c r="P546" s="231"/>
      <c r="Q546" s="231"/>
      <c r="R546" s="231"/>
      <c r="S546" s="231"/>
      <c r="T546" s="232"/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T546" s="233" t="s">
        <v>293</v>
      </c>
      <c r="AU546" s="233" t="s">
        <v>81</v>
      </c>
      <c r="AV546" s="12" t="s">
        <v>83</v>
      </c>
      <c r="AW546" s="12" t="s">
        <v>30</v>
      </c>
      <c r="AX546" s="12" t="s">
        <v>73</v>
      </c>
      <c r="AY546" s="233" t="s">
        <v>291</v>
      </c>
    </row>
    <row r="547" s="11" customFormat="1">
      <c r="A547" s="11"/>
      <c r="B547" s="212"/>
      <c r="C547" s="213"/>
      <c r="D547" s="214" t="s">
        <v>293</v>
      </c>
      <c r="E547" s="215" t="s">
        <v>1</v>
      </c>
      <c r="F547" s="216" t="s">
        <v>2953</v>
      </c>
      <c r="G547" s="213"/>
      <c r="H547" s="215" t="s">
        <v>1</v>
      </c>
      <c r="I547" s="217"/>
      <c r="J547" s="213"/>
      <c r="K547" s="213"/>
      <c r="L547" s="218"/>
      <c r="M547" s="219"/>
      <c r="N547" s="220"/>
      <c r="O547" s="220"/>
      <c r="P547" s="220"/>
      <c r="Q547" s="220"/>
      <c r="R547" s="220"/>
      <c r="S547" s="220"/>
      <c r="T547" s="22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T547" s="222" t="s">
        <v>293</v>
      </c>
      <c r="AU547" s="222" t="s">
        <v>81</v>
      </c>
      <c r="AV547" s="11" t="s">
        <v>81</v>
      </c>
      <c r="AW547" s="11" t="s">
        <v>30</v>
      </c>
      <c r="AX547" s="11" t="s">
        <v>73</v>
      </c>
      <c r="AY547" s="222" t="s">
        <v>291</v>
      </c>
    </row>
    <row r="548" s="12" customFormat="1">
      <c r="A548" s="12"/>
      <c r="B548" s="223"/>
      <c r="C548" s="224"/>
      <c r="D548" s="214" t="s">
        <v>293</v>
      </c>
      <c r="E548" s="225" t="s">
        <v>1</v>
      </c>
      <c r="F548" s="226" t="s">
        <v>2966</v>
      </c>
      <c r="G548" s="224"/>
      <c r="H548" s="227">
        <v>17.809999999999999</v>
      </c>
      <c r="I548" s="228"/>
      <c r="J548" s="224"/>
      <c r="K548" s="224"/>
      <c r="L548" s="229"/>
      <c r="M548" s="230"/>
      <c r="N548" s="231"/>
      <c r="O548" s="231"/>
      <c r="P548" s="231"/>
      <c r="Q548" s="231"/>
      <c r="R548" s="231"/>
      <c r="S548" s="231"/>
      <c r="T548" s="232"/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T548" s="233" t="s">
        <v>293</v>
      </c>
      <c r="AU548" s="233" t="s">
        <v>81</v>
      </c>
      <c r="AV548" s="12" t="s">
        <v>83</v>
      </c>
      <c r="AW548" s="12" t="s">
        <v>30</v>
      </c>
      <c r="AX548" s="12" t="s">
        <v>73</v>
      </c>
      <c r="AY548" s="233" t="s">
        <v>291</v>
      </c>
    </row>
    <row r="549" s="11" customFormat="1">
      <c r="A549" s="11"/>
      <c r="B549" s="212"/>
      <c r="C549" s="213"/>
      <c r="D549" s="214" t="s">
        <v>293</v>
      </c>
      <c r="E549" s="215" t="s">
        <v>1</v>
      </c>
      <c r="F549" s="216" t="s">
        <v>2955</v>
      </c>
      <c r="G549" s="213"/>
      <c r="H549" s="215" t="s">
        <v>1</v>
      </c>
      <c r="I549" s="217"/>
      <c r="J549" s="213"/>
      <c r="K549" s="213"/>
      <c r="L549" s="218"/>
      <c r="M549" s="219"/>
      <c r="N549" s="220"/>
      <c r="O549" s="220"/>
      <c r="P549" s="220"/>
      <c r="Q549" s="220"/>
      <c r="R549" s="220"/>
      <c r="S549" s="220"/>
      <c r="T549" s="22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T549" s="222" t="s">
        <v>293</v>
      </c>
      <c r="AU549" s="222" t="s">
        <v>81</v>
      </c>
      <c r="AV549" s="11" t="s">
        <v>81</v>
      </c>
      <c r="AW549" s="11" t="s">
        <v>30</v>
      </c>
      <c r="AX549" s="11" t="s">
        <v>73</v>
      </c>
      <c r="AY549" s="222" t="s">
        <v>291</v>
      </c>
    </row>
    <row r="550" s="12" customFormat="1">
      <c r="A550" s="12"/>
      <c r="B550" s="223"/>
      <c r="C550" s="224"/>
      <c r="D550" s="214" t="s">
        <v>293</v>
      </c>
      <c r="E550" s="225" t="s">
        <v>1</v>
      </c>
      <c r="F550" s="226" t="s">
        <v>2967</v>
      </c>
      <c r="G550" s="224"/>
      <c r="H550" s="227">
        <v>14.039999999999999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T550" s="233" t="s">
        <v>293</v>
      </c>
      <c r="AU550" s="233" t="s">
        <v>81</v>
      </c>
      <c r="AV550" s="12" t="s">
        <v>83</v>
      </c>
      <c r="AW550" s="12" t="s">
        <v>30</v>
      </c>
      <c r="AX550" s="12" t="s">
        <v>73</v>
      </c>
      <c r="AY550" s="233" t="s">
        <v>291</v>
      </c>
    </row>
    <row r="551" s="11" customFormat="1">
      <c r="A551" s="11"/>
      <c r="B551" s="212"/>
      <c r="C551" s="213"/>
      <c r="D551" s="214" t="s">
        <v>293</v>
      </c>
      <c r="E551" s="215" t="s">
        <v>1</v>
      </c>
      <c r="F551" s="216" t="s">
        <v>2957</v>
      </c>
      <c r="G551" s="213"/>
      <c r="H551" s="215" t="s">
        <v>1</v>
      </c>
      <c r="I551" s="217"/>
      <c r="J551" s="213"/>
      <c r="K551" s="213"/>
      <c r="L551" s="218"/>
      <c r="M551" s="219"/>
      <c r="N551" s="220"/>
      <c r="O551" s="220"/>
      <c r="P551" s="220"/>
      <c r="Q551" s="220"/>
      <c r="R551" s="220"/>
      <c r="S551" s="220"/>
      <c r="T551" s="22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T551" s="222" t="s">
        <v>293</v>
      </c>
      <c r="AU551" s="222" t="s">
        <v>81</v>
      </c>
      <c r="AV551" s="11" t="s">
        <v>81</v>
      </c>
      <c r="AW551" s="11" t="s">
        <v>30</v>
      </c>
      <c r="AX551" s="11" t="s">
        <v>73</v>
      </c>
      <c r="AY551" s="222" t="s">
        <v>291</v>
      </c>
    </row>
    <row r="552" s="12" customFormat="1">
      <c r="A552" s="12"/>
      <c r="B552" s="223"/>
      <c r="C552" s="224"/>
      <c r="D552" s="214" t="s">
        <v>293</v>
      </c>
      <c r="E552" s="225" t="s">
        <v>1</v>
      </c>
      <c r="F552" s="226" t="s">
        <v>2968</v>
      </c>
      <c r="G552" s="224"/>
      <c r="H552" s="227">
        <v>11.375</v>
      </c>
      <c r="I552" s="228"/>
      <c r="J552" s="224"/>
      <c r="K552" s="224"/>
      <c r="L552" s="229"/>
      <c r="M552" s="230"/>
      <c r="N552" s="231"/>
      <c r="O552" s="231"/>
      <c r="P552" s="231"/>
      <c r="Q552" s="231"/>
      <c r="R552" s="231"/>
      <c r="S552" s="231"/>
      <c r="T552" s="232"/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T552" s="233" t="s">
        <v>293</v>
      </c>
      <c r="AU552" s="233" t="s">
        <v>81</v>
      </c>
      <c r="AV552" s="12" t="s">
        <v>83</v>
      </c>
      <c r="AW552" s="12" t="s">
        <v>30</v>
      </c>
      <c r="AX552" s="12" t="s">
        <v>73</v>
      </c>
      <c r="AY552" s="233" t="s">
        <v>291</v>
      </c>
    </row>
    <row r="553" s="11" customFormat="1">
      <c r="A553" s="11"/>
      <c r="B553" s="212"/>
      <c r="C553" s="213"/>
      <c r="D553" s="214" t="s">
        <v>293</v>
      </c>
      <c r="E553" s="215" t="s">
        <v>1</v>
      </c>
      <c r="F553" s="216" t="s">
        <v>2959</v>
      </c>
      <c r="G553" s="213"/>
      <c r="H553" s="215" t="s">
        <v>1</v>
      </c>
      <c r="I553" s="217"/>
      <c r="J553" s="213"/>
      <c r="K553" s="213"/>
      <c r="L553" s="218"/>
      <c r="M553" s="219"/>
      <c r="N553" s="220"/>
      <c r="O553" s="220"/>
      <c r="P553" s="220"/>
      <c r="Q553" s="220"/>
      <c r="R553" s="220"/>
      <c r="S553" s="220"/>
      <c r="T553" s="22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T553" s="222" t="s">
        <v>293</v>
      </c>
      <c r="AU553" s="222" t="s">
        <v>81</v>
      </c>
      <c r="AV553" s="11" t="s">
        <v>81</v>
      </c>
      <c r="AW553" s="11" t="s">
        <v>30</v>
      </c>
      <c r="AX553" s="11" t="s">
        <v>73</v>
      </c>
      <c r="AY553" s="222" t="s">
        <v>291</v>
      </c>
    </row>
    <row r="554" s="12" customFormat="1">
      <c r="A554" s="12"/>
      <c r="B554" s="223"/>
      <c r="C554" s="224"/>
      <c r="D554" s="214" t="s">
        <v>293</v>
      </c>
      <c r="E554" s="225" t="s">
        <v>1</v>
      </c>
      <c r="F554" s="226" t="s">
        <v>2969</v>
      </c>
      <c r="G554" s="224"/>
      <c r="H554" s="227">
        <v>10.92</v>
      </c>
      <c r="I554" s="228"/>
      <c r="J554" s="224"/>
      <c r="K554" s="224"/>
      <c r="L554" s="229"/>
      <c r="M554" s="230"/>
      <c r="N554" s="231"/>
      <c r="O554" s="231"/>
      <c r="P554" s="231"/>
      <c r="Q554" s="231"/>
      <c r="R554" s="231"/>
      <c r="S554" s="231"/>
      <c r="T554" s="232"/>
      <c r="U554" s="12"/>
      <c r="V554" s="12"/>
      <c r="W554" s="12"/>
      <c r="X554" s="12"/>
      <c r="Y554" s="12"/>
      <c r="Z554" s="12"/>
      <c r="AA554" s="12"/>
      <c r="AB554" s="12"/>
      <c r="AC554" s="12"/>
      <c r="AD554" s="12"/>
      <c r="AE554" s="12"/>
      <c r="AT554" s="233" t="s">
        <v>293</v>
      </c>
      <c r="AU554" s="233" t="s">
        <v>81</v>
      </c>
      <c r="AV554" s="12" t="s">
        <v>83</v>
      </c>
      <c r="AW554" s="12" t="s">
        <v>30</v>
      </c>
      <c r="AX554" s="12" t="s">
        <v>73</v>
      </c>
      <c r="AY554" s="233" t="s">
        <v>291</v>
      </c>
    </row>
    <row r="555" s="11" customFormat="1">
      <c r="A555" s="11"/>
      <c r="B555" s="212"/>
      <c r="C555" s="213"/>
      <c r="D555" s="214" t="s">
        <v>293</v>
      </c>
      <c r="E555" s="215" t="s">
        <v>1</v>
      </c>
      <c r="F555" s="216" t="s">
        <v>1786</v>
      </c>
      <c r="G555" s="213"/>
      <c r="H555" s="215" t="s">
        <v>1</v>
      </c>
      <c r="I555" s="217"/>
      <c r="J555" s="213"/>
      <c r="K555" s="213"/>
      <c r="L555" s="218"/>
      <c r="M555" s="219"/>
      <c r="N555" s="220"/>
      <c r="O555" s="220"/>
      <c r="P555" s="220"/>
      <c r="Q555" s="220"/>
      <c r="R555" s="220"/>
      <c r="S555" s="220"/>
      <c r="T555" s="22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T555" s="222" t="s">
        <v>293</v>
      </c>
      <c r="AU555" s="222" t="s">
        <v>81</v>
      </c>
      <c r="AV555" s="11" t="s">
        <v>81</v>
      </c>
      <c r="AW555" s="11" t="s">
        <v>30</v>
      </c>
      <c r="AX555" s="11" t="s">
        <v>73</v>
      </c>
      <c r="AY555" s="222" t="s">
        <v>291</v>
      </c>
    </row>
    <row r="556" s="12" customFormat="1">
      <c r="A556" s="12"/>
      <c r="B556" s="223"/>
      <c r="C556" s="224"/>
      <c r="D556" s="214" t="s">
        <v>293</v>
      </c>
      <c r="E556" s="225" t="s">
        <v>1</v>
      </c>
      <c r="F556" s="226" t="s">
        <v>2970</v>
      </c>
      <c r="G556" s="224"/>
      <c r="H556" s="227">
        <v>96.662999999999997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T556" s="233" t="s">
        <v>293</v>
      </c>
      <c r="AU556" s="233" t="s">
        <v>81</v>
      </c>
      <c r="AV556" s="12" t="s">
        <v>83</v>
      </c>
      <c r="AW556" s="12" t="s">
        <v>30</v>
      </c>
      <c r="AX556" s="12" t="s">
        <v>73</v>
      </c>
      <c r="AY556" s="233" t="s">
        <v>291</v>
      </c>
    </row>
    <row r="557" s="13" customFormat="1">
      <c r="A557" s="13"/>
      <c r="B557" s="234"/>
      <c r="C557" s="235"/>
      <c r="D557" s="214" t="s">
        <v>293</v>
      </c>
      <c r="E557" s="236" t="s">
        <v>1</v>
      </c>
      <c r="F557" s="237" t="s">
        <v>297</v>
      </c>
      <c r="G557" s="235"/>
      <c r="H557" s="238">
        <v>217.19300000000001</v>
      </c>
      <c r="I557" s="239"/>
      <c r="J557" s="235"/>
      <c r="K557" s="235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293</v>
      </c>
      <c r="AU557" s="244" t="s">
        <v>81</v>
      </c>
      <c r="AV557" s="13" t="s">
        <v>298</v>
      </c>
      <c r="AW557" s="13" t="s">
        <v>30</v>
      </c>
      <c r="AX557" s="13" t="s">
        <v>81</v>
      </c>
      <c r="AY557" s="244" t="s">
        <v>291</v>
      </c>
    </row>
    <row r="558" s="2" customFormat="1" ht="24.15" customHeight="1">
      <c r="A558" s="39"/>
      <c r="B558" s="40"/>
      <c r="C558" s="198" t="s">
        <v>970</v>
      </c>
      <c r="D558" s="198" t="s">
        <v>286</v>
      </c>
      <c r="E558" s="199" t="s">
        <v>2971</v>
      </c>
      <c r="F558" s="200" t="s">
        <v>2972</v>
      </c>
      <c r="G558" s="201" t="s">
        <v>796</v>
      </c>
      <c r="H558" s="202">
        <v>8.3539999999999992</v>
      </c>
      <c r="I558" s="203"/>
      <c r="J558" s="204">
        <f>ROUND(I558*H558,2)</f>
        <v>0</v>
      </c>
      <c r="K558" s="205"/>
      <c r="L558" s="45"/>
      <c r="M558" s="206" t="s">
        <v>1</v>
      </c>
      <c r="N558" s="207" t="s">
        <v>38</v>
      </c>
      <c r="O558" s="92"/>
      <c r="P558" s="208">
        <f>O558*H558</f>
        <v>0</v>
      </c>
      <c r="Q558" s="208">
        <v>0.50375000000000003</v>
      </c>
      <c r="R558" s="208">
        <f>Q558*H558</f>
        <v>4.2083275000000002</v>
      </c>
      <c r="S558" s="208">
        <v>2.5</v>
      </c>
      <c r="T558" s="209">
        <f>S558*H558</f>
        <v>20.884999999999998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10" t="s">
        <v>298</v>
      </c>
      <c r="AT558" s="210" t="s">
        <v>286</v>
      </c>
      <c r="AU558" s="210" t="s">
        <v>81</v>
      </c>
      <c r="AY558" s="18" t="s">
        <v>291</v>
      </c>
      <c r="BE558" s="211">
        <f>IF(N558="základní",J558,0)</f>
        <v>0</v>
      </c>
      <c r="BF558" s="211">
        <f>IF(N558="snížená",J558,0)</f>
        <v>0</v>
      </c>
      <c r="BG558" s="211">
        <f>IF(N558="zákl. přenesená",J558,0)</f>
        <v>0</v>
      </c>
      <c r="BH558" s="211">
        <f>IF(N558="sníž. přenesená",J558,0)</f>
        <v>0</v>
      </c>
      <c r="BI558" s="211">
        <f>IF(N558="nulová",J558,0)</f>
        <v>0</v>
      </c>
      <c r="BJ558" s="18" t="s">
        <v>81</v>
      </c>
      <c r="BK558" s="211">
        <f>ROUND(I558*H558,2)</f>
        <v>0</v>
      </c>
      <c r="BL558" s="18" t="s">
        <v>298</v>
      </c>
      <c r="BM558" s="210" t="s">
        <v>2973</v>
      </c>
    </row>
    <row r="559" s="11" customFormat="1">
      <c r="A559" s="11"/>
      <c r="B559" s="212"/>
      <c r="C559" s="213"/>
      <c r="D559" s="214" t="s">
        <v>293</v>
      </c>
      <c r="E559" s="215" t="s">
        <v>1</v>
      </c>
      <c r="F559" s="216" t="s">
        <v>2974</v>
      </c>
      <c r="G559" s="213"/>
      <c r="H559" s="215" t="s">
        <v>1</v>
      </c>
      <c r="I559" s="217"/>
      <c r="J559" s="213"/>
      <c r="K559" s="213"/>
      <c r="L559" s="218"/>
      <c r="M559" s="219"/>
      <c r="N559" s="220"/>
      <c r="O559" s="220"/>
      <c r="P559" s="220"/>
      <c r="Q559" s="220"/>
      <c r="R559" s="220"/>
      <c r="S559" s="220"/>
      <c r="T559" s="22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T559" s="222" t="s">
        <v>293</v>
      </c>
      <c r="AU559" s="222" t="s">
        <v>81</v>
      </c>
      <c r="AV559" s="11" t="s">
        <v>81</v>
      </c>
      <c r="AW559" s="11" t="s">
        <v>30</v>
      </c>
      <c r="AX559" s="11" t="s">
        <v>73</v>
      </c>
      <c r="AY559" s="222" t="s">
        <v>291</v>
      </c>
    </row>
    <row r="560" s="11" customFormat="1">
      <c r="A560" s="11"/>
      <c r="B560" s="212"/>
      <c r="C560" s="213"/>
      <c r="D560" s="214" t="s">
        <v>293</v>
      </c>
      <c r="E560" s="215" t="s">
        <v>1</v>
      </c>
      <c r="F560" s="216" t="s">
        <v>2759</v>
      </c>
      <c r="G560" s="213"/>
      <c r="H560" s="215" t="s">
        <v>1</v>
      </c>
      <c r="I560" s="217"/>
      <c r="J560" s="213"/>
      <c r="K560" s="213"/>
      <c r="L560" s="218"/>
      <c r="M560" s="219"/>
      <c r="N560" s="220"/>
      <c r="O560" s="220"/>
      <c r="P560" s="220"/>
      <c r="Q560" s="220"/>
      <c r="R560" s="220"/>
      <c r="S560" s="220"/>
      <c r="T560" s="22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T560" s="222" t="s">
        <v>293</v>
      </c>
      <c r="AU560" s="222" t="s">
        <v>81</v>
      </c>
      <c r="AV560" s="11" t="s">
        <v>81</v>
      </c>
      <c r="AW560" s="11" t="s">
        <v>30</v>
      </c>
      <c r="AX560" s="11" t="s">
        <v>73</v>
      </c>
      <c r="AY560" s="222" t="s">
        <v>291</v>
      </c>
    </row>
    <row r="561" s="12" customFormat="1">
      <c r="A561" s="12"/>
      <c r="B561" s="223"/>
      <c r="C561" s="224"/>
      <c r="D561" s="214" t="s">
        <v>293</v>
      </c>
      <c r="E561" s="225" t="s">
        <v>1</v>
      </c>
      <c r="F561" s="226" t="s">
        <v>2975</v>
      </c>
      <c r="G561" s="224"/>
      <c r="H561" s="227">
        <v>2.5529999999999999</v>
      </c>
      <c r="I561" s="228"/>
      <c r="J561" s="224"/>
      <c r="K561" s="224"/>
      <c r="L561" s="229"/>
      <c r="M561" s="230"/>
      <c r="N561" s="231"/>
      <c r="O561" s="231"/>
      <c r="P561" s="231"/>
      <c r="Q561" s="231"/>
      <c r="R561" s="231"/>
      <c r="S561" s="231"/>
      <c r="T561" s="232"/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  <c r="AT561" s="233" t="s">
        <v>293</v>
      </c>
      <c r="AU561" s="233" t="s">
        <v>81</v>
      </c>
      <c r="AV561" s="12" t="s">
        <v>83</v>
      </c>
      <c r="AW561" s="12" t="s">
        <v>30</v>
      </c>
      <c r="AX561" s="12" t="s">
        <v>73</v>
      </c>
      <c r="AY561" s="233" t="s">
        <v>291</v>
      </c>
    </row>
    <row r="562" s="11" customFormat="1">
      <c r="A562" s="11"/>
      <c r="B562" s="212"/>
      <c r="C562" s="213"/>
      <c r="D562" s="214" t="s">
        <v>293</v>
      </c>
      <c r="E562" s="215" t="s">
        <v>1</v>
      </c>
      <c r="F562" s="216" t="s">
        <v>2953</v>
      </c>
      <c r="G562" s="213"/>
      <c r="H562" s="215" t="s">
        <v>1</v>
      </c>
      <c r="I562" s="217"/>
      <c r="J562" s="213"/>
      <c r="K562" s="213"/>
      <c r="L562" s="218"/>
      <c r="M562" s="219"/>
      <c r="N562" s="220"/>
      <c r="O562" s="220"/>
      <c r="P562" s="220"/>
      <c r="Q562" s="220"/>
      <c r="R562" s="220"/>
      <c r="S562" s="220"/>
      <c r="T562" s="22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T562" s="222" t="s">
        <v>293</v>
      </c>
      <c r="AU562" s="222" t="s">
        <v>81</v>
      </c>
      <c r="AV562" s="11" t="s">
        <v>81</v>
      </c>
      <c r="AW562" s="11" t="s">
        <v>30</v>
      </c>
      <c r="AX562" s="11" t="s">
        <v>73</v>
      </c>
      <c r="AY562" s="222" t="s">
        <v>291</v>
      </c>
    </row>
    <row r="563" s="12" customFormat="1">
      <c r="A563" s="12"/>
      <c r="B563" s="223"/>
      <c r="C563" s="224"/>
      <c r="D563" s="214" t="s">
        <v>293</v>
      </c>
      <c r="E563" s="225" t="s">
        <v>1</v>
      </c>
      <c r="F563" s="226" t="s">
        <v>2976</v>
      </c>
      <c r="G563" s="224"/>
      <c r="H563" s="227">
        <v>0.68500000000000005</v>
      </c>
      <c r="I563" s="228"/>
      <c r="J563" s="224"/>
      <c r="K563" s="224"/>
      <c r="L563" s="229"/>
      <c r="M563" s="230"/>
      <c r="N563" s="231"/>
      <c r="O563" s="231"/>
      <c r="P563" s="231"/>
      <c r="Q563" s="231"/>
      <c r="R563" s="231"/>
      <c r="S563" s="231"/>
      <c r="T563" s="232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T563" s="233" t="s">
        <v>293</v>
      </c>
      <c r="AU563" s="233" t="s">
        <v>81</v>
      </c>
      <c r="AV563" s="12" t="s">
        <v>83</v>
      </c>
      <c r="AW563" s="12" t="s">
        <v>30</v>
      </c>
      <c r="AX563" s="12" t="s">
        <v>73</v>
      </c>
      <c r="AY563" s="233" t="s">
        <v>291</v>
      </c>
    </row>
    <row r="564" s="11" customFormat="1">
      <c r="A564" s="11"/>
      <c r="B564" s="212"/>
      <c r="C564" s="213"/>
      <c r="D564" s="214" t="s">
        <v>293</v>
      </c>
      <c r="E564" s="215" t="s">
        <v>1</v>
      </c>
      <c r="F564" s="216" t="s">
        <v>2955</v>
      </c>
      <c r="G564" s="213"/>
      <c r="H564" s="215" t="s">
        <v>1</v>
      </c>
      <c r="I564" s="217"/>
      <c r="J564" s="213"/>
      <c r="K564" s="213"/>
      <c r="L564" s="218"/>
      <c r="M564" s="219"/>
      <c r="N564" s="220"/>
      <c r="O564" s="220"/>
      <c r="P564" s="220"/>
      <c r="Q564" s="220"/>
      <c r="R564" s="220"/>
      <c r="S564" s="220"/>
      <c r="T564" s="22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T564" s="222" t="s">
        <v>293</v>
      </c>
      <c r="AU564" s="222" t="s">
        <v>81</v>
      </c>
      <c r="AV564" s="11" t="s">
        <v>81</v>
      </c>
      <c r="AW564" s="11" t="s">
        <v>30</v>
      </c>
      <c r="AX564" s="11" t="s">
        <v>73</v>
      </c>
      <c r="AY564" s="222" t="s">
        <v>291</v>
      </c>
    </row>
    <row r="565" s="12" customFormat="1">
      <c r="A565" s="12"/>
      <c r="B565" s="223"/>
      <c r="C565" s="224"/>
      <c r="D565" s="214" t="s">
        <v>293</v>
      </c>
      <c r="E565" s="225" t="s">
        <v>1</v>
      </c>
      <c r="F565" s="226" t="s">
        <v>2977</v>
      </c>
      <c r="G565" s="224"/>
      <c r="H565" s="227">
        <v>0.54000000000000004</v>
      </c>
      <c r="I565" s="228"/>
      <c r="J565" s="224"/>
      <c r="K565" s="224"/>
      <c r="L565" s="229"/>
      <c r="M565" s="230"/>
      <c r="N565" s="231"/>
      <c r="O565" s="231"/>
      <c r="P565" s="231"/>
      <c r="Q565" s="231"/>
      <c r="R565" s="231"/>
      <c r="S565" s="231"/>
      <c r="T565" s="232"/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T565" s="233" t="s">
        <v>293</v>
      </c>
      <c r="AU565" s="233" t="s">
        <v>81</v>
      </c>
      <c r="AV565" s="12" t="s">
        <v>83</v>
      </c>
      <c r="AW565" s="12" t="s">
        <v>30</v>
      </c>
      <c r="AX565" s="12" t="s">
        <v>73</v>
      </c>
      <c r="AY565" s="233" t="s">
        <v>291</v>
      </c>
    </row>
    <row r="566" s="11" customFormat="1">
      <c r="A566" s="11"/>
      <c r="B566" s="212"/>
      <c r="C566" s="213"/>
      <c r="D566" s="214" t="s">
        <v>293</v>
      </c>
      <c r="E566" s="215" t="s">
        <v>1</v>
      </c>
      <c r="F566" s="216" t="s">
        <v>2957</v>
      </c>
      <c r="G566" s="213"/>
      <c r="H566" s="215" t="s">
        <v>1</v>
      </c>
      <c r="I566" s="217"/>
      <c r="J566" s="213"/>
      <c r="K566" s="213"/>
      <c r="L566" s="218"/>
      <c r="M566" s="219"/>
      <c r="N566" s="220"/>
      <c r="O566" s="220"/>
      <c r="P566" s="220"/>
      <c r="Q566" s="220"/>
      <c r="R566" s="220"/>
      <c r="S566" s="220"/>
      <c r="T566" s="22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T566" s="222" t="s">
        <v>293</v>
      </c>
      <c r="AU566" s="222" t="s">
        <v>81</v>
      </c>
      <c r="AV566" s="11" t="s">
        <v>81</v>
      </c>
      <c r="AW566" s="11" t="s">
        <v>30</v>
      </c>
      <c r="AX566" s="11" t="s">
        <v>73</v>
      </c>
      <c r="AY566" s="222" t="s">
        <v>291</v>
      </c>
    </row>
    <row r="567" s="12" customFormat="1">
      <c r="A567" s="12"/>
      <c r="B567" s="223"/>
      <c r="C567" s="224"/>
      <c r="D567" s="214" t="s">
        <v>293</v>
      </c>
      <c r="E567" s="225" t="s">
        <v>1</v>
      </c>
      <c r="F567" s="226" t="s">
        <v>2978</v>
      </c>
      <c r="G567" s="224"/>
      <c r="H567" s="227">
        <v>0.438</v>
      </c>
      <c r="I567" s="228"/>
      <c r="J567" s="224"/>
      <c r="K567" s="224"/>
      <c r="L567" s="229"/>
      <c r="M567" s="230"/>
      <c r="N567" s="231"/>
      <c r="O567" s="231"/>
      <c r="P567" s="231"/>
      <c r="Q567" s="231"/>
      <c r="R567" s="231"/>
      <c r="S567" s="231"/>
      <c r="T567" s="232"/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T567" s="233" t="s">
        <v>293</v>
      </c>
      <c r="AU567" s="233" t="s">
        <v>81</v>
      </c>
      <c r="AV567" s="12" t="s">
        <v>83</v>
      </c>
      <c r="AW567" s="12" t="s">
        <v>30</v>
      </c>
      <c r="AX567" s="12" t="s">
        <v>73</v>
      </c>
      <c r="AY567" s="233" t="s">
        <v>291</v>
      </c>
    </row>
    <row r="568" s="11" customFormat="1">
      <c r="A568" s="11"/>
      <c r="B568" s="212"/>
      <c r="C568" s="213"/>
      <c r="D568" s="214" t="s">
        <v>293</v>
      </c>
      <c r="E568" s="215" t="s">
        <v>1</v>
      </c>
      <c r="F568" s="216" t="s">
        <v>2959</v>
      </c>
      <c r="G568" s="213"/>
      <c r="H568" s="215" t="s">
        <v>1</v>
      </c>
      <c r="I568" s="217"/>
      <c r="J568" s="213"/>
      <c r="K568" s="213"/>
      <c r="L568" s="218"/>
      <c r="M568" s="219"/>
      <c r="N568" s="220"/>
      <c r="O568" s="220"/>
      <c r="P568" s="220"/>
      <c r="Q568" s="220"/>
      <c r="R568" s="220"/>
      <c r="S568" s="220"/>
      <c r="T568" s="22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T568" s="222" t="s">
        <v>293</v>
      </c>
      <c r="AU568" s="222" t="s">
        <v>81</v>
      </c>
      <c r="AV568" s="11" t="s">
        <v>81</v>
      </c>
      <c r="AW568" s="11" t="s">
        <v>30</v>
      </c>
      <c r="AX568" s="11" t="s">
        <v>73</v>
      </c>
      <c r="AY568" s="222" t="s">
        <v>291</v>
      </c>
    </row>
    <row r="569" s="12" customFormat="1">
      <c r="A569" s="12"/>
      <c r="B569" s="223"/>
      <c r="C569" s="224"/>
      <c r="D569" s="214" t="s">
        <v>293</v>
      </c>
      <c r="E569" s="225" t="s">
        <v>1</v>
      </c>
      <c r="F569" s="226" t="s">
        <v>2979</v>
      </c>
      <c r="G569" s="224"/>
      <c r="H569" s="227">
        <v>0.41999999999999998</v>
      </c>
      <c r="I569" s="228"/>
      <c r="J569" s="224"/>
      <c r="K569" s="224"/>
      <c r="L569" s="229"/>
      <c r="M569" s="230"/>
      <c r="N569" s="231"/>
      <c r="O569" s="231"/>
      <c r="P569" s="231"/>
      <c r="Q569" s="231"/>
      <c r="R569" s="231"/>
      <c r="S569" s="231"/>
      <c r="T569" s="232"/>
      <c r="U569" s="12"/>
      <c r="V569" s="12"/>
      <c r="W569" s="12"/>
      <c r="X569" s="12"/>
      <c r="Y569" s="12"/>
      <c r="Z569" s="12"/>
      <c r="AA569" s="12"/>
      <c r="AB569" s="12"/>
      <c r="AC569" s="12"/>
      <c r="AD569" s="12"/>
      <c r="AE569" s="12"/>
      <c r="AT569" s="233" t="s">
        <v>293</v>
      </c>
      <c r="AU569" s="233" t="s">
        <v>81</v>
      </c>
      <c r="AV569" s="12" t="s">
        <v>83</v>
      </c>
      <c r="AW569" s="12" t="s">
        <v>30</v>
      </c>
      <c r="AX569" s="12" t="s">
        <v>73</v>
      </c>
      <c r="AY569" s="233" t="s">
        <v>291</v>
      </c>
    </row>
    <row r="570" s="11" customFormat="1">
      <c r="A570" s="11"/>
      <c r="B570" s="212"/>
      <c r="C570" s="213"/>
      <c r="D570" s="214" t="s">
        <v>293</v>
      </c>
      <c r="E570" s="215" t="s">
        <v>1</v>
      </c>
      <c r="F570" s="216" t="s">
        <v>1786</v>
      </c>
      <c r="G570" s="213"/>
      <c r="H570" s="215" t="s">
        <v>1</v>
      </c>
      <c r="I570" s="217"/>
      <c r="J570" s="213"/>
      <c r="K570" s="213"/>
      <c r="L570" s="218"/>
      <c r="M570" s="219"/>
      <c r="N570" s="220"/>
      <c r="O570" s="220"/>
      <c r="P570" s="220"/>
      <c r="Q570" s="220"/>
      <c r="R570" s="220"/>
      <c r="S570" s="220"/>
      <c r="T570" s="22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T570" s="222" t="s">
        <v>293</v>
      </c>
      <c r="AU570" s="222" t="s">
        <v>81</v>
      </c>
      <c r="AV570" s="11" t="s">
        <v>81</v>
      </c>
      <c r="AW570" s="11" t="s">
        <v>30</v>
      </c>
      <c r="AX570" s="11" t="s">
        <v>73</v>
      </c>
      <c r="AY570" s="222" t="s">
        <v>291</v>
      </c>
    </row>
    <row r="571" s="12" customFormat="1">
      <c r="A571" s="12"/>
      <c r="B571" s="223"/>
      <c r="C571" s="224"/>
      <c r="D571" s="214" t="s">
        <v>293</v>
      </c>
      <c r="E571" s="225" t="s">
        <v>1</v>
      </c>
      <c r="F571" s="226" t="s">
        <v>2980</v>
      </c>
      <c r="G571" s="224"/>
      <c r="H571" s="227">
        <v>3.718</v>
      </c>
      <c r="I571" s="228"/>
      <c r="J571" s="224"/>
      <c r="K571" s="224"/>
      <c r="L571" s="229"/>
      <c r="M571" s="230"/>
      <c r="N571" s="231"/>
      <c r="O571" s="231"/>
      <c r="P571" s="231"/>
      <c r="Q571" s="231"/>
      <c r="R571" s="231"/>
      <c r="S571" s="231"/>
      <c r="T571" s="232"/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T571" s="233" t="s">
        <v>293</v>
      </c>
      <c r="AU571" s="233" t="s">
        <v>81</v>
      </c>
      <c r="AV571" s="12" t="s">
        <v>83</v>
      </c>
      <c r="AW571" s="12" t="s">
        <v>30</v>
      </c>
      <c r="AX571" s="12" t="s">
        <v>73</v>
      </c>
      <c r="AY571" s="233" t="s">
        <v>291</v>
      </c>
    </row>
    <row r="572" s="13" customFormat="1">
      <c r="A572" s="13"/>
      <c r="B572" s="234"/>
      <c r="C572" s="235"/>
      <c r="D572" s="214" t="s">
        <v>293</v>
      </c>
      <c r="E572" s="236" t="s">
        <v>1</v>
      </c>
      <c r="F572" s="237" t="s">
        <v>297</v>
      </c>
      <c r="G572" s="235"/>
      <c r="H572" s="238">
        <v>8.3539999999999992</v>
      </c>
      <c r="I572" s="239"/>
      <c r="J572" s="235"/>
      <c r="K572" s="235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293</v>
      </c>
      <c r="AU572" s="244" t="s">
        <v>81</v>
      </c>
      <c r="AV572" s="13" t="s">
        <v>298</v>
      </c>
      <c r="AW572" s="13" t="s">
        <v>30</v>
      </c>
      <c r="AX572" s="13" t="s">
        <v>81</v>
      </c>
      <c r="AY572" s="244" t="s">
        <v>291</v>
      </c>
    </row>
    <row r="573" s="2" customFormat="1" ht="14.4" customHeight="1">
      <c r="A573" s="39"/>
      <c r="B573" s="40"/>
      <c r="C573" s="259" t="s">
        <v>1755</v>
      </c>
      <c r="D573" s="259" t="s">
        <v>410</v>
      </c>
      <c r="E573" s="260" t="s">
        <v>2981</v>
      </c>
      <c r="F573" s="261" t="s">
        <v>2982</v>
      </c>
      <c r="G573" s="262" t="s">
        <v>785</v>
      </c>
      <c r="H573" s="263">
        <v>11.278000000000001</v>
      </c>
      <c r="I573" s="264"/>
      <c r="J573" s="265">
        <f>ROUND(I573*H573,2)</f>
        <v>0</v>
      </c>
      <c r="K573" s="266"/>
      <c r="L573" s="267"/>
      <c r="M573" s="268" t="s">
        <v>1</v>
      </c>
      <c r="N573" s="269" t="s">
        <v>38</v>
      </c>
      <c r="O573" s="92"/>
      <c r="P573" s="208">
        <f>O573*H573</f>
        <v>0</v>
      </c>
      <c r="Q573" s="208">
        <v>1</v>
      </c>
      <c r="R573" s="208">
        <f>Q573*H573</f>
        <v>11.278000000000001</v>
      </c>
      <c r="S573" s="208">
        <v>0</v>
      </c>
      <c r="T573" s="209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10" t="s">
        <v>363</v>
      </c>
      <c r="AT573" s="210" t="s">
        <v>410</v>
      </c>
      <c r="AU573" s="210" t="s">
        <v>81</v>
      </c>
      <c r="AY573" s="18" t="s">
        <v>291</v>
      </c>
      <c r="BE573" s="211">
        <f>IF(N573="základní",J573,0)</f>
        <v>0</v>
      </c>
      <c r="BF573" s="211">
        <f>IF(N573="snížená",J573,0)</f>
        <v>0</v>
      </c>
      <c r="BG573" s="211">
        <f>IF(N573="zákl. přenesená",J573,0)</f>
        <v>0</v>
      </c>
      <c r="BH573" s="211">
        <f>IF(N573="sníž. přenesená",J573,0)</f>
        <v>0</v>
      </c>
      <c r="BI573" s="211">
        <f>IF(N573="nulová",J573,0)</f>
        <v>0</v>
      </c>
      <c r="BJ573" s="18" t="s">
        <v>81</v>
      </c>
      <c r="BK573" s="211">
        <f>ROUND(I573*H573,2)</f>
        <v>0</v>
      </c>
      <c r="BL573" s="18" t="s">
        <v>298</v>
      </c>
      <c r="BM573" s="210" t="s">
        <v>2983</v>
      </c>
    </row>
    <row r="574" s="11" customFormat="1">
      <c r="A574" s="11"/>
      <c r="B574" s="212"/>
      <c r="C574" s="213"/>
      <c r="D574" s="214" t="s">
        <v>293</v>
      </c>
      <c r="E574" s="215" t="s">
        <v>1</v>
      </c>
      <c r="F574" s="216" t="s">
        <v>2984</v>
      </c>
      <c r="G574" s="213"/>
      <c r="H574" s="215" t="s">
        <v>1</v>
      </c>
      <c r="I574" s="217"/>
      <c r="J574" s="213"/>
      <c r="K574" s="213"/>
      <c r="L574" s="218"/>
      <c r="M574" s="219"/>
      <c r="N574" s="220"/>
      <c r="O574" s="220"/>
      <c r="P574" s="220"/>
      <c r="Q574" s="220"/>
      <c r="R574" s="220"/>
      <c r="S574" s="220"/>
      <c r="T574" s="22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T574" s="222" t="s">
        <v>293</v>
      </c>
      <c r="AU574" s="222" t="s">
        <v>81</v>
      </c>
      <c r="AV574" s="11" t="s">
        <v>81</v>
      </c>
      <c r="AW574" s="11" t="s">
        <v>30</v>
      </c>
      <c r="AX574" s="11" t="s">
        <v>73</v>
      </c>
      <c r="AY574" s="222" t="s">
        <v>291</v>
      </c>
    </row>
    <row r="575" s="12" customFormat="1">
      <c r="A575" s="12"/>
      <c r="B575" s="223"/>
      <c r="C575" s="224"/>
      <c r="D575" s="214" t="s">
        <v>293</v>
      </c>
      <c r="E575" s="225" t="s">
        <v>1</v>
      </c>
      <c r="F575" s="226" t="s">
        <v>2985</v>
      </c>
      <c r="G575" s="224"/>
      <c r="H575" s="227">
        <v>11.278000000000001</v>
      </c>
      <c r="I575" s="228"/>
      <c r="J575" s="224"/>
      <c r="K575" s="224"/>
      <c r="L575" s="229"/>
      <c r="M575" s="230"/>
      <c r="N575" s="231"/>
      <c r="O575" s="231"/>
      <c r="P575" s="231"/>
      <c r="Q575" s="231"/>
      <c r="R575" s="231"/>
      <c r="S575" s="231"/>
      <c r="T575" s="232"/>
      <c r="U575" s="12"/>
      <c r="V575" s="12"/>
      <c r="W575" s="12"/>
      <c r="X575" s="12"/>
      <c r="Y575" s="12"/>
      <c r="Z575" s="12"/>
      <c r="AA575" s="12"/>
      <c r="AB575" s="12"/>
      <c r="AC575" s="12"/>
      <c r="AD575" s="12"/>
      <c r="AE575" s="12"/>
      <c r="AT575" s="233" t="s">
        <v>293</v>
      </c>
      <c r="AU575" s="233" t="s">
        <v>81</v>
      </c>
      <c r="AV575" s="12" t="s">
        <v>83</v>
      </c>
      <c r="AW575" s="12" t="s">
        <v>30</v>
      </c>
      <c r="AX575" s="12" t="s">
        <v>81</v>
      </c>
      <c r="AY575" s="233" t="s">
        <v>291</v>
      </c>
    </row>
    <row r="576" s="2" customFormat="1" ht="37.8" customHeight="1">
      <c r="A576" s="39"/>
      <c r="B576" s="40"/>
      <c r="C576" s="198" t="s">
        <v>1761</v>
      </c>
      <c r="D576" s="198" t="s">
        <v>286</v>
      </c>
      <c r="E576" s="199" t="s">
        <v>1804</v>
      </c>
      <c r="F576" s="200" t="s">
        <v>1805</v>
      </c>
      <c r="G576" s="201" t="s">
        <v>370</v>
      </c>
      <c r="H576" s="202">
        <v>217.19300000000001</v>
      </c>
      <c r="I576" s="203"/>
      <c r="J576" s="204">
        <f>ROUND(I576*H576,2)</f>
        <v>0</v>
      </c>
      <c r="K576" s="205"/>
      <c r="L576" s="45"/>
      <c r="M576" s="206" t="s">
        <v>1</v>
      </c>
      <c r="N576" s="207" t="s">
        <v>38</v>
      </c>
      <c r="O576" s="92"/>
      <c r="P576" s="208">
        <f>O576*H576</f>
        <v>0</v>
      </c>
      <c r="Q576" s="208">
        <v>0.078163999999999997</v>
      </c>
      <c r="R576" s="208">
        <f>Q576*H576</f>
        <v>16.976673651999999</v>
      </c>
      <c r="S576" s="208">
        <v>0</v>
      </c>
      <c r="T576" s="209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10" t="s">
        <v>298</v>
      </c>
      <c r="AT576" s="210" t="s">
        <v>286</v>
      </c>
      <c r="AU576" s="210" t="s">
        <v>81</v>
      </c>
      <c r="AY576" s="18" t="s">
        <v>291</v>
      </c>
      <c r="BE576" s="211">
        <f>IF(N576="základní",J576,0)</f>
        <v>0</v>
      </c>
      <c r="BF576" s="211">
        <f>IF(N576="snížená",J576,0)</f>
        <v>0</v>
      </c>
      <c r="BG576" s="211">
        <f>IF(N576="zákl. přenesená",J576,0)</f>
        <v>0</v>
      </c>
      <c r="BH576" s="211">
        <f>IF(N576="sníž. přenesená",J576,0)</f>
        <v>0</v>
      </c>
      <c r="BI576" s="211">
        <f>IF(N576="nulová",J576,0)</f>
        <v>0</v>
      </c>
      <c r="BJ576" s="18" t="s">
        <v>81</v>
      </c>
      <c r="BK576" s="211">
        <f>ROUND(I576*H576,2)</f>
        <v>0</v>
      </c>
      <c r="BL576" s="18" t="s">
        <v>298</v>
      </c>
      <c r="BM576" s="210" t="s">
        <v>2986</v>
      </c>
    </row>
    <row r="577" s="11" customFormat="1">
      <c r="A577" s="11"/>
      <c r="B577" s="212"/>
      <c r="C577" s="213"/>
      <c r="D577" s="214" t="s">
        <v>293</v>
      </c>
      <c r="E577" s="215" t="s">
        <v>1</v>
      </c>
      <c r="F577" s="216" t="s">
        <v>2964</v>
      </c>
      <c r="G577" s="213"/>
      <c r="H577" s="215" t="s">
        <v>1</v>
      </c>
      <c r="I577" s="217"/>
      <c r="J577" s="213"/>
      <c r="K577" s="213"/>
      <c r="L577" s="218"/>
      <c r="M577" s="219"/>
      <c r="N577" s="220"/>
      <c r="O577" s="220"/>
      <c r="P577" s="220"/>
      <c r="Q577" s="220"/>
      <c r="R577" s="220"/>
      <c r="S577" s="220"/>
      <c r="T577" s="22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T577" s="222" t="s">
        <v>293</v>
      </c>
      <c r="AU577" s="222" t="s">
        <v>81</v>
      </c>
      <c r="AV577" s="11" t="s">
        <v>81</v>
      </c>
      <c r="AW577" s="11" t="s">
        <v>30</v>
      </c>
      <c r="AX577" s="11" t="s">
        <v>73</v>
      </c>
      <c r="AY577" s="222" t="s">
        <v>291</v>
      </c>
    </row>
    <row r="578" s="11" customFormat="1">
      <c r="A578" s="11"/>
      <c r="B578" s="212"/>
      <c r="C578" s="213"/>
      <c r="D578" s="214" t="s">
        <v>293</v>
      </c>
      <c r="E578" s="215" t="s">
        <v>1</v>
      </c>
      <c r="F578" s="216" t="s">
        <v>2759</v>
      </c>
      <c r="G578" s="213"/>
      <c r="H578" s="215" t="s">
        <v>1</v>
      </c>
      <c r="I578" s="217"/>
      <c r="J578" s="213"/>
      <c r="K578" s="213"/>
      <c r="L578" s="218"/>
      <c r="M578" s="219"/>
      <c r="N578" s="220"/>
      <c r="O578" s="220"/>
      <c r="P578" s="220"/>
      <c r="Q578" s="220"/>
      <c r="R578" s="220"/>
      <c r="S578" s="220"/>
      <c r="T578" s="22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T578" s="222" t="s">
        <v>293</v>
      </c>
      <c r="AU578" s="222" t="s">
        <v>81</v>
      </c>
      <c r="AV578" s="11" t="s">
        <v>81</v>
      </c>
      <c r="AW578" s="11" t="s">
        <v>30</v>
      </c>
      <c r="AX578" s="11" t="s">
        <v>73</v>
      </c>
      <c r="AY578" s="222" t="s">
        <v>291</v>
      </c>
    </row>
    <row r="579" s="12" customFormat="1">
      <c r="A579" s="12"/>
      <c r="B579" s="223"/>
      <c r="C579" s="224"/>
      <c r="D579" s="214" t="s">
        <v>293</v>
      </c>
      <c r="E579" s="225" t="s">
        <v>1</v>
      </c>
      <c r="F579" s="226" t="s">
        <v>2965</v>
      </c>
      <c r="G579" s="224"/>
      <c r="H579" s="227">
        <v>66.385000000000005</v>
      </c>
      <c r="I579" s="228"/>
      <c r="J579" s="224"/>
      <c r="K579" s="224"/>
      <c r="L579" s="229"/>
      <c r="M579" s="230"/>
      <c r="N579" s="231"/>
      <c r="O579" s="231"/>
      <c r="P579" s="231"/>
      <c r="Q579" s="231"/>
      <c r="R579" s="231"/>
      <c r="S579" s="231"/>
      <c r="T579" s="232"/>
      <c r="U579" s="12"/>
      <c r="V579" s="12"/>
      <c r="W579" s="12"/>
      <c r="X579" s="12"/>
      <c r="Y579" s="12"/>
      <c r="Z579" s="12"/>
      <c r="AA579" s="12"/>
      <c r="AB579" s="12"/>
      <c r="AC579" s="12"/>
      <c r="AD579" s="12"/>
      <c r="AE579" s="12"/>
      <c r="AT579" s="233" t="s">
        <v>293</v>
      </c>
      <c r="AU579" s="233" t="s">
        <v>81</v>
      </c>
      <c r="AV579" s="12" t="s">
        <v>83</v>
      </c>
      <c r="AW579" s="12" t="s">
        <v>30</v>
      </c>
      <c r="AX579" s="12" t="s">
        <v>73</v>
      </c>
      <c r="AY579" s="233" t="s">
        <v>291</v>
      </c>
    </row>
    <row r="580" s="11" customFormat="1">
      <c r="A580" s="11"/>
      <c r="B580" s="212"/>
      <c r="C580" s="213"/>
      <c r="D580" s="214" t="s">
        <v>293</v>
      </c>
      <c r="E580" s="215" t="s">
        <v>1</v>
      </c>
      <c r="F580" s="216" t="s">
        <v>2953</v>
      </c>
      <c r="G580" s="213"/>
      <c r="H580" s="215" t="s">
        <v>1</v>
      </c>
      <c r="I580" s="217"/>
      <c r="J580" s="213"/>
      <c r="K580" s="213"/>
      <c r="L580" s="218"/>
      <c r="M580" s="219"/>
      <c r="N580" s="220"/>
      <c r="O580" s="220"/>
      <c r="P580" s="220"/>
      <c r="Q580" s="220"/>
      <c r="R580" s="220"/>
      <c r="S580" s="220"/>
      <c r="T580" s="22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T580" s="222" t="s">
        <v>293</v>
      </c>
      <c r="AU580" s="222" t="s">
        <v>81</v>
      </c>
      <c r="AV580" s="11" t="s">
        <v>81</v>
      </c>
      <c r="AW580" s="11" t="s">
        <v>30</v>
      </c>
      <c r="AX580" s="11" t="s">
        <v>73</v>
      </c>
      <c r="AY580" s="222" t="s">
        <v>291</v>
      </c>
    </row>
    <row r="581" s="12" customFormat="1">
      <c r="A581" s="12"/>
      <c r="B581" s="223"/>
      <c r="C581" s="224"/>
      <c r="D581" s="214" t="s">
        <v>293</v>
      </c>
      <c r="E581" s="225" t="s">
        <v>1</v>
      </c>
      <c r="F581" s="226" t="s">
        <v>2966</v>
      </c>
      <c r="G581" s="224"/>
      <c r="H581" s="227">
        <v>17.809999999999999</v>
      </c>
      <c r="I581" s="228"/>
      <c r="J581" s="224"/>
      <c r="K581" s="224"/>
      <c r="L581" s="229"/>
      <c r="M581" s="230"/>
      <c r="N581" s="231"/>
      <c r="O581" s="231"/>
      <c r="P581" s="231"/>
      <c r="Q581" s="231"/>
      <c r="R581" s="231"/>
      <c r="S581" s="231"/>
      <c r="T581" s="232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T581" s="233" t="s">
        <v>293</v>
      </c>
      <c r="AU581" s="233" t="s">
        <v>81</v>
      </c>
      <c r="AV581" s="12" t="s">
        <v>83</v>
      </c>
      <c r="AW581" s="12" t="s">
        <v>30</v>
      </c>
      <c r="AX581" s="12" t="s">
        <v>73</v>
      </c>
      <c r="AY581" s="233" t="s">
        <v>291</v>
      </c>
    </row>
    <row r="582" s="11" customFormat="1">
      <c r="A582" s="11"/>
      <c r="B582" s="212"/>
      <c r="C582" s="213"/>
      <c r="D582" s="214" t="s">
        <v>293</v>
      </c>
      <c r="E582" s="215" t="s">
        <v>1</v>
      </c>
      <c r="F582" s="216" t="s">
        <v>2955</v>
      </c>
      <c r="G582" s="213"/>
      <c r="H582" s="215" t="s">
        <v>1</v>
      </c>
      <c r="I582" s="217"/>
      <c r="J582" s="213"/>
      <c r="K582" s="213"/>
      <c r="L582" s="218"/>
      <c r="M582" s="219"/>
      <c r="N582" s="220"/>
      <c r="O582" s="220"/>
      <c r="P582" s="220"/>
      <c r="Q582" s="220"/>
      <c r="R582" s="220"/>
      <c r="S582" s="220"/>
      <c r="T582" s="22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T582" s="222" t="s">
        <v>293</v>
      </c>
      <c r="AU582" s="222" t="s">
        <v>81</v>
      </c>
      <c r="AV582" s="11" t="s">
        <v>81</v>
      </c>
      <c r="AW582" s="11" t="s">
        <v>30</v>
      </c>
      <c r="AX582" s="11" t="s">
        <v>73</v>
      </c>
      <c r="AY582" s="222" t="s">
        <v>291</v>
      </c>
    </row>
    <row r="583" s="12" customFormat="1">
      <c r="A583" s="12"/>
      <c r="B583" s="223"/>
      <c r="C583" s="224"/>
      <c r="D583" s="214" t="s">
        <v>293</v>
      </c>
      <c r="E583" s="225" t="s">
        <v>1</v>
      </c>
      <c r="F583" s="226" t="s">
        <v>2967</v>
      </c>
      <c r="G583" s="224"/>
      <c r="H583" s="227">
        <v>14.039999999999999</v>
      </c>
      <c r="I583" s="228"/>
      <c r="J583" s="224"/>
      <c r="K583" s="224"/>
      <c r="L583" s="229"/>
      <c r="M583" s="230"/>
      <c r="N583" s="231"/>
      <c r="O583" s="231"/>
      <c r="P583" s="231"/>
      <c r="Q583" s="231"/>
      <c r="R583" s="231"/>
      <c r="S583" s="231"/>
      <c r="T583" s="232"/>
      <c r="U583" s="12"/>
      <c r="V583" s="12"/>
      <c r="W583" s="12"/>
      <c r="X583" s="12"/>
      <c r="Y583" s="12"/>
      <c r="Z583" s="12"/>
      <c r="AA583" s="12"/>
      <c r="AB583" s="12"/>
      <c r="AC583" s="12"/>
      <c r="AD583" s="12"/>
      <c r="AE583" s="12"/>
      <c r="AT583" s="233" t="s">
        <v>293</v>
      </c>
      <c r="AU583" s="233" t="s">
        <v>81</v>
      </c>
      <c r="AV583" s="12" t="s">
        <v>83</v>
      </c>
      <c r="AW583" s="12" t="s">
        <v>30</v>
      </c>
      <c r="AX583" s="12" t="s">
        <v>73</v>
      </c>
      <c r="AY583" s="233" t="s">
        <v>291</v>
      </c>
    </row>
    <row r="584" s="11" customFormat="1">
      <c r="A584" s="11"/>
      <c r="B584" s="212"/>
      <c r="C584" s="213"/>
      <c r="D584" s="214" t="s">
        <v>293</v>
      </c>
      <c r="E584" s="215" t="s">
        <v>1</v>
      </c>
      <c r="F584" s="216" t="s">
        <v>2957</v>
      </c>
      <c r="G584" s="213"/>
      <c r="H584" s="215" t="s">
        <v>1</v>
      </c>
      <c r="I584" s="217"/>
      <c r="J584" s="213"/>
      <c r="K584" s="213"/>
      <c r="L584" s="218"/>
      <c r="M584" s="219"/>
      <c r="N584" s="220"/>
      <c r="O584" s="220"/>
      <c r="P584" s="220"/>
      <c r="Q584" s="220"/>
      <c r="R584" s="220"/>
      <c r="S584" s="220"/>
      <c r="T584" s="22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T584" s="222" t="s">
        <v>293</v>
      </c>
      <c r="AU584" s="222" t="s">
        <v>81</v>
      </c>
      <c r="AV584" s="11" t="s">
        <v>81</v>
      </c>
      <c r="AW584" s="11" t="s">
        <v>30</v>
      </c>
      <c r="AX584" s="11" t="s">
        <v>73</v>
      </c>
      <c r="AY584" s="222" t="s">
        <v>291</v>
      </c>
    </row>
    <row r="585" s="12" customFormat="1">
      <c r="A585" s="12"/>
      <c r="B585" s="223"/>
      <c r="C585" s="224"/>
      <c r="D585" s="214" t="s">
        <v>293</v>
      </c>
      <c r="E585" s="225" t="s">
        <v>1</v>
      </c>
      <c r="F585" s="226" t="s">
        <v>2968</v>
      </c>
      <c r="G585" s="224"/>
      <c r="H585" s="227">
        <v>11.375</v>
      </c>
      <c r="I585" s="228"/>
      <c r="J585" s="224"/>
      <c r="K585" s="224"/>
      <c r="L585" s="229"/>
      <c r="M585" s="230"/>
      <c r="N585" s="231"/>
      <c r="O585" s="231"/>
      <c r="P585" s="231"/>
      <c r="Q585" s="231"/>
      <c r="R585" s="231"/>
      <c r="S585" s="231"/>
      <c r="T585" s="232"/>
      <c r="U585" s="12"/>
      <c r="V585" s="12"/>
      <c r="W585" s="12"/>
      <c r="X585" s="12"/>
      <c r="Y585" s="12"/>
      <c r="Z585" s="12"/>
      <c r="AA585" s="12"/>
      <c r="AB585" s="12"/>
      <c r="AC585" s="12"/>
      <c r="AD585" s="12"/>
      <c r="AE585" s="12"/>
      <c r="AT585" s="233" t="s">
        <v>293</v>
      </c>
      <c r="AU585" s="233" t="s">
        <v>81</v>
      </c>
      <c r="AV585" s="12" t="s">
        <v>83</v>
      </c>
      <c r="AW585" s="12" t="s">
        <v>30</v>
      </c>
      <c r="AX585" s="12" t="s">
        <v>73</v>
      </c>
      <c r="AY585" s="233" t="s">
        <v>291</v>
      </c>
    </row>
    <row r="586" s="11" customFormat="1">
      <c r="A586" s="11"/>
      <c r="B586" s="212"/>
      <c r="C586" s="213"/>
      <c r="D586" s="214" t="s">
        <v>293</v>
      </c>
      <c r="E586" s="215" t="s">
        <v>1</v>
      </c>
      <c r="F586" s="216" t="s">
        <v>2959</v>
      </c>
      <c r="G586" s="213"/>
      <c r="H586" s="215" t="s">
        <v>1</v>
      </c>
      <c r="I586" s="217"/>
      <c r="J586" s="213"/>
      <c r="K586" s="213"/>
      <c r="L586" s="218"/>
      <c r="M586" s="219"/>
      <c r="N586" s="220"/>
      <c r="O586" s="220"/>
      <c r="P586" s="220"/>
      <c r="Q586" s="220"/>
      <c r="R586" s="220"/>
      <c r="S586" s="220"/>
      <c r="T586" s="22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T586" s="222" t="s">
        <v>293</v>
      </c>
      <c r="AU586" s="222" t="s">
        <v>81</v>
      </c>
      <c r="AV586" s="11" t="s">
        <v>81</v>
      </c>
      <c r="AW586" s="11" t="s">
        <v>30</v>
      </c>
      <c r="AX586" s="11" t="s">
        <v>73</v>
      </c>
      <c r="AY586" s="222" t="s">
        <v>291</v>
      </c>
    </row>
    <row r="587" s="12" customFormat="1">
      <c r="A587" s="12"/>
      <c r="B587" s="223"/>
      <c r="C587" s="224"/>
      <c r="D587" s="214" t="s">
        <v>293</v>
      </c>
      <c r="E587" s="225" t="s">
        <v>1</v>
      </c>
      <c r="F587" s="226" t="s">
        <v>2969</v>
      </c>
      <c r="G587" s="224"/>
      <c r="H587" s="227">
        <v>10.92</v>
      </c>
      <c r="I587" s="228"/>
      <c r="J587" s="224"/>
      <c r="K587" s="224"/>
      <c r="L587" s="229"/>
      <c r="M587" s="230"/>
      <c r="N587" s="231"/>
      <c r="O587" s="231"/>
      <c r="P587" s="231"/>
      <c r="Q587" s="231"/>
      <c r="R587" s="231"/>
      <c r="S587" s="231"/>
      <c r="T587" s="232"/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T587" s="233" t="s">
        <v>293</v>
      </c>
      <c r="AU587" s="233" t="s">
        <v>81</v>
      </c>
      <c r="AV587" s="12" t="s">
        <v>83</v>
      </c>
      <c r="AW587" s="12" t="s">
        <v>30</v>
      </c>
      <c r="AX587" s="12" t="s">
        <v>73</v>
      </c>
      <c r="AY587" s="233" t="s">
        <v>291</v>
      </c>
    </row>
    <row r="588" s="11" customFormat="1">
      <c r="A588" s="11"/>
      <c r="B588" s="212"/>
      <c r="C588" s="213"/>
      <c r="D588" s="214" t="s">
        <v>293</v>
      </c>
      <c r="E588" s="215" t="s">
        <v>1</v>
      </c>
      <c r="F588" s="216" t="s">
        <v>1786</v>
      </c>
      <c r="G588" s="213"/>
      <c r="H588" s="215" t="s">
        <v>1</v>
      </c>
      <c r="I588" s="217"/>
      <c r="J588" s="213"/>
      <c r="K588" s="213"/>
      <c r="L588" s="218"/>
      <c r="M588" s="219"/>
      <c r="N588" s="220"/>
      <c r="O588" s="220"/>
      <c r="P588" s="220"/>
      <c r="Q588" s="220"/>
      <c r="R588" s="220"/>
      <c r="S588" s="220"/>
      <c r="T588" s="22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T588" s="222" t="s">
        <v>293</v>
      </c>
      <c r="AU588" s="222" t="s">
        <v>81</v>
      </c>
      <c r="AV588" s="11" t="s">
        <v>81</v>
      </c>
      <c r="AW588" s="11" t="s">
        <v>30</v>
      </c>
      <c r="AX588" s="11" t="s">
        <v>73</v>
      </c>
      <c r="AY588" s="222" t="s">
        <v>291</v>
      </c>
    </row>
    <row r="589" s="12" customFormat="1">
      <c r="A589" s="12"/>
      <c r="B589" s="223"/>
      <c r="C589" s="224"/>
      <c r="D589" s="214" t="s">
        <v>293</v>
      </c>
      <c r="E589" s="225" t="s">
        <v>1</v>
      </c>
      <c r="F589" s="226" t="s">
        <v>2970</v>
      </c>
      <c r="G589" s="224"/>
      <c r="H589" s="227">
        <v>96.662999999999997</v>
      </c>
      <c r="I589" s="228"/>
      <c r="J589" s="224"/>
      <c r="K589" s="224"/>
      <c r="L589" s="229"/>
      <c r="M589" s="230"/>
      <c r="N589" s="231"/>
      <c r="O589" s="231"/>
      <c r="P589" s="231"/>
      <c r="Q589" s="231"/>
      <c r="R589" s="231"/>
      <c r="S589" s="231"/>
      <c r="T589" s="232"/>
      <c r="U589" s="12"/>
      <c r="V589" s="12"/>
      <c r="W589" s="12"/>
      <c r="X589" s="12"/>
      <c r="Y589" s="12"/>
      <c r="Z589" s="12"/>
      <c r="AA589" s="12"/>
      <c r="AB589" s="12"/>
      <c r="AC589" s="12"/>
      <c r="AD589" s="12"/>
      <c r="AE589" s="12"/>
      <c r="AT589" s="233" t="s">
        <v>293</v>
      </c>
      <c r="AU589" s="233" t="s">
        <v>81</v>
      </c>
      <c r="AV589" s="12" t="s">
        <v>83</v>
      </c>
      <c r="AW589" s="12" t="s">
        <v>30</v>
      </c>
      <c r="AX589" s="12" t="s">
        <v>73</v>
      </c>
      <c r="AY589" s="233" t="s">
        <v>291</v>
      </c>
    </row>
    <row r="590" s="13" customFormat="1">
      <c r="A590" s="13"/>
      <c r="B590" s="234"/>
      <c r="C590" s="235"/>
      <c r="D590" s="214" t="s">
        <v>293</v>
      </c>
      <c r="E590" s="236" t="s">
        <v>1</v>
      </c>
      <c r="F590" s="237" t="s">
        <v>297</v>
      </c>
      <c r="G590" s="235"/>
      <c r="H590" s="238">
        <v>217.19300000000001</v>
      </c>
      <c r="I590" s="239"/>
      <c r="J590" s="235"/>
      <c r="K590" s="235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293</v>
      </c>
      <c r="AU590" s="244" t="s">
        <v>81</v>
      </c>
      <c r="AV590" s="13" t="s">
        <v>298</v>
      </c>
      <c r="AW590" s="13" t="s">
        <v>30</v>
      </c>
      <c r="AX590" s="13" t="s">
        <v>81</v>
      </c>
      <c r="AY590" s="244" t="s">
        <v>291</v>
      </c>
    </row>
    <row r="591" s="2" customFormat="1" ht="37.8" customHeight="1">
      <c r="A591" s="39"/>
      <c r="B591" s="40"/>
      <c r="C591" s="198" t="s">
        <v>1767</v>
      </c>
      <c r="D591" s="198" t="s">
        <v>286</v>
      </c>
      <c r="E591" s="199" t="s">
        <v>1808</v>
      </c>
      <c r="F591" s="200" t="s">
        <v>1809</v>
      </c>
      <c r="G591" s="201" t="s">
        <v>370</v>
      </c>
      <c r="H591" s="202">
        <v>217.19300000000001</v>
      </c>
      <c r="I591" s="203"/>
      <c r="J591" s="204">
        <f>ROUND(I591*H591,2)</f>
        <v>0</v>
      </c>
      <c r="K591" s="205"/>
      <c r="L591" s="45"/>
      <c r="M591" s="206" t="s">
        <v>1</v>
      </c>
      <c r="N591" s="207" t="s">
        <v>38</v>
      </c>
      <c r="O591" s="92"/>
      <c r="P591" s="208">
        <f>O591*H591</f>
        <v>0</v>
      </c>
      <c r="Q591" s="208">
        <v>0</v>
      </c>
      <c r="R591" s="208">
        <f>Q591*H591</f>
        <v>0</v>
      </c>
      <c r="S591" s="208">
        <v>0</v>
      </c>
      <c r="T591" s="209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10" t="s">
        <v>298</v>
      </c>
      <c r="AT591" s="210" t="s">
        <v>286</v>
      </c>
      <c r="AU591" s="210" t="s">
        <v>81</v>
      </c>
      <c r="AY591" s="18" t="s">
        <v>291</v>
      </c>
      <c r="BE591" s="211">
        <f>IF(N591="základní",J591,0)</f>
        <v>0</v>
      </c>
      <c r="BF591" s="211">
        <f>IF(N591="snížená",J591,0)</f>
        <v>0</v>
      </c>
      <c r="BG591" s="211">
        <f>IF(N591="zákl. přenesená",J591,0)</f>
        <v>0</v>
      </c>
      <c r="BH591" s="211">
        <f>IF(N591="sníž. přenesená",J591,0)</f>
        <v>0</v>
      </c>
      <c r="BI591" s="211">
        <f>IF(N591="nulová",J591,0)</f>
        <v>0</v>
      </c>
      <c r="BJ591" s="18" t="s">
        <v>81</v>
      </c>
      <c r="BK591" s="211">
        <f>ROUND(I591*H591,2)</f>
        <v>0</v>
      </c>
      <c r="BL591" s="18" t="s">
        <v>298</v>
      </c>
      <c r="BM591" s="210" t="s">
        <v>2987</v>
      </c>
    </row>
    <row r="592" s="11" customFormat="1">
      <c r="A592" s="11"/>
      <c r="B592" s="212"/>
      <c r="C592" s="213"/>
      <c r="D592" s="214" t="s">
        <v>293</v>
      </c>
      <c r="E592" s="215" t="s">
        <v>1</v>
      </c>
      <c r="F592" s="216" t="s">
        <v>2964</v>
      </c>
      <c r="G592" s="213"/>
      <c r="H592" s="215" t="s">
        <v>1</v>
      </c>
      <c r="I592" s="217"/>
      <c r="J592" s="213"/>
      <c r="K592" s="213"/>
      <c r="L592" s="218"/>
      <c r="M592" s="219"/>
      <c r="N592" s="220"/>
      <c r="O592" s="220"/>
      <c r="P592" s="220"/>
      <c r="Q592" s="220"/>
      <c r="R592" s="220"/>
      <c r="S592" s="220"/>
      <c r="T592" s="22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T592" s="222" t="s">
        <v>293</v>
      </c>
      <c r="AU592" s="222" t="s">
        <v>81</v>
      </c>
      <c r="AV592" s="11" t="s">
        <v>81</v>
      </c>
      <c r="AW592" s="11" t="s">
        <v>30</v>
      </c>
      <c r="AX592" s="11" t="s">
        <v>73</v>
      </c>
      <c r="AY592" s="222" t="s">
        <v>291</v>
      </c>
    </row>
    <row r="593" s="11" customFormat="1">
      <c r="A593" s="11"/>
      <c r="B593" s="212"/>
      <c r="C593" s="213"/>
      <c r="D593" s="214" t="s">
        <v>293</v>
      </c>
      <c r="E593" s="215" t="s">
        <v>1</v>
      </c>
      <c r="F593" s="216" t="s">
        <v>2759</v>
      </c>
      <c r="G593" s="213"/>
      <c r="H593" s="215" t="s">
        <v>1</v>
      </c>
      <c r="I593" s="217"/>
      <c r="J593" s="213"/>
      <c r="K593" s="213"/>
      <c r="L593" s="218"/>
      <c r="M593" s="219"/>
      <c r="N593" s="220"/>
      <c r="O593" s="220"/>
      <c r="P593" s="220"/>
      <c r="Q593" s="220"/>
      <c r="R593" s="220"/>
      <c r="S593" s="220"/>
      <c r="T593" s="22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T593" s="222" t="s">
        <v>293</v>
      </c>
      <c r="AU593" s="222" t="s">
        <v>81</v>
      </c>
      <c r="AV593" s="11" t="s">
        <v>81</v>
      </c>
      <c r="AW593" s="11" t="s">
        <v>30</v>
      </c>
      <c r="AX593" s="11" t="s">
        <v>73</v>
      </c>
      <c r="AY593" s="222" t="s">
        <v>291</v>
      </c>
    </row>
    <row r="594" s="12" customFormat="1">
      <c r="A594" s="12"/>
      <c r="B594" s="223"/>
      <c r="C594" s="224"/>
      <c r="D594" s="214" t="s">
        <v>293</v>
      </c>
      <c r="E594" s="225" t="s">
        <v>1</v>
      </c>
      <c r="F594" s="226" t="s">
        <v>2965</v>
      </c>
      <c r="G594" s="224"/>
      <c r="H594" s="227">
        <v>66.385000000000005</v>
      </c>
      <c r="I594" s="228"/>
      <c r="J594" s="224"/>
      <c r="K594" s="224"/>
      <c r="L594" s="229"/>
      <c r="M594" s="230"/>
      <c r="N594" s="231"/>
      <c r="O594" s="231"/>
      <c r="P594" s="231"/>
      <c r="Q594" s="231"/>
      <c r="R594" s="231"/>
      <c r="S594" s="231"/>
      <c r="T594" s="232"/>
      <c r="U594" s="12"/>
      <c r="V594" s="12"/>
      <c r="W594" s="12"/>
      <c r="X594" s="12"/>
      <c r="Y594" s="12"/>
      <c r="Z594" s="12"/>
      <c r="AA594" s="12"/>
      <c r="AB594" s="12"/>
      <c r="AC594" s="12"/>
      <c r="AD594" s="12"/>
      <c r="AE594" s="12"/>
      <c r="AT594" s="233" t="s">
        <v>293</v>
      </c>
      <c r="AU594" s="233" t="s">
        <v>81</v>
      </c>
      <c r="AV594" s="12" t="s">
        <v>83</v>
      </c>
      <c r="AW594" s="12" t="s">
        <v>30</v>
      </c>
      <c r="AX594" s="12" t="s">
        <v>73</v>
      </c>
      <c r="AY594" s="233" t="s">
        <v>291</v>
      </c>
    </row>
    <row r="595" s="11" customFormat="1">
      <c r="A595" s="11"/>
      <c r="B595" s="212"/>
      <c r="C595" s="213"/>
      <c r="D595" s="214" t="s">
        <v>293</v>
      </c>
      <c r="E595" s="215" t="s">
        <v>1</v>
      </c>
      <c r="F595" s="216" t="s">
        <v>2953</v>
      </c>
      <c r="G595" s="213"/>
      <c r="H595" s="215" t="s">
        <v>1</v>
      </c>
      <c r="I595" s="217"/>
      <c r="J595" s="213"/>
      <c r="K595" s="213"/>
      <c r="L595" s="218"/>
      <c r="M595" s="219"/>
      <c r="N595" s="220"/>
      <c r="O595" s="220"/>
      <c r="P595" s="220"/>
      <c r="Q595" s="220"/>
      <c r="R595" s="220"/>
      <c r="S595" s="220"/>
      <c r="T595" s="22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T595" s="222" t="s">
        <v>293</v>
      </c>
      <c r="AU595" s="222" t="s">
        <v>81</v>
      </c>
      <c r="AV595" s="11" t="s">
        <v>81</v>
      </c>
      <c r="AW595" s="11" t="s">
        <v>30</v>
      </c>
      <c r="AX595" s="11" t="s">
        <v>73</v>
      </c>
      <c r="AY595" s="222" t="s">
        <v>291</v>
      </c>
    </row>
    <row r="596" s="12" customFormat="1">
      <c r="A596" s="12"/>
      <c r="B596" s="223"/>
      <c r="C596" s="224"/>
      <c r="D596" s="214" t="s">
        <v>293</v>
      </c>
      <c r="E596" s="225" t="s">
        <v>1</v>
      </c>
      <c r="F596" s="226" t="s">
        <v>2966</v>
      </c>
      <c r="G596" s="224"/>
      <c r="H596" s="227">
        <v>17.809999999999999</v>
      </c>
      <c r="I596" s="228"/>
      <c r="J596" s="224"/>
      <c r="K596" s="224"/>
      <c r="L596" s="229"/>
      <c r="M596" s="230"/>
      <c r="N596" s="231"/>
      <c r="O596" s="231"/>
      <c r="P596" s="231"/>
      <c r="Q596" s="231"/>
      <c r="R596" s="231"/>
      <c r="S596" s="231"/>
      <c r="T596" s="232"/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T596" s="233" t="s">
        <v>293</v>
      </c>
      <c r="AU596" s="233" t="s">
        <v>81</v>
      </c>
      <c r="AV596" s="12" t="s">
        <v>83</v>
      </c>
      <c r="AW596" s="12" t="s">
        <v>30</v>
      </c>
      <c r="AX596" s="12" t="s">
        <v>73</v>
      </c>
      <c r="AY596" s="233" t="s">
        <v>291</v>
      </c>
    </row>
    <row r="597" s="11" customFormat="1">
      <c r="A597" s="11"/>
      <c r="B597" s="212"/>
      <c r="C597" s="213"/>
      <c r="D597" s="214" t="s">
        <v>293</v>
      </c>
      <c r="E597" s="215" t="s">
        <v>1</v>
      </c>
      <c r="F597" s="216" t="s">
        <v>2955</v>
      </c>
      <c r="G597" s="213"/>
      <c r="H597" s="215" t="s">
        <v>1</v>
      </c>
      <c r="I597" s="217"/>
      <c r="J597" s="213"/>
      <c r="K597" s="213"/>
      <c r="L597" s="218"/>
      <c r="M597" s="219"/>
      <c r="N597" s="220"/>
      <c r="O597" s="220"/>
      <c r="P597" s="220"/>
      <c r="Q597" s="220"/>
      <c r="R597" s="220"/>
      <c r="S597" s="220"/>
      <c r="T597" s="22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T597" s="222" t="s">
        <v>293</v>
      </c>
      <c r="AU597" s="222" t="s">
        <v>81</v>
      </c>
      <c r="AV597" s="11" t="s">
        <v>81</v>
      </c>
      <c r="AW597" s="11" t="s">
        <v>30</v>
      </c>
      <c r="AX597" s="11" t="s">
        <v>73</v>
      </c>
      <c r="AY597" s="222" t="s">
        <v>291</v>
      </c>
    </row>
    <row r="598" s="12" customFormat="1">
      <c r="A598" s="12"/>
      <c r="B598" s="223"/>
      <c r="C598" s="224"/>
      <c r="D598" s="214" t="s">
        <v>293</v>
      </c>
      <c r="E598" s="225" t="s">
        <v>1</v>
      </c>
      <c r="F598" s="226" t="s">
        <v>2967</v>
      </c>
      <c r="G598" s="224"/>
      <c r="H598" s="227">
        <v>14.039999999999999</v>
      </c>
      <c r="I598" s="228"/>
      <c r="J598" s="224"/>
      <c r="K598" s="224"/>
      <c r="L598" s="229"/>
      <c r="M598" s="230"/>
      <c r="N598" s="231"/>
      <c r="O598" s="231"/>
      <c r="P598" s="231"/>
      <c r="Q598" s="231"/>
      <c r="R598" s="231"/>
      <c r="S598" s="231"/>
      <c r="T598" s="232"/>
      <c r="U598" s="12"/>
      <c r="V598" s="12"/>
      <c r="W598" s="12"/>
      <c r="X598" s="12"/>
      <c r="Y598" s="12"/>
      <c r="Z598" s="12"/>
      <c r="AA598" s="12"/>
      <c r="AB598" s="12"/>
      <c r="AC598" s="12"/>
      <c r="AD598" s="12"/>
      <c r="AE598" s="12"/>
      <c r="AT598" s="233" t="s">
        <v>293</v>
      </c>
      <c r="AU598" s="233" t="s">
        <v>81</v>
      </c>
      <c r="AV598" s="12" t="s">
        <v>83</v>
      </c>
      <c r="AW598" s="12" t="s">
        <v>30</v>
      </c>
      <c r="AX598" s="12" t="s">
        <v>73</v>
      </c>
      <c r="AY598" s="233" t="s">
        <v>291</v>
      </c>
    </row>
    <row r="599" s="11" customFormat="1">
      <c r="A599" s="11"/>
      <c r="B599" s="212"/>
      <c r="C599" s="213"/>
      <c r="D599" s="214" t="s">
        <v>293</v>
      </c>
      <c r="E599" s="215" t="s">
        <v>1</v>
      </c>
      <c r="F599" s="216" t="s">
        <v>2957</v>
      </c>
      <c r="G599" s="213"/>
      <c r="H599" s="215" t="s">
        <v>1</v>
      </c>
      <c r="I599" s="217"/>
      <c r="J599" s="213"/>
      <c r="K599" s="213"/>
      <c r="L599" s="218"/>
      <c r="M599" s="219"/>
      <c r="N599" s="220"/>
      <c r="O599" s="220"/>
      <c r="P599" s="220"/>
      <c r="Q599" s="220"/>
      <c r="R599" s="220"/>
      <c r="S599" s="220"/>
      <c r="T599" s="22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T599" s="222" t="s">
        <v>293</v>
      </c>
      <c r="AU599" s="222" t="s">
        <v>81</v>
      </c>
      <c r="AV599" s="11" t="s">
        <v>81</v>
      </c>
      <c r="AW599" s="11" t="s">
        <v>30</v>
      </c>
      <c r="AX599" s="11" t="s">
        <v>73</v>
      </c>
      <c r="AY599" s="222" t="s">
        <v>291</v>
      </c>
    </row>
    <row r="600" s="12" customFormat="1">
      <c r="A600" s="12"/>
      <c r="B600" s="223"/>
      <c r="C600" s="224"/>
      <c r="D600" s="214" t="s">
        <v>293</v>
      </c>
      <c r="E600" s="225" t="s">
        <v>1</v>
      </c>
      <c r="F600" s="226" t="s">
        <v>2968</v>
      </c>
      <c r="G600" s="224"/>
      <c r="H600" s="227">
        <v>11.375</v>
      </c>
      <c r="I600" s="228"/>
      <c r="J600" s="224"/>
      <c r="K600" s="224"/>
      <c r="L600" s="229"/>
      <c r="M600" s="230"/>
      <c r="N600" s="231"/>
      <c r="O600" s="231"/>
      <c r="P600" s="231"/>
      <c r="Q600" s="231"/>
      <c r="R600" s="231"/>
      <c r="S600" s="231"/>
      <c r="T600" s="232"/>
      <c r="U600" s="12"/>
      <c r="V600" s="12"/>
      <c r="W600" s="12"/>
      <c r="X600" s="12"/>
      <c r="Y600" s="12"/>
      <c r="Z600" s="12"/>
      <c r="AA600" s="12"/>
      <c r="AB600" s="12"/>
      <c r="AC600" s="12"/>
      <c r="AD600" s="12"/>
      <c r="AE600" s="12"/>
      <c r="AT600" s="233" t="s">
        <v>293</v>
      </c>
      <c r="AU600" s="233" t="s">
        <v>81</v>
      </c>
      <c r="AV600" s="12" t="s">
        <v>83</v>
      </c>
      <c r="AW600" s="12" t="s">
        <v>30</v>
      </c>
      <c r="AX600" s="12" t="s">
        <v>73</v>
      </c>
      <c r="AY600" s="233" t="s">
        <v>291</v>
      </c>
    </row>
    <row r="601" s="11" customFormat="1">
      <c r="A601" s="11"/>
      <c r="B601" s="212"/>
      <c r="C601" s="213"/>
      <c r="D601" s="214" t="s">
        <v>293</v>
      </c>
      <c r="E601" s="215" t="s">
        <v>1</v>
      </c>
      <c r="F601" s="216" t="s">
        <v>2959</v>
      </c>
      <c r="G601" s="213"/>
      <c r="H601" s="215" t="s">
        <v>1</v>
      </c>
      <c r="I601" s="217"/>
      <c r="J601" s="213"/>
      <c r="K601" s="213"/>
      <c r="L601" s="218"/>
      <c r="M601" s="219"/>
      <c r="N601" s="220"/>
      <c r="O601" s="220"/>
      <c r="P601" s="220"/>
      <c r="Q601" s="220"/>
      <c r="R601" s="220"/>
      <c r="S601" s="220"/>
      <c r="T601" s="22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T601" s="222" t="s">
        <v>293</v>
      </c>
      <c r="AU601" s="222" t="s">
        <v>81</v>
      </c>
      <c r="AV601" s="11" t="s">
        <v>81</v>
      </c>
      <c r="AW601" s="11" t="s">
        <v>30</v>
      </c>
      <c r="AX601" s="11" t="s">
        <v>73</v>
      </c>
      <c r="AY601" s="222" t="s">
        <v>291</v>
      </c>
    </row>
    <row r="602" s="12" customFormat="1">
      <c r="A602" s="12"/>
      <c r="B602" s="223"/>
      <c r="C602" s="224"/>
      <c r="D602" s="214" t="s">
        <v>293</v>
      </c>
      <c r="E602" s="225" t="s">
        <v>1</v>
      </c>
      <c r="F602" s="226" t="s">
        <v>2969</v>
      </c>
      <c r="G602" s="224"/>
      <c r="H602" s="227">
        <v>10.92</v>
      </c>
      <c r="I602" s="228"/>
      <c r="J602" s="224"/>
      <c r="K602" s="224"/>
      <c r="L602" s="229"/>
      <c r="M602" s="230"/>
      <c r="N602" s="231"/>
      <c r="O602" s="231"/>
      <c r="P602" s="231"/>
      <c r="Q602" s="231"/>
      <c r="R602" s="231"/>
      <c r="S602" s="231"/>
      <c r="T602" s="232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T602" s="233" t="s">
        <v>293</v>
      </c>
      <c r="AU602" s="233" t="s">
        <v>81</v>
      </c>
      <c r="AV602" s="12" t="s">
        <v>83</v>
      </c>
      <c r="AW602" s="12" t="s">
        <v>30</v>
      </c>
      <c r="AX602" s="12" t="s">
        <v>73</v>
      </c>
      <c r="AY602" s="233" t="s">
        <v>291</v>
      </c>
    </row>
    <row r="603" s="11" customFormat="1">
      <c r="A603" s="11"/>
      <c r="B603" s="212"/>
      <c r="C603" s="213"/>
      <c r="D603" s="214" t="s">
        <v>293</v>
      </c>
      <c r="E603" s="215" t="s">
        <v>1</v>
      </c>
      <c r="F603" s="216" t="s">
        <v>1786</v>
      </c>
      <c r="G603" s="213"/>
      <c r="H603" s="215" t="s">
        <v>1</v>
      </c>
      <c r="I603" s="217"/>
      <c r="J603" s="213"/>
      <c r="K603" s="213"/>
      <c r="L603" s="218"/>
      <c r="M603" s="219"/>
      <c r="N603" s="220"/>
      <c r="O603" s="220"/>
      <c r="P603" s="220"/>
      <c r="Q603" s="220"/>
      <c r="R603" s="220"/>
      <c r="S603" s="220"/>
      <c r="T603" s="22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T603" s="222" t="s">
        <v>293</v>
      </c>
      <c r="AU603" s="222" t="s">
        <v>81</v>
      </c>
      <c r="AV603" s="11" t="s">
        <v>81</v>
      </c>
      <c r="AW603" s="11" t="s">
        <v>30</v>
      </c>
      <c r="AX603" s="11" t="s">
        <v>73</v>
      </c>
      <c r="AY603" s="222" t="s">
        <v>291</v>
      </c>
    </row>
    <row r="604" s="12" customFormat="1">
      <c r="A604" s="12"/>
      <c r="B604" s="223"/>
      <c r="C604" s="224"/>
      <c r="D604" s="214" t="s">
        <v>293</v>
      </c>
      <c r="E604" s="225" t="s">
        <v>1</v>
      </c>
      <c r="F604" s="226" t="s">
        <v>2970</v>
      </c>
      <c r="G604" s="224"/>
      <c r="H604" s="227">
        <v>96.662999999999997</v>
      </c>
      <c r="I604" s="228"/>
      <c r="J604" s="224"/>
      <c r="K604" s="224"/>
      <c r="L604" s="229"/>
      <c r="M604" s="230"/>
      <c r="N604" s="231"/>
      <c r="O604" s="231"/>
      <c r="P604" s="231"/>
      <c r="Q604" s="231"/>
      <c r="R604" s="231"/>
      <c r="S604" s="231"/>
      <c r="T604" s="232"/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2"/>
      <c r="AT604" s="233" t="s">
        <v>293</v>
      </c>
      <c r="AU604" s="233" t="s">
        <v>81</v>
      </c>
      <c r="AV604" s="12" t="s">
        <v>83</v>
      </c>
      <c r="AW604" s="12" t="s">
        <v>30</v>
      </c>
      <c r="AX604" s="12" t="s">
        <v>73</v>
      </c>
      <c r="AY604" s="233" t="s">
        <v>291</v>
      </c>
    </row>
    <row r="605" s="13" customFormat="1">
      <c r="A605" s="13"/>
      <c r="B605" s="234"/>
      <c r="C605" s="235"/>
      <c r="D605" s="214" t="s">
        <v>293</v>
      </c>
      <c r="E605" s="236" t="s">
        <v>1</v>
      </c>
      <c r="F605" s="237" t="s">
        <v>297</v>
      </c>
      <c r="G605" s="235"/>
      <c r="H605" s="238">
        <v>217.19300000000001</v>
      </c>
      <c r="I605" s="239"/>
      <c r="J605" s="235"/>
      <c r="K605" s="235"/>
      <c r="L605" s="240"/>
      <c r="M605" s="241"/>
      <c r="N605" s="242"/>
      <c r="O605" s="242"/>
      <c r="P605" s="242"/>
      <c r="Q605" s="242"/>
      <c r="R605" s="242"/>
      <c r="S605" s="242"/>
      <c r="T605" s="24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4" t="s">
        <v>293</v>
      </c>
      <c r="AU605" s="244" t="s">
        <v>81</v>
      </c>
      <c r="AV605" s="13" t="s">
        <v>298</v>
      </c>
      <c r="AW605" s="13" t="s">
        <v>30</v>
      </c>
      <c r="AX605" s="13" t="s">
        <v>81</v>
      </c>
      <c r="AY605" s="244" t="s">
        <v>291</v>
      </c>
    </row>
    <row r="606" s="2" customFormat="1" ht="37.8" customHeight="1">
      <c r="A606" s="39"/>
      <c r="B606" s="40"/>
      <c r="C606" s="198" t="s">
        <v>1029</v>
      </c>
      <c r="D606" s="198" t="s">
        <v>286</v>
      </c>
      <c r="E606" s="199" t="s">
        <v>2988</v>
      </c>
      <c r="F606" s="200" t="s">
        <v>2989</v>
      </c>
      <c r="G606" s="201" t="s">
        <v>307</v>
      </c>
      <c r="H606" s="202">
        <v>282</v>
      </c>
      <c r="I606" s="203"/>
      <c r="J606" s="204">
        <f>ROUND(I606*H606,2)</f>
        <v>0</v>
      </c>
      <c r="K606" s="205"/>
      <c r="L606" s="45"/>
      <c r="M606" s="206" t="s">
        <v>1</v>
      </c>
      <c r="N606" s="207" t="s">
        <v>38</v>
      </c>
      <c r="O606" s="92"/>
      <c r="P606" s="208">
        <f>O606*H606</f>
        <v>0</v>
      </c>
      <c r="Q606" s="208">
        <v>0.0010064099999999999</v>
      </c>
      <c r="R606" s="208">
        <f>Q606*H606</f>
        <v>0.28380761999999998</v>
      </c>
      <c r="S606" s="208">
        <v>0.001</v>
      </c>
      <c r="T606" s="209">
        <f>S606*H606</f>
        <v>0.28200000000000003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10" t="s">
        <v>298</v>
      </c>
      <c r="AT606" s="210" t="s">
        <v>286</v>
      </c>
      <c r="AU606" s="210" t="s">
        <v>81</v>
      </c>
      <c r="AY606" s="18" t="s">
        <v>291</v>
      </c>
      <c r="BE606" s="211">
        <f>IF(N606="základní",J606,0)</f>
        <v>0</v>
      </c>
      <c r="BF606" s="211">
        <f>IF(N606="snížená",J606,0)</f>
        <v>0</v>
      </c>
      <c r="BG606" s="211">
        <f>IF(N606="zákl. přenesená",J606,0)</f>
        <v>0</v>
      </c>
      <c r="BH606" s="211">
        <f>IF(N606="sníž. přenesená",J606,0)</f>
        <v>0</v>
      </c>
      <c r="BI606" s="211">
        <f>IF(N606="nulová",J606,0)</f>
        <v>0</v>
      </c>
      <c r="BJ606" s="18" t="s">
        <v>81</v>
      </c>
      <c r="BK606" s="211">
        <f>ROUND(I606*H606,2)</f>
        <v>0</v>
      </c>
      <c r="BL606" s="18" t="s">
        <v>298</v>
      </c>
      <c r="BM606" s="210" t="s">
        <v>2990</v>
      </c>
    </row>
    <row r="607" s="11" customFormat="1">
      <c r="A607" s="11"/>
      <c r="B607" s="212"/>
      <c r="C607" s="213"/>
      <c r="D607" s="214" t="s">
        <v>293</v>
      </c>
      <c r="E607" s="215" t="s">
        <v>1</v>
      </c>
      <c r="F607" s="216" t="s">
        <v>2772</v>
      </c>
      <c r="G607" s="213"/>
      <c r="H607" s="215" t="s">
        <v>1</v>
      </c>
      <c r="I607" s="217"/>
      <c r="J607" s="213"/>
      <c r="K607" s="213"/>
      <c r="L607" s="218"/>
      <c r="M607" s="219"/>
      <c r="N607" s="220"/>
      <c r="O607" s="220"/>
      <c r="P607" s="220"/>
      <c r="Q607" s="220"/>
      <c r="R607" s="220"/>
      <c r="S607" s="220"/>
      <c r="T607" s="22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T607" s="222" t="s">
        <v>293</v>
      </c>
      <c r="AU607" s="222" t="s">
        <v>81</v>
      </c>
      <c r="AV607" s="11" t="s">
        <v>81</v>
      </c>
      <c r="AW607" s="11" t="s">
        <v>30</v>
      </c>
      <c r="AX607" s="11" t="s">
        <v>73</v>
      </c>
      <c r="AY607" s="222" t="s">
        <v>291</v>
      </c>
    </row>
    <row r="608" s="12" customFormat="1">
      <c r="A608" s="12"/>
      <c r="B608" s="223"/>
      <c r="C608" s="224"/>
      <c r="D608" s="214" t="s">
        <v>293</v>
      </c>
      <c r="E608" s="225" t="s">
        <v>1</v>
      </c>
      <c r="F608" s="226" t="s">
        <v>2991</v>
      </c>
      <c r="G608" s="224"/>
      <c r="H608" s="227">
        <v>58</v>
      </c>
      <c r="I608" s="228"/>
      <c r="J608" s="224"/>
      <c r="K608" s="224"/>
      <c r="L608" s="229"/>
      <c r="M608" s="230"/>
      <c r="N608" s="231"/>
      <c r="O608" s="231"/>
      <c r="P608" s="231"/>
      <c r="Q608" s="231"/>
      <c r="R608" s="231"/>
      <c r="S608" s="231"/>
      <c r="T608" s="232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T608" s="233" t="s">
        <v>293</v>
      </c>
      <c r="AU608" s="233" t="s">
        <v>81</v>
      </c>
      <c r="AV608" s="12" t="s">
        <v>83</v>
      </c>
      <c r="AW608" s="12" t="s">
        <v>30</v>
      </c>
      <c r="AX608" s="12" t="s">
        <v>73</v>
      </c>
      <c r="AY608" s="233" t="s">
        <v>291</v>
      </c>
    </row>
    <row r="609" s="11" customFormat="1">
      <c r="A609" s="11"/>
      <c r="B609" s="212"/>
      <c r="C609" s="213"/>
      <c r="D609" s="214" t="s">
        <v>293</v>
      </c>
      <c r="E609" s="215" t="s">
        <v>1</v>
      </c>
      <c r="F609" s="216" t="s">
        <v>2992</v>
      </c>
      <c r="G609" s="213"/>
      <c r="H609" s="215" t="s">
        <v>1</v>
      </c>
      <c r="I609" s="217"/>
      <c r="J609" s="213"/>
      <c r="K609" s="213"/>
      <c r="L609" s="218"/>
      <c r="M609" s="219"/>
      <c r="N609" s="220"/>
      <c r="O609" s="220"/>
      <c r="P609" s="220"/>
      <c r="Q609" s="220"/>
      <c r="R609" s="220"/>
      <c r="S609" s="220"/>
      <c r="T609" s="22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T609" s="222" t="s">
        <v>293</v>
      </c>
      <c r="AU609" s="222" t="s">
        <v>81</v>
      </c>
      <c r="AV609" s="11" t="s">
        <v>81</v>
      </c>
      <c r="AW609" s="11" t="s">
        <v>30</v>
      </c>
      <c r="AX609" s="11" t="s">
        <v>73</v>
      </c>
      <c r="AY609" s="222" t="s">
        <v>291</v>
      </c>
    </row>
    <row r="610" s="12" customFormat="1">
      <c r="A610" s="12"/>
      <c r="B610" s="223"/>
      <c r="C610" s="224"/>
      <c r="D610" s="214" t="s">
        <v>293</v>
      </c>
      <c r="E610" s="225" t="s">
        <v>1</v>
      </c>
      <c r="F610" s="226" t="s">
        <v>2993</v>
      </c>
      <c r="G610" s="224"/>
      <c r="H610" s="227">
        <v>48</v>
      </c>
      <c r="I610" s="228"/>
      <c r="J610" s="224"/>
      <c r="K610" s="224"/>
      <c r="L610" s="229"/>
      <c r="M610" s="230"/>
      <c r="N610" s="231"/>
      <c r="O610" s="231"/>
      <c r="P610" s="231"/>
      <c r="Q610" s="231"/>
      <c r="R610" s="231"/>
      <c r="S610" s="231"/>
      <c r="T610" s="232"/>
      <c r="U610" s="12"/>
      <c r="V610" s="12"/>
      <c r="W610" s="12"/>
      <c r="X610" s="12"/>
      <c r="Y610" s="12"/>
      <c r="Z610" s="12"/>
      <c r="AA610" s="12"/>
      <c r="AB610" s="12"/>
      <c r="AC610" s="12"/>
      <c r="AD610" s="12"/>
      <c r="AE610" s="12"/>
      <c r="AT610" s="233" t="s">
        <v>293</v>
      </c>
      <c r="AU610" s="233" t="s">
        <v>81</v>
      </c>
      <c r="AV610" s="12" t="s">
        <v>83</v>
      </c>
      <c r="AW610" s="12" t="s">
        <v>30</v>
      </c>
      <c r="AX610" s="12" t="s">
        <v>73</v>
      </c>
      <c r="AY610" s="233" t="s">
        <v>291</v>
      </c>
    </row>
    <row r="611" s="11" customFormat="1">
      <c r="A611" s="11"/>
      <c r="B611" s="212"/>
      <c r="C611" s="213"/>
      <c r="D611" s="214" t="s">
        <v>293</v>
      </c>
      <c r="E611" s="215" t="s">
        <v>1</v>
      </c>
      <c r="F611" s="216" t="s">
        <v>2994</v>
      </c>
      <c r="G611" s="213"/>
      <c r="H611" s="215" t="s">
        <v>1</v>
      </c>
      <c r="I611" s="217"/>
      <c r="J611" s="213"/>
      <c r="K611" s="213"/>
      <c r="L611" s="218"/>
      <c r="M611" s="219"/>
      <c r="N611" s="220"/>
      <c r="O611" s="220"/>
      <c r="P611" s="220"/>
      <c r="Q611" s="220"/>
      <c r="R611" s="220"/>
      <c r="S611" s="220"/>
      <c r="T611" s="22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T611" s="222" t="s">
        <v>293</v>
      </c>
      <c r="AU611" s="222" t="s">
        <v>81</v>
      </c>
      <c r="AV611" s="11" t="s">
        <v>81</v>
      </c>
      <c r="AW611" s="11" t="s">
        <v>30</v>
      </c>
      <c r="AX611" s="11" t="s">
        <v>73</v>
      </c>
      <c r="AY611" s="222" t="s">
        <v>291</v>
      </c>
    </row>
    <row r="612" s="12" customFormat="1">
      <c r="A612" s="12"/>
      <c r="B612" s="223"/>
      <c r="C612" s="224"/>
      <c r="D612" s="214" t="s">
        <v>293</v>
      </c>
      <c r="E612" s="225" t="s">
        <v>1</v>
      </c>
      <c r="F612" s="226" t="s">
        <v>2995</v>
      </c>
      <c r="G612" s="224"/>
      <c r="H612" s="227">
        <v>176</v>
      </c>
      <c r="I612" s="228"/>
      <c r="J612" s="224"/>
      <c r="K612" s="224"/>
      <c r="L612" s="229"/>
      <c r="M612" s="230"/>
      <c r="N612" s="231"/>
      <c r="O612" s="231"/>
      <c r="P612" s="231"/>
      <c r="Q612" s="231"/>
      <c r="R612" s="231"/>
      <c r="S612" s="231"/>
      <c r="T612" s="232"/>
      <c r="U612" s="12"/>
      <c r="V612" s="12"/>
      <c r="W612" s="12"/>
      <c r="X612" s="12"/>
      <c r="Y612" s="12"/>
      <c r="Z612" s="12"/>
      <c r="AA612" s="12"/>
      <c r="AB612" s="12"/>
      <c r="AC612" s="12"/>
      <c r="AD612" s="12"/>
      <c r="AE612" s="12"/>
      <c r="AT612" s="233" t="s">
        <v>293</v>
      </c>
      <c r="AU612" s="233" t="s">
        <v>81</v>
      </c>
      <c r="AV612" s="12" t="s">
        <v>83</v>
      </c>
      <c r="AW612" s="12" t="s">
        <v>30</v>
      </c>
      <c r="AX612" s="12" t="s">
        <v>73</v>
      </c>
      <c r="AY612" s="233" t="s">
        <v>291</v>
      </c>
    </row>
    <row r="613" s="13" customFormat="1">
      <c r="A613" s="13"/>
      <c r="B613" s="234"/>
      <c r="C613" s="235"/>
      <c r="D613" s="214" t="s">
        <v>293</v>
      </c>
      <c r="E613" s="236" t="s">
        <v>1</v>
      </c>
      <c r="F613" s="237" t="s">
        <v>297</v>
      </c>
      <c r="G613" s="235"/>
      <c r="H613" s="238">
        <v>282</v>
      </c>
      <c r="I613" s="239"/>
      <c r="J613" s="235"/>
      <c r="K613" s="235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293</v>
      </c>
      <c r="AU613" s="244" t="s">
        <v>81</v>
      </c>
      <c r="AV613" s="13" t="s">
        <v>298</v>
      </c>
      <c r="AW613" s="13" t="s">
        <v>30</v>
      </c>
      <c r="AX613" s="13" t="s">
        <v>81</v>
      </c>
      <c r="AY613" s="244" t="s">
        <v>291</v>
      </c>
    </row>
    <row r="614" s="14" customFormat="1" ht="25.92" customHeight="1">
      <c r="A614" s="14"/>
      <c r="B614" s="245"/>
      <c r="C614" s="246"/>
      <c r="D614" s="247" t="s">
        <v>72</v>
      </c>
      <c r="E614" s="248" t="s">
        <v>1820</v>
      </c>
      <c r="F614" s="248" t="s">
        <v>1821</v>
      </c>
      <c r="G614" s="246"/>
      <c r="H614" s="246"/>
      <c r="I614" s="249"/>
      <c r="J614" s="250">
        <f>BK614</f>
        <v>0</v>
      </c>
      <c r="K614" s="246"/>
      <c r="L614" s="251"/>
      <c r="M614" s="252"/>
      <c r="N614" s="253"/>
      <c r="O614" s="253"/>
      <c r="P614" s="254">
        <f>SUM(P615:P636)</f>
        <v>0</v>
      </c>
      <c r="Q614" s="253"/>
      <c r="R614" s="254">
        <f>SUM(R615:R636)</f>
        <v>0</v>
      </c>
      <c r="S614" s="253"/>
      <c r="T614" s="255">
        <f>SUM(T615:T636)</f>
        <v>0</v>
      </c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R614" s="256" t="s">
        <v>81</v>
      </c>
      <c r="AT614" s="257" t="s">
        <v>72</v>
      </c>
      <c r="AU614" s="257" t="s">
        <v>73</v>
      </c>
      <c r="AY614" s="256" t="s">
        <v>291</v>
      </c>
      <c r="BK614" s="258">
        <f>SUM(BK615:BK636)</f>
        <v>0</v>
      </c>
    </row>
    <row r="615" s="2" customFormat="1" ht="49.05" customHeight="1">
      <c r="A615" s="39"/>
      <c r="B615" s="40"/>
      <c r="C615" s="198" t="s">
        <v>1033</v>
      </c>
      <c r="D615" s="198" t="s">
        <v>286</v>
      </c>
      <c r="E615" s="199" t="s">
        <v>1828</v>
      </c>
      <c r="F615" s="200" t="s">
        <v>1829</v>
      </c>
      <c r="G615" s="201" t="s">
        <v>785</v>
      </c>
      <c r="H615" s="202">
        <v>220.16800000000001</v>
      </c>
      <c r="I615" s="203"/>
      <c r="J615" s="204">
        <f>ROUND(I615*H615,2)</f>
        <v>0</v>
      </c>
      <c r="K615" s="205"/>
      <c r="L615" s="45"/>
      <c r="M615" s="206" t="s">
        <v>1</v>
      </c>
      <c r="N615" s="207" t="s">
        <v>38</v>
      </c>
      <c r="O615" s="92"/>
      <c r="P615" s="208">
        <f>O615*H615</f>
        <v>0</v>
      </c>
      <c r="Q615" s="208">
        <v>0</v>
      </c>
      <c r="R615" s="208">
        <f>Q615*H615</f>
        <v>0</v>
      </c>
      <c r="S615" s="208">
        <v>0</v>
      </c>
      <c r="T615" s="209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10" t="s">
        <v>298</v>
      </c>
      <c r="AT615" s="210" t="s">
        <v>286</v>
      </c>
      <c r="AU615" s="210" t="s">
        <v>81</v>
      </c>
      <c r="AY615" s="18" t="s">
        <v>291</v>
      </c>
      <c r="BE615" s="211">
        <f>IF(N615="základní",J615,0)</f>
        <v>0</v>
      </c>
      <c r="BF615" s="211">
        <f>IF(N615="snížená",J615,0)</f>
        <v>0</v>
      </c>
      <c r="BG615" s="211">
        <f>IF(N615="zákl. přenesená",J615,0)</f>
        <v>0</v>
      </c>
      <c r="BH615" s="211">
        <f>IF(N615="sníž. přenesená",J615,0)</f>
        <v>0</v>
      </c>
      <c r="BI615" s="211">
        <f>IF(N615="nulová",J615,0)</f>
        <v>0</v>
      </c>
      <c r="BJ615" s="18" t="s">
        <v>81</v>
      </c>
      <c r="BK615" s="211">
        <f>ROUND(I615*H615,2)</f>
        <v>0</v>
      </c>
      <c r="BL615" s="18" t="s">
        <v>298</v>
      </c>
      <c r="BM615" s="210" t="s">
        <v>2996</v>
      </c>
    </row>
    <row r="616" s="2" customFormat="1">
      <c r="A616" s="39"/>
      <c r="B616" s="40"/>
      <c r="C616" s="41"/>
      <c r="D616" s="214" t="s">
        <v>942</v>
      </c>
      <c r="E616" s="41"/>
      <c r="F616" s="283" t="s">
        <v>1428</v>
      </c>
      <c r="G616" s="41"/>
      <c r="H616" s="41"/>
      <c r="I616" s="284"/>
      <c r="J616" s="41"/>
      <c r="K616" s="41"/>
      <c r="L616" s="45"/>
      <c r="M616" s="285"/>
      <c r="N616" s="286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942</v>
      </c>
      <c r="AU616" s="18" t="s">
        <v>81</v>
      </c>
    </row>
    <row r="617" s="2" customFormat="1" ht="62.7" customHeight="1">
      <c r="A617" s="39"/>
      <c r="B617" s="40"/>
      <c r="C617" s="198" t="s">
        <v>923</v>
      </c>
      <c r="D617" s="198" t="s">
        <v>286</v>
      </c>
      <c r="E617" s="199" t="s">
        <v>1832</v>
      </c>
      <c r="F617" s="200" t="s">
        <v>1833</v>
      </c>
      <c r="G617" s="201" t="s">
        <v>785</v>
      </c>
      <c r="H617" s="202">
        <v>660.50400000000002</v>
      </c>
      <c r="I617" s="203"/>
      <c r="J617" s="204">
        <f>ROUND(I617*H617,2)</f>
        <v>0</v>
      </c>
      <c r="K617" s="205"/>
      <c r="L617" s="45"/>
      <c r="M617" s="206" t="s">
        <v>1</v>
      </c>
      <c r="N617" s="207" t="s">
        <v>38</v>
      </c>
      <c r="O617" s="92"/>
      <c r="P617" s="208">
        <f>O617*H617</f>
        <v>0</v>
      </c>
      <c r="Q617" s="208">
        <v>0</v>
      </c>
      <c r="R617" s="208">
        <f>Q617*H617</f>
        <v>0</v>
      </c>
      <c r="S617" s="208">
        <v>0</v>
      </c>
      <c r="T617" s="209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10" t="s">
        <v>298</v>
      </c>
      <c r="AT617" s="210" t="s">
        <v>286</v>
      </c>
      <c r="AU617" s="210" t="s">
        <v>81</v>
      </c>
      <c r="AY617" s="18" t="s">
        <v>291</v>
      </c>
      <c r="BE617" s="211">
        <f>IF(N617="základní",J617,0)</f>
        <v>0</v>
      </c>
      <c r="BF617" s="211">
        <f>IF(N617="snížená",J617,0)</f>
        <v>0</v>
      </c>
      <c r="BG617" s="211">
        <f>IF(N617="zákl. přenesená",J617,0)</f>
        <v>0</v>
      </c>
      <c r="BH617" s="211">
        <f>IF(N617="sníž. přenesená",J617,0)</f>
        <v>0</v>
      </c>
      <c r="BI617" s="211">
        <f>IF(N617="nulová",J617,0)</f>
        <v>0</v>
      </c>
      <c r="BJ617" s="18" t="s">
        <v>81</v>
      </c>
      <c r="BK617" s="211">
        <f>ROUND(I617*H617,2)</f>
        <v>0</v>
      </c>
      <c r="BL617" s="18" t="s">
        <v>298</v>
      </c>
      <c r="BM617" s="210" t="s">
        <v>2997</v>
      </c>
    </row>
    <row r="618" s="2" customFormat="1">
      <c r="A618" s="39"/>
      <c r="B618" s="40"/>
      <c r="C618" s="41"/>
      <c r="D618" s="214" t="s">
        <v>942</v>
      </c>
      <c r="E618" s="41"/>
      <c r="F618" s="283" t="s">
        <v>2998</v>
      </c>
      <c r="G618" s="41"/>
      <c r="H618" s="41"/>
      <c r="I618" s="284"/>
      <c r="J618" s="41"/>
      <c r="K618" s="41"/>
      <c r="L618" s="45"/>
      <c r="M618" s="285"/>
      <c r="N618" s="286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942</v>
      </c>
      <c r="AU618" s="18" t="s">
        <v>81</v>
      </c>
    </row>
    <row r="619" s="12" customFormat="1">
      <c r="A619" s="12"/>
      <c r="B619" s="223"/>
      <c r="C619" s="224"/>
      <c r="D619" s="214" t="s">
        <v>293</v>
      </c>
      <c r="E619" s="225" t="s">
        <v>1</v>
      </c>
      <c r="F619" s="226" t="s">
        <v>2999</v>
      </c>
      <c r="G619" s="224"/>
      <c r="H619" s="227">
        <v>660.50400000000002</v>
      </c>
      <c r="I619" s="228"/>
      <c r="J619" s="224"/>
      <c r="K619" s="224"/>
      <c r="L619" s="229"/>
      <c r="M619" s="230"/>
      <c r="N619" s="231"/>
      <c r="O619" s="231"/>
      <c r="P619" s="231"/>
      <c r="Q619" s="231"/>
      <c r="R619" s="231"/>
      <c r="S619" s="231"/>
      <c r="T619" s="232"/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2"/>
      <c r="AT619" s="233" t="s">
        <v>293</v>
      </c>
      <c r="AU619" s="233" t="s">
        <v>81</v>
      </c>
      <c r="AV619" s="12" t="s">
        <v>83</v>
      </c>
      <c r="AW619" s="12" t="s">
        <v>30</v>
      </c>
      <c r="AX619" s="12" t="s">
        <v>81</v>
      </c>
      <c r="AY619" s="233" t="s">
        <v>291</v>
      </c>
    </row>
    <row r="620" s="2" customFormat="1" ht="37.8" customHeight="1">
      <c r="A620" s="39"/>
      <c r="B620" s="40"/>
      <c r="C620" s="198" t="s">
        <v>904</v>
      </c>
      <c r="D620" s="198" t="s">
        <v>286</v>
      </c>
      <c r="E620" s="199" t="s">
        <v>1837</v>
      </c>
      <c r="F620" s="200" t="s">
        <v>1838</v>
      </c>
      <c r="G620" s="201" t="s">
        <v>785</v>
      </c>
      <c r="H620" s="202">
        <v>220.16800000000001</v>
      </c>
      <c r="I620" s="203"/>
      <c r="J620" s="204">
        <f>ROUND(I620*H620,2)</f>
        <v>0</v>
      </c>
      <c r="K620" s="205"/>
      <c r="L620" s="45"/>
      <c r="M620" s="206" t="s">
        <v>1</v>
      </c>
      <c r="N620" s="207" t="s">
        <v>38</v>
      </c>
      <c r="O620" s="92"/>
      <c r="P620" s="208">
        <f>O620*H620</f>
        <v>0</v>
      </c>
      <c r="Q620" s="208">
        <v>0</v>
      </c>
      <c r="R620" s="208">
        <f>Q620*H620</f>
        <v>0</v>
      </c>
      <c r="S620" s="208">
        <v>0</v>
      </c>
      <c r="T620" s="209">
        <f>S620*H620</f>
        <v>0</v>
      </c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R620" s="210" t="s">
        <v>298</v>
      </c>
      <c r="AT620" s="210" t="s">
        <v>286</v>
      </c>
      <c r="AU620" s="210" t="s">
        <v>81</v>
      </c>
      <c r="AY620" s="18" t="s">
        <v>291</v>
      </c>
      <c r="BE620" s="211">
        <f>IF(N620="základní",J620,0)</f>
        <v>0</v>
      </c>
      <c r="BF620" s="211">
        <f>IF(N620="snížená",J620,0)</f>
        <v>0</v>
      </c>
      <c r="BG620" s="211">
        <f>IF(N620="zákl. přenesená",J620,0)</f>
        <v>0</v>
      </c>
      <c r="BH620" s="211">
        <f>IF(N620="sníž. přenesená",J620,0)</f>
        <v>0</v>
      </c>
      <c r="BI620" s="211">
        <f>IF(N620="nulová",J620,0)</f>
        <v>0</v>
      </c>
      <c r="BJ620" s="18" t="s">
        <v>81</v>
      </c>
      <c r="BK620" s="211">
        <f>ROUND(I620*H620,2)</f>
        <v>0</v>
      </c>
      <c r="BL620" s="18" t="s">
        <v>298</v>
      </c>
      <c r="BM620" s="210" t="s">
        <v>3000</v>
      </c>
    </row>
    <row r="621" s="11" customFormat="1">
      <c r="A621" s="11"/>
      <c r="B621" s="212"/>
      <c r="C621" s="213"/>
      <c r="D621" s="214" t="s">
        <v>293</v>
      </c>
      <c r="E621" s="215" t="s">
        <v>1</v>
      </c>
      <c r="F621" s="216" t="s">
        <v>3001</v>
      </c>
      <c r="G621" s="213"/>
      <c r="H621" s="215" t="s">
        <v>1</v>
      </c>
      <c r="I621" s="217"/>
      <c r="J621" s="213"/>
      <c r="K621" s="213"/>
      <c r="L621" s="218"/>
      <c r="M621" s="219"/>
      <c r="N621" s="220"/>
      <c r="O621" s="220"/>
      <c r="P621" s="220"/>
      <c r="Q621" s="220"/>
      <c r="R621" s="220"/>
      <c r="S621" s="220"/>
      <c r="T621" s="22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T621" s="222" t="s">
        <v>293</v>
      </c>
      <c r="AU621" s="222" t="s">
        <v>81</v>
      </c>
      <c r="AV621" s="11" t="s">
        <v>81</v>
      </c>
      <c r="AW621" s="11" t="s">
        <v>30</v>
      </c>
      <c r="AX621" s="11" t="s">
        <v>73</v>
      </c>
      <c r="AY621" s="222" t="s">
        <v>291</v>
      </c>
    </row>
    <row r="622" s="12" customFormat="1">
      <c r="A622" s="12"/>
      <c r="B622" s="223"/>
      <c r="C622" s="224"/>
      <c r="D622" s="214" t="s">
        <v>293</v>
      </c>
      <c r="E622" s="225" t="s">
        <v>1</v>
      </c>
      <c r="F622" s="226" t="s">
        <v>3002</v>
      </c>
      <c r="G622" s="224"/>
      <c r="H622" s="227">
        <v>109.422</v>
      </c>
      <c r="I622" s="228"/>
      <c r="J622" s="224"/>
      <c r="K622" s="224"/>
      <c r="L622" s="229"/>
      <c r="M622" s="230"/>
      <c r="N622" s="231"/>
      <c r="O622" s="231"/>
      <c r="P622" s="231"/>
      <c r="Q622" s="231"/>
      <c r="R622" s="231"/>
      <c r="S622" s="231"/>
      <c r="T622" s="232"/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T622" s="233" t="s">
        <v>293</v>
      </c>
      <c r="AU622" s="233" t="s">
        <v>81</v>
      </c>
      <c r="AV622" s="12" t="s">
        <v>83</v>
      </c>
      <c r="AW622" s="12" t="s">
        <v>30</v>
      </c>
      <c r="AX622" s="12" t="s">
        <v>73</v>
      </c>
      <c r="AY622" s="233" t="s">
        <v>291</v>
      </c>
    </row>
    <row r="623" s="11" customFormat="1">
      <c r="A623" s="11"/>
      <c r="B623" s="212"/>
      <c r="C623" s="213"/>
      <c r="D623" s="214" t="s">
        <v>293</v>
      </c>
      <c r="E623" s="215" t="s">
        <v>1</v>
      </c>
      <c r="F623" s="216" t="s">
        <v>3003</v>
      </c>
      <c r="G623" s="213"/>
      <c r="H623" s="215" t="s">
        <v>1</v>
      </c>
      <c r="I623" s="217"/>
      <c r="J623" s="213"/>
      <c r="K623" s="213"/>
      <c r="L623" s="218"/>
      <c r="M623" s="219"/>
      <c r="N623" s="220"/>
      <c r="O623" s="220"/>
      <c r="P623" s="220"/>
      <c r="Q623" s="220"/>
      <c r="R623" s="220"/>
      <c r="S623" s="220"/>
      <c r="T623" s="22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T623" s="222" t="s">
        <v>293</v>
      </c>
      <c r="AU623" s="222" t="s">
        <v>81</v>
      </c>
      <c r="AV623" s="11" t="s">
        <v>81</v>
      </c>
      <c r="AW623" s="11" t="s">
        <v>30</v>
      </c>
      <c r="AX623" s="11" t="s">
        <v>73</v>
      </c>
      <c r="AY623" s="222" t="s">
        <v>291</v>
      </c>
    </row>
    <row r="624" s="12" customFormat="1">
      <c r="A624" s="12"/>
      <c r="B624" s="223"/>
      <c r="C624" s="224"/>
      <c r="D624" s="214" t="s">
        <v>293</v>
      </c>
      <c r="E624" s="225" t="s">
        <v>1</v>
      </c>
      <c r="F624" s="226" t="s">
        <v>3004</v>
      </c>
      <c r="G624" s="224"/>
      <c r="H624" s="227">
        <v>-10.428000000000001</v>
      </c>
      <c r="I624" s="228"/>
      <c r="J624" s="224"/>
      <c r="K624" s="224"/>
      <c r="L624" s="229"/>
      <c r="M624" s="230"/>
      <c r="N624" s="231"/>
      <c r="O624" s="231"/>
      <c r="P624" s="231"/>
      <c r="Q624" s="231"/>
      <c r="R624" s="231"/>
      <c r="S624" s="231"/>
      <c r="T624" s="232"/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  <c r="AT624" s="233" t="s">
        <v>293</v>
      </c>
      <c r="AU624" s="233" t="s">
        <v>81</v>
      </c>
      <c r="AV624" s="12" t="s">
        <v>83</v>
      </c>
      <c r="AW624" s="12" t="s">
        <v>30</v>
      </c>
      <c r="AX624" s="12" t="s">
        <v>73</v>
      </c>
      <c r="AY624" s="233" t="s">
        <v>291</v>
      </c>
    </row>
    <row r="625" s="11" customFormat="1">
      <c r="A625" s="11"/>
      <c r="B625" s="212"/>
      <c r="C625" s="213"/>
      <c r="D625" s="214" t="s">
        <v>293</v>
      </c>
      <c r="E625" s="215" t="s">
        <v>1</v>
      </c>
      <c r="F625" s="216" t="s">
        <v>3005</v>
      </c>
      <c r="G625" s="213"/>
      <c r="H625" s="215" t="s">
        <v>1</v>
      </c>
      <c r="I625" s="217"/>
      <c r="J625" s="213"/>
      <c r="K625" s="213"/>
      <c r="L625" s="218"/>
      <c r="M625" s="219"/>
      <c r="N625" s="220"/>
      <c r="O625" s="220"/>
      <c r="P625" s="220"/>
      <c r="Q625" s="220"/>
      <c r="R625" s="220"/>
      <c r="S625" s="220"/>
      <c r="T625" s="22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T625" s="222" t="s">
        <v>293</v>
      </c>
      <c r="AU625" s="222" t="s">
        <v>81</v>
      </c>
      <c r="AV625" s="11" t="s">
        <v>81</v>
      </c>
      <c r="AW625" s="11" t="s">
        <v>30</v>
      </c>
      <c r="AX625" s="11" t="s">
        <v>73</v>
      </c>
      <c r="AY625" s="222" t="s">
        <v>291</v>
      </c>
    </row>
    <row r="626" s="12" customFormat="1">
      <c r="A626" s="12"/>
      <c r="B626" s="223"/>
      <c r="C626" s="224"/>
      <c r="D626" s="214" t="s">
        <v>293</v>
      </c>
      <c r="E626" s="225" t="s">
        <v>1</v>
      </c>
      <c r="F626" s="226" t="s">
        <v>3006</v>
      </c>
      <c r="G626" s="224"/>
      <c r="H626" s="227">
        <v>121.17400000000001</v>
      </c>
      <c r="I626" s="228"/>
      <c r="J626" s="224"/>
      <c r="K626" s="224"/>
      <c r="L626" s="229"/>
      <c r="M626" s="230"/>
      <c r="N626" s="231"/>
      <c r="O626" s="231"/>
      <c r="P626" s="231"/>
      <c r="Q626" s="231"/>
      <c r="R626" s="231"/>
      <c r="S626" s="231"/>
      <c r="T626" s="232"/>
      <c r="U626" s="12"/>
      <c r="V626" s="12"/>
      <c r="W626" s="12"/>
      <c r="X626" s="12"/>
      <c r="Y626" s="12"/>
      <c r="Z626" s="12"/>
      <c r="AA626" s="12"/>
      <c r="AB626" s="12"/>
      <c r="AC626" s="12"/>
      <c r="AD626" s="12"/>
      <c r="AE626" s="12"/>
      <c r="AT626" s="233" t="s">
        <v>293</v>
      </c>
      <c r="AU626" s="233" t="s">
        <v>81</v>
      </c>
      <c r="AV626" s="12" t="s">
        <v>83</v>
      </c>
      <c r="AW626" s="12" t="s">
        <v>30</v>
      </c>
      <c r="AX626" s="12" t="s">
        <v>73</v>
      </c>
      <c r="AY626" s="233" t="s">
        <v>291</v>
      </c>
    </row>
    <row r="627" s="13" customFormat="1">
      <c r="A627" s="13"/>
      <c r="B627" s="234"/>
      <c r="C627" s="235"/>
      <c r="D627" s="214" t="s">
        <v>293</v>
      </c>
      <c r="E627" s="236" t="s">
        <v>1</v>
      </c>
      <c r="F627" s="237" t="s">
        <v>297</v>
      </c>
      <c r="G627" s="235"/>
      <c r="H627" s="238">
        <v>220.16800000000001</v>
      </c>
      <c r="I627" s="239"/>
      <c r="J627" s="235"/>
      <c r="K627" s="235"/>
      <c r="L627" s="240"/>
      <c r="M627" s="241"/>
      <c r="N627" s="242"/>
      <c r="O627" s="242"/>
      <c r="P627" s="242"/>
      <c r="Q627" s="242"/>
      <c r="R627" s="242"/>
      <c r="S627" s="242"/>
      <c r="T627" s="24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4" t="s">
        <v>293</v>
      </c>
      <c r="AU627" s="244" t="s">
        <v>81</v>
      </c>
      <c r="AV627" s="13" t="s">
        <v>298</v>
      </c>
      <c r="AW627" s="13" t="s">
        <v>30</v>
      </c>
      <c r="AX627" s="13" t="s">
        <v>81</v>
      </c>
      <c r="AY627" s="244" t="s">
        <v>291</v>
      </c>
    </row>
    <row r="628" s="2" customFormat="1" ht="49.05" customHeight="1">
      <c r="A628" s="39"/>
      <c r="B628" s="40"/>
      <c r="C628" s="198" t="s">
        <v>1798</v>
      </c>
      <c r="D628" s="198" t="s">
        <v>286</v>
      </c>
      <c r="E628" s="199" t="s">
        <v>1842</v>
      </c>
      <c r="F628" s="200" t="s">
        <v>1843</v>
      </c>
      <c r="G628" s="201" t="s">
        <v>785</v>
      </c>
      <c r="H628" s="202">
        <v>3302.52</v>
      </c>
      <c r="I628" s="203"/>
      <c r="J628" s="204">
        <f>ROUND(I628*H628,2)</f>
        <v>0</v>
      </c>
      <c r="K628" s="205"/>
      <c r="L628" s="45"/>
      <c r="M628" s="206" t="s">
        <v>1</v>
      </c>
      <c r="N628" s="207" t="s">
        <v>38</v>
      </c>
      <c r="O628" s="92"/>
      <c r="P628" s="208">
        <f>O628*H628</f>
        <v>0</v>
      </c>
      <c r="Q628" s="208">
        <v>0</v>
      </c>
      <c r="R628" s="208">
        <f>Q628*H628</f>
        <v>0</v>
      </c>
      <c r="S628" s="208">
        <v>0</v>
      </c>
      <c r="T628" s="209">
        <f>S628*H628</f>
        <v>0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210" t="s">
        <v>298</v>
      </c>
      <c r="AT628" s="210" t="s">
        <v>286</v>
      </c>
      <c r="AU628" s="210" t="s">
        <v>81</v>
      </c>
      <c r="AY628" s="18" t="s">
        <v>291</v>
      </c>
      <c r="BE628" s="211">
        <f>IF(N628="základní",J628,0)</f>
        <v>0</v>
      </c>
      <c r="BF628" s="211">
        <f>IF(N628="snížená",J628,0)</f>
        <v>0</v>
      </c>
      <c r="BG628" s="211">
        <f>IF(N628="zákl. přenesená",J628,0)</f>
        <v>0</v>
      </c>
      <c r="BH628" s="211">
        <f>IF(N628="sníž. přenesená",J628,0)</f>
        <v>0</v>
      </c>
      <c r="BI628" s="211">
        <f>IF(N628="nulová",J628,0)</f>
        <v>0</v>
      </c>
      <c r="BJ628" s="18" t="s">
        <v>81</v>
      </c>
      <c r="BK628" s="211">
        <f>ROUND(I628*H628,2)</f>
        <v>0</v>
      </c>
      <c r="BL628" s="18" t="s">
        <v>298</v>
      </c>
      <c r="BM628" s="210" t="s">
        <v>3007</v>
      </c>
    </row>
    <row r="629" s="2" customFormat="1">
      <c r="A629" s="39"/>
      <c r="B629" s="40"/>
      <c r="C629" s="41"/>
      <c r="D629" s="214" t="s">
        <v>942</v>
      </c>
      <c r="E629" s="41"/>
      <c r="F629" s="283" t="s">
        <v>2725</v>
      </c>
      <c r="G629" s="41"/>
      <c r="H629" s="41"/>
      <c r="I629" s="284"/>
      <c r="J629" s="41"/>
      <c r="K629" s="41"/>
      <c r="L629" s="45"/>
      <c r="M629" s="285"/>
      <c r="N629" s="286"/>
      <c r="O629" s="92"/>
      <c r="P629" s="92"/>
      <c r="Q629" s="92"/>
      <c r="R629" s="92"/>
      <c r="S629" s="92"/>
      <c r="T629" s="93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T629" s="18" t="s">
        <v>942</v>
      </c>
      <c r="AU629" s="18" t="s">
        <v>81</v>
      </c>
    </row>
    <row r="630" s="12" customFormat="1">
      <c r="A630" s="12"/>
      <c r="B630" s="223"/>
      <c r="C630" s="224"/>
      <c r="D630" s="214" t="s">
        <v>293</v>
      </c>
      <c r="E630" s="225" t="s">
        <v>1</v>
      </c>
      <c r="F630" s="226" t="s">
        <v>3008</v>
      </c>
      <c r="G630" s="224"/>
      <c r="H630" s="227">
        <v>3302.52</v>
      </c>
      <c r="I630" s="228"/>
      <c r="J630" s="224"/>
      <c r="K630" s="224"/>
      <c r="L630" s="229"/>
      <c r="M630" s="230"/>
      <c r="N630" s="231"/>
      <c r="O630" s="231"/>
      <c r="P630" s="231"/>
      <c r="Q630" s="231"/>
      <c r="R630" s="231"/>
      <c r="S630" s="231"/>
      <c r="T630" s="232"/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T630" s="233" t="s">
        <v>293</v>
      </c>
      <c r="AU630" s="233" t="s">
        <v>81</v>
      </c>
      <c r="AV630" s="12" t="s">
        <v>83</v>
      </c>
      <c r="AW630" s="12" t="s">
        <v>30</v>
      </c>
      <c r="AX630" s="12" t="s">
        <v>73</v>
      </c>
      <c r="AY630" s="233" t="s">
        <v>291</v>
      </c>
    </row>
    <row r="631" s="13" customFormat="1">
      <c r="A631" s="13"/>
      <c r="B631" s="234"/>
      <c r="C631" s="235"/>
      <c r="D631" s="214" t="s">
        <v>293</v>
      </c>
      <c r="E631" s="236" t="s">
        <v>1</v>
      </c>
      <c r="F631" s="237" t="s">
        <v>297</v>
      </c>
      <c r="G631" s="235"/>
      <c r="H631" s="238">
        <v>3302.52</v>
      </c>
      <c r="I631" s="239"/>
      <c r="J631" s="235"/>
      <c r="K631" s="235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293</v>
      </c>
      <c r="AU631" s="244" t="s">
        <v>81</v>
      </c>
      <c r="AV631" s="13" t="s">
        <v>298</v>
      </c>
      <c r="AW631" s="13" t="s">
        <v>30</v>
      </c>
      <c r="AX631" s="13" t="s">
        <v>81</v>
      </c>
      <c r="AY631" s="244" t="s">
        <v>291</v>
      </c>
    </row>
    <row r="632" s="2" customFormat="1" ht="24.15" customHeight="1">
      <c r="A632" s="39"/>
      <c r="B632" s="40"/>
      <c r="C632" s="198" t="s">
        <v>1803</v>
      </c>
      <c r="D632" s="198" t="s">
        <v>286</v>
      </c>
      <c r="E632" s="199" t="s">
        <v>1847</v>
      </c>
      <c r="F632" s="200" t="s">
        <v>1848</v>
      </c>
      <c r="G632" s="201" t="s">
        <v>785</v>
      </c>
      <c r="H632" s="202">
        <v>440.33600000000001</v>
      </c>
      <c r="I632" s="203"/>
      <c r="J632" s="204">
        <f>ROUND(I632*H632,2)</f>
        <v>0</v>
      </c>
      <c r="K632" s="205"/>
      <c r="L632" s="45"/>
      <c r="M632" s="206" t="s">
        <v>1</v>
      </c>
      <c r="N632" s="207" t="s">
        <v>38</v>
      </c>
      <c r="O632" s="92"/>
      <c r="P632" s="208">
        <f>O632*H632</f>
        <v>0</v>
      </c>
      <c r="Q632" s="208">
        <v>0</v>
      </c>
      <c r="R632" s="208">
        <f>Q632*H632</f>
        <v>0</v>
      </c>
      <c r="S632" s="208">
        <v>0</v>
      </c>
      <c r="T632" s="209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10" t="s">
        <v>298</v>
      </c>
      <c r="AT632" s="210" t="s">
        <v>286</v>
      </c>
      <c r="AU632" s="210" t="s">
        <v>81</v>
      </c>
      <c r="AY632" s="18" t="s">
        <v>291</v>
      </c>
      <c r="BE632" s="211">
        <f>IF(N632="základní",J632,0)</f>
        <v>0</v>
      </c>
      <c r="BF632" s="211">
        <f>IF(N632="snížená",J632,0)</f>
        <v>0</v>
      </c>
      <c r="BG632" s="211">
        <f>IF(N632="zákl. přenesená",J632,0)</f>
        <v>0</v>
      </c>
      <c r="BH632" s="211">
        <f>IF(N632="sníž. přenesená",J632,0)</f>
        <v>0</v>
      </c>
      <c r="BI632" s="211">
        <f>IF(N632="nulová",J632,0)</f>
        <v>0</v>
      </c>
      <c r="BJ632" s="18" t="s">
        <v>81</v>
      </c>
      <c r="BK632" s="211">
        <f>ROUND(I632*H632,2)</f>
        <v>0</v>
      </c>
      <c r="BL632" s="18" t="s">
        <v>298</v>
      </c>
      <c r="BM632" s="210" t="s">
        <v>3009</v>
      </c>
    </row>
    <row r="633" s="11" customFormat="1">
      <c r="A633" s="11"/>
      <c r="B633" s="212"/>
      <c r="C633" s="213"/>
      <c r="D633" s="214" t="s">
        <v>293</v>
      </c>
      <c r="E633" s="215" t="s">
        <v>1</v>
      </c>
      <c r="F633" s="216" t="s">
        <v>1850</v>
      </c>
      <c r="G633" s="213"/>
      <c r="H633" s="215" t="s">
        <v>1</v>
      </c>
      <c r="I633" s="217"/>
      <c r="J633" s="213"/>
      <c r="K633" s="213"/>
      <c r="L633" s="218"/>
      <c r="M633" s="219"/>
      <c r="N633" s="220"/>
      <c r="O633" s="220"/>
      <c r="P633" s="220"/>
      <c r="Q633" s="220"/>
      <c r="R633" s="220"/>
      <c r="S633" s="220"/>
      <c r="T633" s="22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T633" s="222" t="s">
        <v>293</v>
      </c>
      <c r="AU633" s="222" t="s">
        <v>81</v>
      </c>
      <c r="AV633" s="11" t="s">
        <v>81</v>
      </c>
      <c r="AW633" s="11" t="s">
        <v>30</v>
      </c>
      <c r="AX633" s="11" t="s">
        <v>73</v>
      </c>
      <c r="AY633" s="222" t="s">
        <v>291</v>
      </c>
    </row>
    <row r="634" s="12" customFormat="1">
      <c r="A634" s="12"/>
      <c r="B634" s="223"/>
      <c r="C634" s="224"/>
      <c r="D634" s="214" t="s">
        <v>293</v>
      </c>
      <c r="E634" s="225" t="s">
        <v>1</v>
      </c>
      <c r="F634" s="226" t="s">
        <v>3010</v>
      </c>
      <c r="G634" s="224"/>
      <c r="H634" s="227">
        <v>440.33600000000001</v>
      </c>
      <c r="I634" s="228"/>
      <c r="J634" s="224"/>
      <c r="K634" s="224"/>
      <c r="L634" s="229"/>
      <c r="M634" s="230"/>
      <c r="N634" s="231"/>
      <c r="O634" s="231"/>
      <c r="P634" s="231"/>
      <c r="Q634" s="231"/>
      <c r="R634" s="231"/>
      <c r="S634" s="231"/>
      <c r="T634" s="232"/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2"/>
      <c r="AT634" s="233" t="s">
        <v>293</v>
      </c>
      <c r="AU634" s="233" t="s">
        <v>81</v>
      </c>
      <c r="AV634" s="12" t="s">
        <v>83</v>
      </c>
      <c r="AW634" s="12" t="s">
        <v>30</v>
      </c>
      <c r="AX634" s="12" t="s">
        <v>81</v>
      </c>
      <c r="AY634" s="233" t="s">
        <v>291</v>
      </c>
    </row>
    <row r="635" s="2" customFormat="1" ht="37.8" customHeight="1">
      <c r="A635" s="39"/>
      <c r="B635" s="40"/>
      <c r="C635" s="198" t="s">
        <v>1807</v>
      </c>
      <c r="D635" s="198" t="s">
        <v>286</v>
      </c>
      <c r="E635" s="199" t="s">
        <v>2097</v>
      </c>
      <c r="F635" s="200" t="s">
        <v>1460</v>
      </c>
      <c r="G635" s="201" t="s">
        <v>785</v>
      </c>
      <c r="H635" s="202">
        <v>220.16800000000001</v>
      </c>
      <c r="I635" s="203"/>
      <c r="J635" s="204">
        <f>ROUND(I635*H635,2)</f>
        <v>0</v>
      </c>
      <c r="K635" s="205"/>
      <c r="L635" s="45"/>
      <c r="M635" s="206" t="s">
        <v>1</v>
      </c>
      <c r="N635" s="207" t="s">
        <v>38</v>
      </c>
      <c r="O635" s="92"/>
      <c r="P635" s="208">
        <f>O635*H635</f>
        <v>0</v>
      </c>
      <c r="Q635" s="208">
        <v>0</v>
      </c>
      <c r="R635" s="208">
        <f>Q635*H635</f>
        <v>0</v>
      </c>
      <c r="S635" s="208">
        <v>0</v>
      </c>
      <c r="T635" s="209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10" t="s">
        <v>298</v>
      </c>
      <c r="AT635" s="210" t="s">
        <v>286</v>
      </c>
      <c r="AU635" s="210" t="s">
        <v>81</v>
      </c>
      <c r="AY635" s="18" t="s">
        <v>291</v>
      </c>
      <c r="BE635" s="211">
        <f>IF(N635="základní",J635,0)</f>
        <v>0</v>
      </c>
      <c r="BF635" s="211">
        <f>IF(N635="snížená",J635,0)</f>
        <v>0</v>
      </c>
      <c r="BG635" s="211">
        <f>IF(N635="zákl. přenesená",J635,0)</f>
        <v>0</v>
      </c>
      <c r="BH635" s="211">
        <f>IF(N635="sníž. přenesená",J635,0)</f>
        <v>0</v>
      </c>
      <c r="BI635" s="211">
        <f>IF(N635="nulová",J635,0)</f>
        <v>0</v>
      </c>
      <c r="BJ635" s="18" t="s">
        <v>81</v>
      </c>
      <c r="BK635" s="211">
        <f>ROUND(I635*H635,2)</f>
        <v>0</v>
      </c>
      <c r="BL635" s="18" t="s">
        <v>298</v>
      </c>
      <c r="BM635" s="210" t="s">
        <v>3011</v>
      </c>
    </row>
    <row r="636" s="2" customFormat="1">
      <c r="A636" s="39"/>
      <c r="B636" s="40"/>
      <c r="C636" s="41"/>
      <c r="D636" s="214" t="s">
        <v>942</v>
      </c>
      <c r="E636" s="41"/>
      <c r="F636" s="283" t="s">
        <v>2096</v>
      </c>
      <c r="G636" s="41"/>
      <c r="H636" s="41"/>
      <c r="I636" s="284"/>
      <c r="J636" s="41"/>
      <c r="K636" s="41"/>
      <c r="L636" s="45"/>
      <c r="M636" s="285"/>
      <c r="N636" s="286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942</v>
      </c>
      <c r="AU636" s="18" t="s">
        <v>81</v>
      </c>
    </row>
    <row r="637" s="14" customFormat="1" ht="25.92" customHeight="1">
      <c r="A637" s="14"/>
      <c r="B637" s="245"/>
      <c r="C637" s="246"/>
      <c r="D637" s="247" t="s">
        <v>72</v>
      </c>
      <c r="E637" s="248" t="s">
        <v>1852</v>
      </c>
      <c r="F637" s="248" t="s">
        <v>1853</v>
      </c>
      <c r="G637" s="246"/>
      <c r="H637" s="246"/>
      <c r="I637" s="249"/>
      <c r="J637" s="250">
        <f>BK637</f>
        <v>0</v>
      </c>
      <c r="K637" s="246"/>
      <c r="L637" s="251"/>
      <c r="M637" s="252"/>
      <c r="N637" s="253"/>
      <c r="O637" s="253"/>
      <c r="P637" s="254">
        <f>SUM(P638:P640)</f>
        <v>0</v>
      </c>
      <c r="Q637" s="253"/>
      <c r="R637" s="254">
        <f>SUM(R638:R640)</f>
        <v>0</v>
      </c>
      <c r="S637" s="253"/>
      <c r="T637" s="255">
        <f>SUM(T638:T640)</f>
        <v>0</v>
      </c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R637" s="256" t="s">
        <v>81</v>
      </c>
      <c r="AT637" s="257" t="s">
        <v>72</v>
      </c>
      <c r="AU637" s="257" t="s">
        <v>73</v>
      </c>
      <c r="AY637" s="256" t="s">
        <v>291</v>
      </c>
      <c r="BK637" s="258">
        <f>SUM(BK638:BK640)</f>
        <v>0</v>
      </c>
    </row>
    <row r="638" s="2" customFormat="1" ht="37.8" customHeight="1">
      <c r="A638" s="39"/>
      <c r="B638" s="40"/>
      <c r="C638" s="198" t="s">
        <v>1811</v>
      </c>
      <c r="D638" s="198" t="s">
        <v>286</v>
      </c>
      <c r="E638" s="199" t="s">
        <v>1855</v>
      </c>
      <c r="F638" s="200" t="s">
        <v>1856</v>
      </c>
      <c r="G638" s="201" t="s">
        <v>785</v>
      </c>
      <c r="H638" s="202">
        <v>774.63400000000001</v>
      </c>
      <c r="I638" s="203"/>
      <c r="J638" s="204">
        <f>ROUND(I638*H638,2)</f>
        <v>0</v>
      </c>
      <c r="K638" s="205"/>
      <c r="L638" s="45"/>
      <c r="M638" s="206" t="s">
        <v>1</v>
      </c>
      <c r="N638" s="207" t="s">
        <v>38</v>
      </c>
      <c r="O638" s="92"/>
      <c r="P638" s="208">
        <f>O638*H638</f>
        <v>0</v>
      </c>
      <c r="Q638" s="208">
        <v>0</v>
      </c>
      <c r="R638" s="208">
        <f>Q638*H638</f>
        <v>0</v>
      </c>
      <c r="S638" s="208">
        <v>0</v>
      </c>
      <c r="T638" s="209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10" t="s">
        <v>298</v>
      </c>
      <c r="AT638" s="210" t="s">
        <v>286</v>
      </c>
      <c r="AU638" s="210" t="s">
        <v>81</v>
      </c>
      <c r="AY638" s="18" t="s">
        <v>291</v>
      </c>
      <c r="BE638" s="211">
        <f>IF(N638="základní",J638,0)</f>
        <v>0</v>
      </c>
      <c r="BF638" s="211">
        <f>IF(N638="snížená",J638,0)</f>
        <v>0</v>
      </c>
      <c r="BG638" s="211">
        <f>IF(N638="zákl. přenesená",J638,0)</f>
        <v>0</v>
      </c>
      <c r="BH638" s="211">
        <f>IF(N638="sníž. přenesená",J638,0)</f>
        <v>0</v>
      </c>
      <c r="BI638" s="211">
        <f>IF(N638="nulová",J638,0)</f>
        <v>0</v>
      </c>
      <c r="BJ638" s="18" t="s">
        <v>81</v>
      </c>
      <c r="BK638" s="211">
        <f>ROUND(I638*H638,2)</f>
        <v>0</v>
      </c>
      <c r="BL638" s="18" t="s">
        <v>298</v>
      </c>
      <c r="BM638" s="210" t="s">
        <v>3012</v>
      </c>
    </row>
    <row r="639" s="2" customFormat="1" ht="49.05" customHeight="1">
      <c r="A639" s="39"/>
      <c r="B639" s="40"/>
      <c r="C639" s="198" t="s">
        <v>1822</v>
      </c>
      <c r="D639" s="198" t="s">
        <v>286</v>
      </c>
      <c r="E639" s="199" t="s">
        <v>3013</v>
      </c>
      <c r="F639" s="200" t="s">
        <v>3014</v>
      </c>
      <c r="G639" s="201" t="s">
        <v>785</v>
      </c>
      <c r="H639" s="202">
        <v>774.63400000000001</v>
      </c>
      <c r="I639" s="203"/>
      <c r="J639" s="204">
        <f>ROUND(I639*H639,2)</f>
        <v>0</v>
      </c>
      <c r="K639" s="205"/>
      <c r="L639" s="45"/>
      <c r="M639" s="206" t="s">
        <v>1</v>
      </c>
      <c r="N639" s="207" t="s">
        <v>38</v>
      </c>
      <c r="O639" s="92"/>
      <c r="P639" s="208">
        <f>O639*H639</f>
        <v>0</v>
      </c>
      <c r="Q639" s="208">
        <v>0</v>
      </c>
      <c r="R639" s="208">
        <f>Q639*H639</f>
        <v>0</v>
      </c>
      <c r="S639" s="208">
        <v>0</v>
      </c>
      <c r="T639" s="209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10" t="s">
        <v>298</v>
      </c>
      <c r="AT639" s="210" t="s">
        <v>286</v>
      </c>
      <c r="AU639" s="210" t="s">
        <v>81</v>
      </c>
      <c r="AY639" s="18" t="s">
        <v>291</v>
      </c>
      <c r="BE639" s="211">
        <f>IF(N639="základní",J639,0)</f>
        <v>0</v>
      </c>
      <c r="BF639" s="211">
        <f>IF(N639="snížená",J639,0)</f>
        <v>0</v>
      </c>
      <c r="BG639" s="211">
        <f>IF(N639="zákl. přenesená",J639,0)</f>
        <v>0</v>
      </c>
      <c r="BH639" s="211">
        <f>IF(N639="sníž. přenesená",J639,0)</f>
        <v>0</v>
      </c>
      <c r="BI639" s="211">
        <f>IF(N639="nulová",J639,0)</f>
        <v>0</v>
      </c>
      <c r="BJ639" s="18" t="s">
        <v>81</v>
      </c>
      <c r="BK639" s="211">
        <f>ROUND(I639*H639,2)</f>
        <v>0</v>
      </c>
      <c r="BL639" s="18" t="s">
        <v>298</v>
      </c>
      <c r="BM639" s="210" t="s">
        <v>3015</v>
      </c>
    </row>
    <row r="640" s="2" customFormat="1">
      <c r="A640" s="39"/>
      <c r="B640" s="40"/>
      <c r="C640" s="41"/>
      <c r="D640" s="214" t="s">
        <v>942</v>
      </c>
      <c r="E640" s="41"/>
      <c r="F640" s="283" t="s">
        <v>3016</v>
      </c>
      <c r="G640" s="41"/>
      <c r="H640" s="41"/>
      <c r="I640" s="284"/>
      <c r="J640" s="41"/>
      <c r="K640" s="41"/>
      <c r="L640" s="45"/>
      <c r="M640" s="285"/>
      <c r="N640" s="286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942</v>
      </c>
      <c r="AU640" s="18" t="s">
        <v>81</v>
      </c>
    </row>
    <row r="641" s="14" customFormat="1" ht="25.92" customHeight="1">
      <c r="A641" s="14"/>
      <c r="B641" s="245"/>
      <c r="C641" s="246"/>
      <c r="D641" s="247" t="s">
        <v>72</v>
      </c>
      <c r="E641" s="248" t="s">
        <v>1865</v>
      </c>
      <c r="F641" s="248" t="s">
        <v>1866</v>
      </c>
      <c r="G641" s="246"/>
      <c r="H641" s="246"/>
      <c r="I641" s="249"/>
      <c r="J641" s="250">
        <f>BK641</f>
        <v>0</v>
      </c>
      <c r="K641" s="246"/>
      <c r="L641" s="251"/>
      <c r="M641" s="252"/>
      <c r="N641" s="253"/>
      <c r="O641" s="253"/>
      <c r="P641" s="254">
        <f>SUM(P642:P667)</f>
        <v>0</v>
      </c>
      <c r="Q641" s="253"/>
      <c r="R641" s="254">
        <f>SUM(R642:R667)</f>
        <v>0.08199999999999999</v>
      </c>
      <c r="S641" s="253"/>
      <c r="T641" s="255">
        <f>SUM(T642:T667)</f>
        <v>0</v>
      </c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R641" s="256" t="s">
        <v>83</v>
      </c>
      <c r="AT641" s="257" t="s">
        <v>72</v>
      </c>
      <c r="AU641" s="257" t="s">
        <v>73</v>
      </c>
      <c r="AY641" s="256" t="s">
        <v>291</v>
      </c>
      <c r="BK641" s="258">
        <f>SUM(BK642:BK667)</f>
        <v>0</v>
      </c>
    </row>
    <row r="642" s="2" customFormat="1" ht="24.15" customHeight="1">
      <c r="A642" s="39"/>
      <c r="B642" s="40"/>
      <c r="C642" s="198" t="s">
        <v>1827</v>
      </c>
      <c r="D642" s="198" t="s">
        <v>286</v>
      </c>
      <c r="E642" s="199" t="s">
        <v>1868</v>
      </c>
      <c r="F642" s="200" t="s">
        <v>1869</v>
      </c>
      <c r="G642" s="201" t="s">
        <v>370</v>
      </c>
      <c r="H642" s="202">
        <v>48.968000000000004</v>
      </c>
      <c r="I642" s="203"/>
      <c r="J642" s="204">
        <f>ROUND(I642*H642,2)</f>
        <v>0</v>
      </c>
      <c r="K642" s="205"/>
      <c r="L642" s="45"/>
      <c r="M642" s="206" t="s">
        <v>1</v>
      </c>
      <c r="N642" s="207" t="s">
        <v>38</v>
      </c>
      <c r="O642" s="92"/>
      <c r="P642" s="208">
        <f>O642*H642</f>
        <v>0</v>
      </c>
      <c r="Q642" s="208">
        <v>0</v>
      </c>
      <c r="R642" s="208">
        <f>Q642*H642</f>
        <v>0</v>
      </c>
      <c r="S642" s="208">
        <v>0</v>
      </c>
      <c r="T642" s="209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10" t="s">
        <v>430</v>
      </c>
      <c r="AT642" s="210" t="s">
        <v>286</v>
      </c>
      <c r="AU642" s="210" t="s">
        <v>81</v>
      </c>
      <c r="AY642" s="18" t="s">
        <v>291</v>
      </c>
      <c r="BE642" s="211">
        <f>IF(N642="základní",J642,0)</f>
        <v>0</v>
      </c>
      <c r="BF642" s="211">
        <f>IF(N642="snížená",J642,0)</f>
        <v>0</v>
      </c>
      <c r="BG642" s="211">
        <f>IF(N642="zákl. přenesená",J642,0)</f>
        <v>0</v>
      </c>
      <c r="BH642" s="211">
        <f>IF(N642="sníž. přenesená",J642,0)</f>
        <v>0</v>
      </c>
      <c r="BI642" s="211">
        <f>IF(N642="nulová",J642,0)</f>
        <v>0</v>
      </c>
      <c r="BJ642" s="18" t="s">
        <v>81</v>
      </c>
      <c r="BK642" s="211">
        <f>ROUND(I642*H642,2)</f>
        <v>0</v>
      </c>
      <c r="BL642" s="18" t="s">
        <v>430</v>
      </c>
      <c r="BM642" s="210" t="s">
        <v>3017</v>
      </c>
    </row>
    <row r="643" s="11" customFormat="1">
      <c r="A643" s="11"/>
      <c r="B643" s="212"/>
      <c r="C643" s="213"/>
      <c r="D643" s="214" t="s">
        <v>293</v>
      </c>
      <c r="E643" s="215" t="s">
        <v>1</v>
      </c>
      <c r="F643" s="216" t="s">
        <v>3018</v>
      </c>
      <c r="G643" s="213"/>
      <c r="H643" s="215" t="s">
        <v>1</v>
      </c>
      <c r="I643" s="217"/>
      <c r="J643" s="213"/>
      <c r="K643" s="213"/>
      <c r="L643" s="218"/>
      <c r="M643" s="219"/>
      <c r="N643" s="220"/>
      <c r="O643" s="220"/>
      <c r="P643" s="220"/>
      <c r="Q643" s="220"/>
      <c r="R643" s="220"/>
      <c r="S643" s="220"/>
      <c r="T643" s="22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T643" s="222" t="s">
        <v>293</v>
      </c>
      <c r="AU643" s="222" t="s">
        <v>81</v>
      </c>
      <c r="AV643" s="11" t="s">
        <v>81</v>
      </c>
      <c r="AW643" s="11" t="s">
        <v>30</v>
      </c>
      <c r="AX643" s="11" t="s">
        <v>73</v>
      </c>
      <c r="AY643" s="222" t="s">
        <v>291</v>
      </c>
    </row>
    <row r="644" s="12" customFormat="1">
      <c r="A644" s="12"/>
      <c r="B644" s="223"/>
      <c r="C644" s="224"/>
      <c r="D644" s="214" t="s">
        <v>293</v>
      </c>
      <c r="E644" s="225" t="s">
        <v>1</v>
      </c>
      <c r="F644" s="226" t="s">
        <v>3019</v>
      </c>
      <c r="G644" s="224"/>
      <c r="H644" s="227">
        <v>14.167999999999999</v>
      </c>
      <c r="I644" s="228"/>
      <c r="J644" s="224"/>
      <c r="K644" s="224"/>
      <c r="L644" s="229"/>
      <c r="M644" s="230"/>
      <c r="N644" s="231"/>
      <c r="O644" s="231"/>
      <c r="P644" s="231"/>
      <c r="Q644" s="231"/>
      <c r="R644" s="231"/>
      <c r="S644" s="231"/>
      <c r="T644" s="232"/>
      <c r="U644" s="12"/>
      <c r="V644" s="12"/>
      <c r="W644" s="12"/>
      <c r="X644" s="12"/>
      <c r="Y644" s="12"/>
      <c r="Z644" s="12"/>
      <c r="AA644" s="12"/>
      <c r="AB644" s="12"/>
      <c r="AC644" s="12"/>
      <c r="AD644" s="12"/>
      <c r="AE644" s="12"/>
      <c r="AT644" s="233" t="s">
        <v>293</v>
      </c>
      <c r="AU644" s="233" t="s">
        <v>81</v>
      </c>
      <c r="AV644" s="12" t="s">
        <v>83</v>
      </c>
      <c r="AW644" s="12" t="s">
        <v>30</v>
      </c>
      <c r="AX644" s="12" t="s">
        <v>73</v>
      </c>
      <c r="AY644" s="233" t="s">
        <v>291</v>
      </c>
    </row>
    <row r="645" s="16" customFormat="1">
      <c r="A645" s="16"/>
      <c r="B645" s="297"/>
      <c r="C645" s="298"/>
      <c r="D645" s="214" t="s">
        <v>293</v>
      </c>
      <c r="E645" s="299" t="s">
        <v>1</v>
      </c>
      <c r="F645" s="300" t="s">
        <v>3020</v>
      </c>
      <c r="G645" s="298"/>
      <c r="H645" s="301">
        <v>14.167999999999999</v>
      </c>
      <c r="I645" s="302"/>
      <c r="J645" s="298"/>
      <c r="K645" s="298"/>
      <c r="L645" s="303"/>
      <c r="M645" s="304"/>
      <c r="N645" s="305"/>
      <c r="O645" s="305"/>
      <c r="P645" s="305"/>
      <c r="Q645" s="305"/>
      <c r="R645" s="305"/>
      <c r="S645" s="305"/>
      <c r="T645" s="306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T645" s="307" t="s">
        <v>293</v>
      </c>
      <c r="AU645" s="307" t="s">
        <v>81</v>
      </c>
      <c r="AV645" s="16" t="s">
        <v>304</v>
      </c>
      <c r="AW645" s="16" t="s">
        <v>30</v>
      </c>
      <c r="AX645" s="16" t="s">
        <v>73</v>
      </c>
      <c r="AY645" s="307" t="s">
        <v>291</v>
      </c>
    </row>
    <row r="646" s="11" customFormat="1">
      <c r="A646" s="11"/>
      <c r="B646" s="212"/>
      <c r="C646" s="213"/>
      <c r="D646" s="214" t="s">
        <v>293</v>
      </c>
      <c r="E646" s="215" t="s">
        <v>1</v>
      </c>
      <c r="F646" s="216" t="s">
        <v>3021</v>
      </c>
      <c r="G646" s="213"/>
      <c r="H646" s="215" t="s">
        <v>1</v>
      </c>
      <c r="I646" s="217"/>
      <c r="J646" s="213"/>
      <c r="K646" s="213"/>
      <c r="L646" s="218"/>
      <c r="M646" s="219"/>
      <c r="N646" s="220"/>
      <c r="O646" s="220"/>
      <c r="P646" s="220"/>
      <c r="Q646" s="220"/>
      <c r="R646" s="220"/>
      <c r="S646" s="220"/>
      <c r="T646" s="22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T646" s="222" t="s">
        <v>293</v>
      </c>
      <c r="AU646" s="222" t="s">
        <v>81</v>
      </c>
      <c r="AV646" s="11" t="s">
        <v>81</v>
      </c>
      <c r="AW646" s="11" t="s">
        <v>30</v>
      </c>
      <c r="AX646" s="11" t="s">
        <v>73</v>
      </c>
      <c r="AY646" s="222" t="s">
        <v>291</v>
      </c>
    </row>
    <row r="647" s="12" customFormat="1">
      <c r="A647" s="12"/>
      <c r="B647" s="223"/>
      <c r="C647" s="224"/>
      <c r="D647" s="214" t="s">
        <v>293</v>
      </c>
      <c r="E647" s="225" t="s">
        <v>1</v>
      </c>
      <c r="F647" s="226" t="s">
        <v>3022</v>
      </c>
      <c r="G647" s="224"/>
      <c r="H647" s="227">
        <v>16.199999999999999</v>
      </c>
      <c r="I647" s="228"/>
      <c r="J647" s="224"/>
      <c r="K647" s="224"/>
      <c r="L647" s="229"/>
      <c r="M647" s="230"/>
      <c r="N647" s="231"/>
      <c r="O647" s="231"/>
      <c r="P647" s="231"/>
      <c r="Q647" s="231"/>
      <c r="R647" s="231"/>
      <c r="S647" s="231"/>
      <c r="T647" s="232"/>
      <c r="U647" s="12"/>
      <c r="V647" s="12"/>
      <c r="W647" s="12"/>
      <c r="X647" s="12"/>
      <c r="Y647" s="12"/>
      <c r="Z647" s="12"/>
      <c r="AA647" s="12"/>
      <c r="AB647" s="12"/>
      <c r="AC647" s="12"/>
      <c r="AD647" s="12"/>
      <c r="AE647" s="12"/>
      <c r="AT647" s="233" t="s">
        <v>293</v>
      </c>
      <c r="AU647" s="233" t="s">
        <v>81</v>
      </c>
      <c r="AV647" s="12" t="s">
        <v>83</v>
      </c>
      <c r="AW647" s="12" t="s">
        <v>30</v>
      </c>
      <c r="AX647" s="12" t="s">
        <v>73</v>
      </c>
      <c r="AY647" s="233" t="s">
        <v>291</v>
      </c>
    </row>
    <row r="648" s="12" customFormat="1">
      <c r="A648" s="12"/>
      <c r="B648" s="223"/>
      <c r="C648" s="224"/>
      <c r="D648" s="214" t="s">
        <v>293</v>
      </c>
      <c r="E648" s="225" t="s">
        <v>1</v>
      </c>
      <c r="F648" s="226" t="s">
        <v>3023</v>
      </c>
      <c r="G648" s="224"/>
      <c r="H648" s="227">
        <v>18.600000000000001</v>
      </c>
      <c r="I648" s="228"/>
      <c r="J648" s="224"/>
      <c r="K648" s="224"/>
      <c r="L648" s="229"/>
      <c r="M648" s="230"/>
      <c r="N648" s="231"/>
      <c r="O648" s="231"/>
      <c r="P648" s="231"/>
      <c r="Q648" s="231"/>
      <c r="R648" s="231"/>
      <c r="S648" s="231"/>
      <c r="T648" s="232"/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  <c r="AT648" s="233" t="s">
        <v>293</v>
      </c>
      <c r="AU648" s="233" t="s">
        <v>81</v>
      </c>
      <c r="AV648" s="12" t="s">
        <v>83</v>
      </c>
      <c r="AW648" s="12" t="s">
        <v>30</v>
      </c>
      <c r="AX648" s="12" t="s">
        <v>73</v>
      </c>
      <c r="AY648" s="233" t="s">
        <v>291</v>
      </c>
    </row>
    <row r="649" s="13" customFormat="1">
      <c r="A649" s="13"/>
      <c r="B649" s="234"/>
      <c r="C649" s="235"/>
      <c r="D649" s="214" t="s">
        <v>293</v>
      </c>
      <c r="E649" s="236" t="s">
        <v>1</v>
      </c>
      <c r="F649" s="237" t="s">
        <v>297</v>
      </c>
      <c r="G649" s="235"/>
      <c r="H649" s="238">
        <v>48.968000000000004</v>
      </c>
      <c r="I649" s="239"/>
      <c r="J649" s="235"/>
      <c r="K649" s="235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293</v>
      </c>
      <c r="AU649" s="244" t="s">
        <v>81</v>
      </c>
      <c r="AV649" s="13" t="s">
        <v>298</v>
      </c>
      <c r="AW649" s="13" t="s">
        <v>30</v>
      </c>
      <c r="AX649" s="13" t="s">
        <v>81</v>
      </c>
      <c r="AY649" s="244" t="s">
        <v>291</v>
      </c>
    </row>
    <row r="650" s="2" customFormat="1" ht="14.4" customHeight="1">
      <c r="A650" s="39"/>
      <c r="B650" s="40"/>
      <c r="C650" s="259" t="s">
        <v>1831</v>
      </c>
      <c r="D650" s="259" t="s">
        <v>410</v>
      </c>
      <c r="E650" s="260" t="s">
        <v>1875</v>
      </c>
      <c r="F650" s="261" t="s">
        <v>1876</v>
      </c>
      <c r="G650" s="262" t="s">
        <v>785</v>
      </c>
      <c r="H650" s="263">
        <v>0.042999999999999997</v>
      </c>
      <c r="I650" s="264"/>
      <c r="J650" s="265">
        <f>ROUND(I650*H650,2)</f>
        <v>0</v>
      </c>
      <c r="K650" s="266"/>
      <c r="L650" s="267"/>
      <c r="M650" s="268" t="s">
        <v>1</v>
      </c>
      <c r="N650" s="269" t="s">
        <v>38</v>
      </c>
      <c r="O650" s="92"/>
      <c r="P650" s="208">
        <f>O650*H650</f>
        <v>0</v>
      </c>
      <c r="Q650" s="208">
        <v>1</v>
      </c>
      <c r="R650" s="208">
        <f>Q650*H650</f>
        <v>0.042999999999999997</v>
      </c>
      <c r="S650" s="208">
        <v>0</v>
      </c>
      <c r="T650" s="209">
        <f>S650*H650</f>
        <v>0</v>
      </c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R650" s="210" t="s">
        <v>519</v>
      </c>
      <c r="AT650" s="210" t="s">
        <v>410</v>
      </c>
      <c r="AU650" s="210" t="s">
        <v>81</v>
      </c>
      <c r="AY650" s="18" t="s">
        <v>291</v>
      </c>
      <c r="BE650" s="211">
        <f>IF(N650="základní",J650,0)</f>
        <v>0</v>
      </c>
      <c r="BF650" s="211">
        <f>IF(N650="snížená",J650,0)</f>
        <v>0</v>
      </c>
      <c r="BG650" s="211">
        <f>IF(N650="zákl. přenesená",J650,0)</f>
        <v>0</v>
      </c>
      <c r="BH650" s="211">
        <f>IF(N650="sníž. přenesená",J650,0)</f>
        <v>0</v>
      </c>
      <c r="BI650" s="211">
        <f>IF(N650="nulová",J650,0)</f>
        <v>0</v>
      </c>
      <c r="BJ650" s="18" t="s">
        <v>81</v>
      </c>
      <c r="BK650" s="211">
        <f>ROUND(I650*H650,2)</f>
        <v>0</v>
      </c>
      <c r="BL650" s="18" t="s">
        <v>430</v>
      </c>
      <c r="BM650" s="210" t="s">
        <v>3024</v>
      </c>
    </row>
    <row r="651" s="2" customFormat="1">
      <c r="A651" s="39"/>
      <c r="B651" s="40"/>
      <c r="C651" s="41"/>
      <c r="D651" s="214" t="s">
        <v>942</v>
      </c>
      <c r="E651" s="41"/>
      <c r="F651" s="283" t="s">
        <v>2292</v>
      </c>
      <c r="G651" s="41"/>
      <c r="H651" s="41"/>
      <c r="I651" s="284"/>
      <c r="J651" s="41"/>
      <c r="K651" s="41"/>
      <c r="L651" s="45"/>
      <c r="M651" s="285"/>
      <c r="N651" s="286"/>
      <c r="O651" s="92"/>
      <c r="P651" s="92"/>
      <c r="Q651" s="92"/>
      <c r="R651" s="92"/>
      <c r="S651" s="92"/>
      <c r="T651" s="93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T651" s="18" t="s">
        <v>942</v>
      </c>
      <c r="AU651" s="18" t="s">
        <v>81</v>
      </c>
    </row>
    <row r="652" s="12" customFormat="1">
      <c r="A652" s="12"/>
      <c r="B652" s="223"/>
      <c r="C652" s="224"/>
      <c r="D652" s="214" t="s">
        <v>293</v>
      </c>
      <c r="E652" s="225" t="s">
        <v>1</v>
      </c>
      <c r="F652" s="226" t="s">
        <v>3025</v>
      </c>
      <c r="G652" s="224"/>
      <c r="H652" s="227">
        <v>0.042999999999999997</v>
      </c>
      <c r="I652" s="228"/>
      <c r="J652" s="224"/>
      <c r="K652" s="224"/>
      <c r="L652" s="229"/>
      <c r="M652" s="230"/>
      <c r="N652" s="231"/>
      <c r="O652" s="231"/>
      <c r="P652" s="231"/>
      <c r="Q652" s="231"/>
      <c r="R652" s="231"/>
      <c r="S652" s="231"/>
      <c r="T652" s="232"/>
      <c r="U652" s="12"/>
      <c r="V652" s="12"/>
      <c r="W652" s="12"/>
      <c r="X652" s="12"/>
      <c r="Y652" s="12"/>
      <c r="Z652" s="12"/>
      <c r="AA652" s="12"/>
      <c r="AB652" s="12"/>
      <c r="AC652" s="12"/>
      <c r="AD652" s="12"/>
      <c r="AE652" s="12"/>
      <c r="AT652" s="233" t="s">
        <v>293</v>
      </c>
      <c r="AU652" s="233" t="s">
        <v>81</v>
      </c>
      <c r="AV652" s="12" t="s">
        <v>83</v>
      </c>
      <c r="AW652" s="12" t="s">
        <v>30</v>
      </c>
      <c r="AX652" s="12" t="s">
        <v>73</v>
      </c>
      <c r="AY652" s="233" t="s">
        <v>291</v>
      </c>
    </row>
    <row r="653" s="13" customFormat="1">
      <c r="A653" s="13"/>
      <c r="B653" s="234"/>
      <c r="C653" s="235"/>
      <c r="D653" s="214" t="s">
        <v>293</v>
      </c>
      <c r="E653" s="236" t="s">
        <v>1</v>
      </c>
      <c r="F653" s="237" t="s">
        <v>297</v>
      </c>
      <c r="G653" s="235"/>
      <c r="H653" s="238">
        <v>0.042999999999999997</v>
      </c>
      <c r="I653" s="239"/>
      <c r="J653" s="235"/>
      <c r="K653" s="235"/>
      <c r="L653" s="240"/>
      <c r="M653" s="241"/>
      <c r="N653" s="242"/>
      <c r="O653" s="242"/>
      <c r="P653" s="242"/>
      <c r="Q653" s="242"/>
      <c r="R653" s="242"/>
      <c r="S653" s="242"/>
      <c r="T653" s="24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4" t="s">
        <v>293</v>
      </c>
      <c r="AU653" s="244" t="s">
        <v>81</v>
      </c>
      <c r="AV653" s="13" t="s">
        <v>298</v>
      </c>
      <c r="AW653" s="13" t="s">
        <v>30</v>
      </c>
      <c r="AX653" s="13" t="s">
        <v>81</v>
      </c>
      <c r="AY653" s="244" t="s">
        <v>291</v>
      </c>
    </row>
    <row r="654" s="2" customFormat="1" ht="37.8" customHeight="1">
      <c r="A654" s="39"/>
      <c r="B654" s="40"/>
      <c r="C654" s="198" t="s">
        <v>1836</v>
      </c>
      <c r="D654" s="198" t="s">
        <v>286</v>
      </c>
      <c r="E654" s="199" t="s">
        <v>1880</v>
      </c>
      <c r="F654" s="200" t="s">
        <v>1881</v>
      </c>
      <c r="G654" s="201" t="s">
        <v>370</v>
      </c>
      <c r="H654" s="202">
        <v>97.936000000000007</v>
      </c>
      <c r="I654" s="203"/>
      <c r="J654" s="204">
        <f>ROUND(I654*H654,2)</f>
        <v>0</v>
      </c>
      <c r="K654" s="205"/>
      <c r="L654" s="45"/>
      <c r="M654" s="206" t="s">
        <v>1</v>
      </c>
      <c r="N654" s="207" t="s">
        <v>38</v>
      </c>
      <c r="O654" s="92"/>
      <c r="P654" s="208">
        <f>O654*H654</f>
        <v>0</v>
      </c>
      <c r="Q654" s="208">
        <v>0</v>
      </c>
      <c r="R654" s="208">
        <f>Q654*H654</f>
        <v>0</v>
      </c>
      <c r="S654" s="208">
        <v>0</v>
      </c>
      <c r="T654" s="209">
        <f>S654*H654</f>
        <v>0</v>
      </c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R654" s="210" t="s">
        <v>430</v>
      </c>
      <c r="AT654" s="210" t="s">
        <v>286</v>
      </c>
      <c r="AU654" s="210" t="s">
        <v>81</v>
      </c>
      <c r="AY654" s="18" t="s">
        <v>291</v>
      </c>
      <c r="BE654" s="211">
        <f>IF(N654="základní",J654,0)</f>
        <v>0</v>
      </c>
      <c r="BF654" s="211">
        <f>IF(N654="snížená",J654,0)</f>
        <v>0</v>
      </c>
      <c r="BG654" s="211">
        <f>IF(N654="zákl. přenesená",J654,0)</f>
        <v>0</v>
      </c>
      <c r="BH654" s="211">
        <f>IF(N654="sníž. přenesená",J654,0)</f>
        <v>0</v>
      </c>
      <c r="BI654" s="211">
        <f>IF(N654="nulová",J654,0)</f>
        <v>0</v>
      </c>
      <c r="BJ654" s="18" t="s">
        <v>81</v>
      </c>
      <c r="BK654" s="211">
        <f>ROUND(I654*H654,2)</f>
        <v>0</v>
      </c>
      <c r="BL654" s="18" t="s">
        <v>430</v>
      </c>
      <c r="BM654" s="210" t="s">
        <v>3026</v>
      </c>
    </row>
    <row r="655" s="12" customFormat="1">
      <c r="A655" s="12"/>
      <c r="B655" s="223"/>
      <c r="C655" s="224"/>
      <c r="D655" s="214" t="s">
        <v>293</v>
      </c>
      <c r="E655" s="225" t="s">
        <v>1</v>
      </c>
      <c r="F655" s="226" t="s">
        <v>3027</v>
      </c>
      <c r="G655" s="224"/>
      <c r="H655" s="227">
        <v>97.936000000000007</v>
      </c>
      <c r="I655" s="228"/>
      <c r="J655" s="224"/>
      <c r="K655" s="224"/>
      <c r="L655" s="229"/>
      <c r="M655" s="230"/>
      <c r="N655" s="231"/>
      <c r="O655" s="231"/>
      <c r="P655" s="231"/>
      <c r="Q655" s="231"/>
      <c r="R655" s="231"/>
      <c r="S655" s="231"/>
      <c r="T655" s="232"/>
      <c r="U655" s="12"/>
      <c r="V655" s="12"/>
      <c r="W655" s="12"/>
      <c r="X655" s="12"/>
      <c r="Y655" s="12"/>
      <c r="Z655" s="12"/>
      <c r="AA655" s="12"/>
      <c r="AB655" s="12"/>
      <c r="AC655" s="12"/>
      <c r="AD655" s="12"/>
      <c r="AE655" s="12"/>
      <c r="AT655" s="233" t="s">
        <v>293</v>
      </c>
      <c r="AU655" s="233" t="s">
        <v>81</v>
      </c>
      <c r="AV655" s="12" t="s">
        <v>83</v>
      </c>
      <c r="AW655" s="12" t="s">
        <v>30</v>
      </c>
      <c r="AX655" s="12" t="s">
        <v>81</v>
      </c>
      <c r="AY655" s="233" t="s">
        <v>291</v>
      </c>
    </row>
    <row r="656" s="2" customFormat="1" ht="14.4" customHeight="1">
      <c r="A656" s="39"/>
      <c r="B656" s="40"/>
      <c r="C656" s="259" t="s">
        <v>1841</v>
      </c>
      <c r="D656" s="259" t="s">
        <v>410</v>
      </c>
      <c r="E656" s="260" t="s">
        <v>1885</v>
      </c>
      <c r="F656" s="261" t="s">
        <v>1886</v>
      </c>
      <c r="G656" s="262" t="s">
        <v>785</v>
      </c>
      <c r="H656" s="263">
        <v>0.039</v>
      </c>
      <c r="I656" s="264"/>
      <c r="J656" s="265">
        <f>ROUND(I656*H656,2)</f>
        <v>0</v>
      </c>
      <c r="K656" s="266"/>
      <c r="L656" s="267"/>
      <c r="M656" s="268" t="s">
        <v>1</v>
      </c>
      <c r="N656" s="269" t="s">
        <v>38</v>
      </c>
      <c r="O656" s="92"/>
      <c r="P656" s="208">
        <f>O656*H656</f>
        <v>0</v>
      </c>
      <c r="Q656" s="208">
        <v>1</v>
      </c>
      <c r="R656" s="208">
        <f>Q656*H656</f>
        <v>0.039</v>
      </c>
      <c r="S656" s="208">
        <v>0</v>
      </c>
      <c r="T656" s="209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10" t="s">
        <v>519</v>
      </c>
      <c r="AT656" s="210" t="s">
        <v>410</v>
      </c>
      <c r="AU656" s="210" t="s">
        <v>81</v>
      </c>
      <c r="AY656" s="18" t="s">
        <v>291</v>
      </c>
      <c r="BE656" s="211">
        <f>IF(N656="základní",J656,0)</f>
        <v>0</v>
      </c>
      <c r="BF656" s="211">
        <f>IF(N656="snížená",J656,0)</f>
        <v>0</v>
      </c>
      <c r="BG656" s="211">
        <f>IF(N656="zákl. přenesená",J656,0)</f>
        <v>0</v>
      </c>
      <c r="BH656" s="211">
        <f>IF(N656="sníž. přenesená",J656,0)</f>
        <v>0</v>
      </c>
      <c r="BI656" s="211">
        <f>IF(N656="nulová",J656,0)</f>
        <v>0</v>
      </c>
      <c r="BJ656" s="18" t="s">
        <v>81</v>
      </c>
      <c r="BK656" s="211">
        <f>ROUND(I656*H656,2)</f>
        <v>0</v>
      </c>
      <c r="BL656" s="18" t="s">
        <v>430</v>
      </c>
      <c r="BM656" s="210" t="s">
        <v>3028</v>
      </c>
    </row>
    <row r="657" s="2" customFormat="1">
      <c r="A657" s="39"/>
      <c r="B657" s="40"/>
      <c r="C657" s="41"/>
      <c r="D657" s="214" t="s">
        <v>942</v>
      </c>
      <c r="E657" s="41"/>
      <c r="F657" s="283" t="s">
        <v>1888</v>
      </c>
      <c r="G657" s="41"/>
      <c r="H657" s="41"/>
      <c r="I657" s="284"/>
      <c r="J657" s="41"/>
      <c r="K657" s="41"/>
      <c r="L657" s="45"/>
      <c r="M657" s="285"/>
      <c r="N657" s="286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942</v>
      </c>
      <c r="AU657" s="18" t="s">
        <v>81</v>
      </c>
    </row>
    <row r="658" s="12" customFormat="1">
      <c r="A658" s="12"/>
      <c r="B658" s="223"/>
      <c r="C658" s="224"/>
      <c r="D658" s="214" t="s">
        <v>293</v>
      </c>
      <c r="E658" s="225" t="s">
        <v>1</v>
      </c>
      <c r="F658" s="226" t="s">
        <v>3029</v>
      </c>
      <c r="G658" s="224"/>
      <c r="H658" s="227">
        <v>0.039</v>
      </c>
      <c r="I658" s="228"/>
      <c r="J658" s="224"/>
      <c r="K658" s="224"/>
      <c r="L658" s="229"/>
      <c r="M658" s="230"/>
      <c r="N658" s="231"/>
      <c r="O658" s="231"/>
      <c r="P658" s="231"/>
      <c r="Q658" s="231"/>
      <c r="R658" s="231"/>
      <c r="S658" s="231"/>
      <c r="T658" s="232"/>
      <c r="U658" s="12"/>
      <c r="V658" s="12"/>
      <c r="W658" s="12"/>
      <c r="X658" s="12"/>
      <c r="Y658" s="12"/>
      <c r="Z658" s="12"/>
      <c r="AA658" s="12"/>
      <c r="AB658" s="12"/>
      <c r="AC658" s="12"/>
      <c r="AD658" s="12"/>
      <c r="AE658" s="12"/>
      <c r="AT658" s="233" t="s">
        <v>293</v>
      </c>
      <c r="AU658" s="233" t="s">
        <v>81</v>
      </c>
      <c r="AV658" s="12" t="s">
        <v>83</v>
      </c>
      <c r="AW658" s="12" t="s">
        <v>30</v>
      </c>
      <c r="AX658" s="12" t="s">
        <v>81</v>
      </c>
      <c r="AY658" s="233" t="s">
        <v>291</v>
      </c>
    </row>
    <row r="659" s="2" customFormat="1" ht="37.8" customHeight="1">
      <c r="A659" s="39"/>
      <c r="B659" s="40"/>
      <c r="C659" s="198" t="s">
        <v>1846</v>
      </c>
      <c r="D659" s="198" t="s">
        <v>286</v>
      </c>
      <c r="E659" s="199" t="s">
        <v>1891</v>
      </c>
      <c r="F659" s="200" t="s">
        <v>1892</v>
      </c>
      <c r="G659" s="201" t="s">
        <v>370</v>
      </c>
      <c r="H659" s="202">
        <v>213.59999999999999</v>
      </c>
      <c r="I659" s="203"/>
      <c r="J659" s="204">
        <f>ROUND(I659*H659,2)</f>
        <v>0</v>
      </c>
      <c r="K659" s="205"/>
      <c r="L659" s="45"/>
      <c r="M659" s="206" t="s">
        <v>1</v>
      </c>
      <c r="N659" s="207" t="s">
        <v>38</v>
      </c>
      <c r="O659" s="92"/>
      <c r="P659" s="208">
        <f>O659*H659</f>
        <v>0</v>
      </c>
      <c r="Q659" s="208">
        <v>0</v>
      </c>
      <c r="R659" s="208">
        <f>Q659*H659</f>
        <v>0</v>
      </c>
      <c r="S659" s="208">
        <v>0</v>
      </c>
      <c r="T659" s="209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10" t="s">
        <v>298</v>
      </c>
      <c r="AT659" s="210" t="s">
        <v>286</v>
      </c>
      <c r="AU659" s="210" t="s">
        <v>81</v>
      </c>
      <c r="AY659" s="18" t="s">
        <v>291</v>
      </c>
      <c r="BE659" s="211">
        <f>IF(N659="základní",J659,0)</f>
        <v>0</v>
      </c>
      <c r="BF659" s="211">
        <f>IF(N659="snížená",J659,0)</f>
        <v>0</v>
      </c>
      <c r="BG659" s="211">
        <f>IF(N659="zákl. přenesená",J659,0)</f>
        <v>0</v>
      </c>
      <c r="BH659" s="211">
        <f>IF(N659="sníž. přenesená",J659,0)</f>
        <v>0</v>
      </c>
      <c r="BI659" s="211">
        <f>IF(N659="nulová",J659,0)</f>
        <v>0</v>
      </c>
      <c r="BJ659" s="18" t="s">
        <v>81</v>
      </c>
      <c r="BK659" s="211">
        <f>ROUND(I659*H659,2)</f>
        <v>0</v>
      </c>
      <c r="BL659" s="18" t="s">
        <v>298</v>
      </c>
      <c r="BM659" s="210" t="s">
        <v>3030</v>
      </c>
    </row>
    <row r="660" s="11" customFormat="1">
      <c r="A660" s="11"/>
      <c r="B660" s="212"/>
      <c r="C660" s="213"/>
      <c r="D660" s="214" t="s">
        <v>293</v>
      </c>
      <c r="E660" s="215" t="s">
        <v>1</v>
      </c>
      <c r="F660" s="216" t="s">
        <v>3031</v>
      </c>
      <c r="G660" s="213"/>
      <c r="H660" s="215" t="s">
        <v>1</v>
      </c>
      <c r="I660" s="217"/>
      <c r="J660" s="213"/>
      <c r="K660" s="213"/>
      <c r="L660" s="218"/>
      <c r="M660" s="219"/>
      <c r="N660" s="220"/>
      <c r="O660" s="220"/>
      <c r="P660" s="220"/>
      <c r="Q660" s="220"/>
      <c r="R660" s="220"/>
      <c r="S660" s="220"/>
      <c r="T660" s="22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T660" s="222" t="s">
        <v>293</v>
      </c>
      <c r="AU660" s="222" t="s">
        <v>81</v>
      </c>
      <c r="AV660" s="11" t="s">
        <v>81</v>
      </c>
      <c r="AW660" s="11" t="s">
        <v>30</v>
      </c>
      <c r="AX660" s="11" t="s">
        <v>73</v>
      </c>
      <c r="AY660" s="222" t="s">
        <v>291</v>
      </c>
    </row>
    <row r="661" s="12" customFormat="1">
      <c r="A661" s="12"/>
      <c r="B661" s="223"/>
      <c r="C661" s="224"/>
      <c r="D661" s="214" t="s">
        <v>293</v>
      </c>
      <c r="E661" s="225" t="s">
        <v>1</v>
      </c>
      <c r="F661" s="226" t="s">
        <v>3032</v>
      </c>
      <c r="G661" s="224"/>
      <c r="H661" s="227">
        <v>213.59999999999999</v>
      </c>
      <c r="I661" s="228"/>
      <c r="J661" s="224"/>
      <c r="K661" s="224"/>
      <c r="L661" s="229"/>
      <c r="M661" s="230"/>
      <c r="N661" s="231"/>
      <c r="O661" s="231"/>
      <c r="P661" s="231"/>
      <c r="Q661" s="231"/>
      <c r="R661" s="231"/>
      <c r="S661" s="231"/>
      <c r="T661" s="232"/>
      <c r="U661" s="12"/>
      <c r="V661" s="12"/>
      <c r="W661" s="12"/>
      <c r="X661" s="12"/>
      <c r="Y661" s="12"/>
      <c r="Z661" s="12"/>
      <c r="AA661" s="12"/>
      <c r="AB661" s="12"/>
      <c r="AC661" s="12"/>
      <c r="AD661" s="12"/>
      <c r="AE661" s="12"/>
      <c r="AT661" s="233" t="s">
        <v>293</v>
      </c>
      <c r="AU661" s="233" t="s">
        <v>81</v>
      </c>
      <c r="AV661" s="12" t="s">
        <v>83</v>
      </c>
      <c r="AW661" s="12" t="s">
        <v>30</v>
      </c>
      <c r="AX661" s="12" t="s">
        <v>73</v>
      </c>
      <c r="AY661" s="233" t="s">
        <v>291</v>
      </c>
    </row>
    <row r="662" s="16" customFormat="1">
      <c r="A662" s="16"/>
      <c r="B662" s="297"/>
      <c r="C662" s="298"/>
      <c r="D662" s="214" t="s">
        <v>293</v>
      </c>
      <c r="E662" s="299" t="s">
        <v>1</v>
      </c>
      <c r="F662" s="300" t="s">
        <v>3020</v>
      </c>
      <c r="G662" s="298"/>
      <c r="H662" s="301">
        <v>213.59999999999999</v>
      </c>
      <c r="I662" s="302"/>
      <c r="J662" s="298"/>
      <c r="K662" s="298"/>
      <c r="L662" s="303"/>
      <c r="M662" s="304"/>
      <c r="N662" s="305"/>
      <c r="O662" s="305"/>
      <c r="P662" s="305"/>
      <c r="Q662" s="305"/>
      <c r="R662" s="305"/>
      <c r="S662" s="305"/>
      <c r="T662" s="306"/>
      <c r="U662" s="16"/>
      <c r="V662" s="16"/>
      <c r="W662" s="16"/>
      <c r="X662" s="16"/>
      <c r="Y662" s="16"/>
      <c r="Z662" s="16"/>
      <c r="AA662" s="16"/>
      <c r="AB662" s="16"/>
      <c r="AC662" s="16"/>
      <c r="AD662" s="16"/>
      <c r="AE662" s="16"/>
      <c r="AT662" s="307" t="s">
        <v>293</v>
      </c>
      <c r="AU662" s="307" t="s">
        <v>81</v>
      </c>
      <c r="AV662" s="16" t="s">
        <v>304</v>
      </c>
      <c r="AW662" s="16" t="s">
        <v>30</v>
      </c>
      <c r="AX662" s="16" t="s">
        <v>73</v>
      </c>
      <c r="AY662" s="307" t="s">
        <v>291</v>
      </c>
    </row>
    <row r="663" s="13" customFormat="1">
      <c r="A663" s="13"/>
      <c r="B663" s="234"/>
      <c r="C663" s="235"/>
      <c r="D663" s="214" t="s">
        <v>293</v>
      </c>
      <c r="E663" s="236" t="s">
        <v>1</v>
      </c>
      <c r="F663" s="237" t="s">
        <v>297</v>
      </c>
      <c r="G663" s="235"/>
      <c r="H663" s="238">
        <v>213.59999999999999</v>
      </c>
      <c r="I663" s="239"/>
      <c r="J663" s="235"/>
      <c r="K663" s="235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293</v>
      </c>
      <c r="AU663" s="244" t="s">
        <v>81</v>
      </c>
      <c r="AV663" s="13" t="s">
        <v>298</v>
      </c>
      <c r="AW663" s="13" t="s">
        <v>30</v>
      </c>
      <c r="AX663" s="13" t="s">
        <v>81</v>
      </c>
      <c r="AY663" s="244" t="s">
        <v>291</v>
      </c>
    </row>
    <row r="664" s="2" customFormat="1" ht="37.8" customHeight="1">
      <c r="A664" s="39"/>
      <c r="B664" s="40"/>
      <c r="C664" s="198" t="s">
        <v>1854</v>
      </c>
      <c r="D664" s="198" t="s">
        <v>286</v>
      </c>
      <c r="E664" s="199" t="s">
        <v>1906</v>
      </c>
      <c r="F664" s="200" t="s">
        <v>1907</v>
      </c>
      <c r="G664" s="201" t="s">
        <v>1908</v>
      </c>
      <c r="H664" s="293"/>
      <c r="I664" s="203"/>
      <c r="J664" s="204">
        <f>ROUND(I664*H664,2)</f>
        <v>0</v>
      </c>
      <c r="K664" s="205"/>
      <c r="L664" s="45"/>
      <c r="M664" s="206" t="s">
        <v>1</v>
      </c>
      <c r="N664" s="207" t="s">
        <v>38</v>
      </c>
      <c r="O664" s="92"/>
      <c r="P664" s="208">
        <f>O664*H664</f>
        <v>0</v>
      </c>
      <c r="Q664" s="208">
        <v>0</v>
      </c>
      <c r="R664" s="208">
        <f>Q664*H664</f>
        <v>0</v>
      </c>
      <c r="S664" s="208">
        <v>0</v>
      </c>
      <c r="T664" s="209">
        <f>S664*H664</f>
        <v>0</v>
      </c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R664" s="210" t="s">
        <v>430</v>
      </c>
      <c r="AT664" s="210" t="s">
        <v>286</v>
      </c>
      <c r="AU664" s="210" t="s">
        <v>81</v>
      </c>
      <c r="AY664" s="18" t="s">
        <v>291</v>
      </c>
      <c r="BE664" s="211">
        <f>IF(N664="základní",J664,0)</f>
        <v>0</v>
      </c>
      <c r="BF664" s="211">
        <f>IF(N664="snížená",J664,0)</f>
        <v>0</v>
      </c>
      <c r="BG664" s="211">
        <f>IF(N664="zákl. přenesená",J664,0)</f>
        <v>0</v>
      </c>
      <c r="BH664" s="211">
        <f>IF(N664="sníž. přenesená",J664,0)</f>
        <v>0</v>
      </c>
      <c r="BI664" s="211">
        <f>IF(N664="nulová",J664,0)</f>
        <v>0</v>
      </c>
      <c r="BJ664" s="18" t="s">
        <v>81</v>
      </c>
      <c r="BK664" s="211">
        <f>ROUND(I664*H664,2)</f>
        <v>0</v>
      </c>
      <c r="BL664" s="18" t="s">
        <v>430</v>
      </c>
      <c r="BM664" s="210" t="s">
        <v>3033</v>
      </c>
    </row>
    <row r="665" s="2" customFormat="1" ht="49.05" customHeight="1">
      <c r="A665" s="39"/>
      <c r="B665" s="40"/>
      <c r="C665" s="198" t="s">
        <v>1858</v>
      </c>
      <c r="D665" s="198" t="s">
        <v>286</v>
      </c>
      <c r="E665" s="199" t="s">
        <v>3034</v>
      </c>
      <c r="F665" s="200" t="s">
        <v>3035</v>
      </c>
      <c r="G665" s="201" t="s">
        <v>1908</v>
      </c>
      <c r="H665" s="293"/>
      <c r="I665" s="203"/>
      <c r="J665" s="204">
        <f>ROUND(I665*H665,2)</f>
        <v>0</v>
      </c>
      <c r="K665" s="205"/>
      <c r="L665" s="45"/>
      <c r="M665" s="206" t="s">
        <v>1</v>
      </c>
      <c r="N665" s="207" t="s">
        <v>38</v>
      </c>
      <c r="O665" s="92"/>
      <c r="P665" s="208">
        <f>O665*H665</f>
        <v>0</v>
      </c>
      <c r="Q665" s="208">
        <v>0</v>
      </c>
      <c r="R665" s="208">
        <f>Q665*H665</f>
        <v>0</v>
      </c>
      <c r="S665" s="208">
        <v>0</v>
      </c>
      <c r="T665" s="209">
        <f>S665*H665</f>
        <v>0</v>
      </c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R665" s="210" t="s">
        <v>430</v>
      </c>
      <c r="AT665" s="210" t="s">
        <v>286</v>
      </c>
      <c r="AU665" s="210" t="s">
        <v>81</v>
      </c>
      <c r="AY665" s="18" t="s">
        <v>291</v>
      </c>
      <c r="BE665" s="211">
        <f>IF(N665="základní",J665,0)</f>
        <v>0</v>
      </c>
      <c r="BF665" s="211">
        <f>IF(N665="snížená",J665,0)</f>
        <v>0</v>
      </c>
      <c r="BG665" s="211">
        <f>IF(N665="zákl. přenesená",J665,0)</f>
        <v>0</v>
      </c>
      <c r="BH665" s="211">
        <f>IF(N665="sníž. přenesená",J665,0)</f>
        <v>0</v>
      </c>
      <c r="BI665" s="211">
        <f>IF(N665="nulová",J665,0)</f>
        <v>0</v>
      </c>
      <c r="BJ665" s="18" t="s">
        <v>81</v>
      </c>
      <c r="BK665" s="211">
        <f>ROUND(I665*H665,2)</f>
        <v>0</v>
      </c>
      <c r="BL665" s="18" t="s">
        <v>430</v>
      </c>
      <c r="BM665" s="210" t="s">
        <v>3036</v>
      </c>
    </row>
    <row r="666" s="2" customFormat="1">
      <c r="A666" s="39"/>
      <c r="B666" s="40"/>
      <c r="C666" s="41"/>
      <c r="D666" s="214" t="s">
        <v>942</v>
      </c>
      <c r="E666" s="41"/>
      <c r="F666" s="283" t="s">
        <v>3016</v>
      </c>
      <c r="G666" s="41"/>
      <c r="H666" s="41"/>
      <c r="I666" s="284"/>
      <c r="J666" s="41"/>
      <c r="K666" s="41"/>
      <c r="L666" s="45"/>
      <c r="M666" s="285"/>
      <c r="N666" s="286"/>
      <c r="O666" s="92"/>
      <c r="P666" s="92"/>
      <c r="Q666" s="92"/>
      <c r="R666" s="92"/>
      <c r="S666" s="92"/>
      <c r="T666" s="93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T666" s="18" t="s">
        <v>942</v>
      </c>
      <c r="AU666" s="18" t="s">
        <v>81</v>
      </c>
    </row>
    <row r="667" s="2" customFormat="1" ht="62.7" customHeight="1">
      <c r="A667" s="39"/>
      <c r="B667" s="40"/>
      <c r="C667" s="198" t="s">
        <v>1867</v>
      </c>
      <c r="D667" s="198" t="s">
        <v>286</v>
      </c>
      <c r="E667" s="199" t="s">
        <v>3037</v>
      </c>
      <c r="F667" s="200" t="s">
        <v>3038</v>
      </c>
      <c r="G667" s="201" t="s">
        <v>1908</v>
      </c>
      <c r="H667" s="293"/>
      <c r="I667" s="203"/>
      <c r="J667" s="204">
        <f>ROUND(I667*H667,2)</f>
        <v>0</v>
      </c>
      <c r="K667" s="205"/>
      <c r="L667" s="45"/>
      <c r="M667" s="206" t="s">
        <v>1</v>
      </c>
      <c r="N667" s="207" t="s">
        <v>38</v>
      </c>
      <c r="O667" s="92"/>
      <c r="P667" s="208">
        <f>O667*H667</f>
        <v>0</v>
      </c>
      <c r="Q667" s="208">
        <v>0</v>
      </c>
      <c r="R667" s="208">
        <f>Q667*H667</f>
        <v>0</v>
      </c>
      <c r="S667" s="208">
        <v>0</v>
      </c>
      <c r="T667" s="209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10" t="s">
        <v>430</v>
      </c>
      <c r="AT667" s="210" t="s">
        <v>286</v>
      </c>
      <c r="AU667" s="210" t="s">
        <v>81</v>
      </c>
      <c r="AY667" s="18" t="s">
        <v>291</v>
      </c>
      <c r="BE667" s="211">
        <f>IF(N667="základní",J667,0)</f>
        <v>0</v>
      </c>
      <c r="BF667" s="211">
        <f>IF(N667="snížená",J667,0)</f>
        <v>0</v>
      </c>
      <c r="BG667" s="211">
        <f>IF(N667="zákl. přenesená",J667,0)</f>
        <v>0</v>
      </c>
      <c r="BH667" s="211">
        <f>IF(N667="sníž. přenesená",J667,0)</f>
        <v>0</v>
      </c>
      <c r="BI667" s="211">
        <f>IF(N667="nulová",J667,0)</f>
        <v>0</v>
      </c>
      <c r="BJ667" s="18" t="s">
        <v>81</v>
      </c>
      <c r="BK667" s="211">
        <f>ROUND(I667*H667,2)</f>
        <v>0</v>
      </c>
      <c r="BL667" s="18" t="s">
        <v>430</v>
      </c>
      <c r="BM667" s="210" t="s">
        <v>3039</v>
      </c>
    </row>
    <row r="668" s="14" customFormat="1" ht="25.92" customHeight="1">
      <c r="A668" s="14"/>
      <c r="B668" s="245"/>
      <c r="C668" s="246"/>
      <c r="D668" s="247" t="s">
        <v>72</v>
      </c>
      <c r="E668" s="248" t="s">
        <v>759</v>
      </c>
      <c r="F668" s="248" t="s">
        <v>760</v>
      </c>
      <c r="G668" s="246"/>
      <c r="H668" s="246"/>
      <c r="I668" s="249"/>
      <c r="J668" s="250">
        <f>BK668</f>
        <v>0</v>
      </c>
      <c r="K668" s="246"/>
      <c r="L668" s="251"/>
      <c r="M668" s="252"/>
      <c r="N668" s="253"/>
      <c r="O668" s="253"/>
      <c r="P668" s="254">
        <f>P669</f>
        <v>0</v>
      </c>
      <c r="Q668" s="253"/>
      <c r="R668" s="254">
        <f>R669</f>
        <v>0</v>
      </c>
      <c r="S668" s="253"/>
      <c r="T668" s="255">
        <f>T669</f>
        <v>0</v>
      </c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R668" s="256" t="s">
        <v>352</v>
      </c>
      <c r="AT668" s="257" t="s">
        <v>72</v>
      </c>
      <c r="AU668" s="257" t="s">
        <v>73</v>
      </c>
      <c r="AY668" s="256" t="s">
        <v>291</v>
      </c>
      <c r="BK668" s="258">
        <f>BK669</f>
        <v>0</v>
      </c>
    </row>
    <row r="669" s="14" customFormat="1" ht="22.8" customHeight="1">
      <c r="A669" s="14"/>
      <c r="B669" s="245"/>
      <c r="C669" s="246"/>
      <c r="D669" s="247" t="s">
        <v>72</v>
      </c>
      <c r="E669" s="281" t="s">
        <v>1913</v>
      </c>
      <c r="F669" s="281" t="s">
        <v>1914</v>
      </c>
      <c r="G669" s="246"/>
      <c r="H669" s="246"/>
      <c r="I669" s="249"/>
      <c r="J669" s="282">
        <f>BK669</f>
        <v>0</v>
      </c>
      <c r="K669" s="246"/>
      <c r="L669" s="251"/>
      <c r="M669" s="252"/>
      <c r="N669" s="253"/>
      <c r="O669" s="253"/>
      <c r="P669" s="254">
        <f>SUM(P670:P671)</f>
        <v>0</v>
      </c>
      <c r="Q669" s="253"/>
      <c r="R669" s="254">
        <f>SUM(R670:R671)</f>
        <v>0</v>
      </c>
      <c r="S669" s="253"/>
      <c r="T669" s="255">
        <f>SUM(T670:T671)</f>
        <v>0</v>
      </c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R669" s="256" t="s">
        <v>352</v>
      </c>
      <c r="AT669" s="257" t="s">
        <v>72</v>
      </c>
      <c r="AU669" s="257" t="s">
        <v>81</v>
      </c>
      <c r="AY669" s="256" t="s">
        <v>291</v>
      </c>
      <c r="BK669" s="258">
        <f>SUM(BK670:BK671)</f>
        <v>0</v>
      </c>
    </row>
    <row r="670" s="2" customFormat="1" ht="14.4" customHeight="1">
      <c r="A670" s="39"/>
      <c r="B670" s="40"/>
      <c r="C670" s="198" t="s">
        <v>1874</v>
      </c>
      <c r="D670" s="198" t="s">
        <v>286</v>
      </c>
      <c r="E670" s="199" t="s">
        <v>1916</v>
      </c>
      <c r="F670" s="200" t="s">
        <v>1917</v>
      </c>
      <c r="G670" s="201" t="s">
        <v>1918</v>
      </c>
      <c r="H670" s="202">
        <v>1</v>
      </c>
      <c r="I670" s="203"/>
      <c r="J670" s="204">
        <f>ROUND(I670*H670,2)</f>
        <v>0</v>
      </c>
      <c r="K670" s="205"/>
      <c r="L670" s="45"/>
      <c r="M670" s="206" t="s">
        <v>1</v>
      </c>
      <c r="N670" s="207" t="s">
        <v>38</v>
      </c>
      <c r="O670" s="92"/>
      <c r="P670" s="208">
        <f>O670*H670</f>
        <v>0</v>
      </c>
      <c r="Q670" s="208">
        <v>0</v>
      </c>
      <c r="R670" s="208">
        <f>Q670*H670</f>
        <v>0</v>
      </c>
      <c r="S670" s="208">
        <v>0</v>
      </c>
      <c r="T670" s="209">
        <f>S670*H670</f>
        <v>0</v>
      </c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R670" s="210" t="s">
        <v>1919</v>
      </c>
      <c r="AT670" s="210" t="s">
        <v>286</v>
      </c>
      <c r="AU670" s="210" t="s">
        <v>83</v>
      </c>
      <c r="AY670" s="18" t="s">
        <v>291</v>
      </c>
      <c r="BE670" s="211">
        <f>IF(N670="základní",J670,0)</f>
        <v>0</v>
      </c>
      <c r="BF670" s="211">
        <f>IF(N670="snížená",J670,0)</f>
        <v>0</v>
      </c>
      <c r="BG670" s="211">
        <f>IF(N670="zákl. přenesená",J670,0)</f>
        <v>0</v>
      </c>
      <c r="BH670" s="211">
        <f>IF(N670="sníž. přenesená",J670,0)</f>
        <v>0</v>
      </c>
      <c r="BI670" s="211">
        <f>IF(N670="nulová",J670,0)</f>
        <v>0</v>
      </c>
      <c r="BJ670" s="18" t="s">
        <v>81</v>
      </c>
      <c r="BK670" s="211">
        <f>ROUND(I670*H670,2)</f>
        <v>0</v>
      </c>
      <c r="BL670" s="18" t="s">
        <v>1919</v>
      </c>
      <c r="BM670" s="210" t="s">
        <v>3040</v>
      </c>
    </row>
    <row r="671" s="2" customFormat="1">
      <c r="A671" s="39"/>
      <c r="B671" s="40"/>
      <c r="C671" s="41"/>
      <c r="D671" s="214" t="s">
        <v>942</v>
      </c>
      <c r="E671" s="41"/>
      <c r="F671" s="283" t="s">
        <v>1921</v>
      </c>
      <c r="G671" s="41"/>
      <c r="H671" s="41"/>
      <c r="I671" s="284"/>
      <c r="J671" s="41"/>
      <c r="K671" s="41"/>
      <c r="L671" s="45"/>
      <c r="M671" s="294"/>
      <c r="N671" s="295"/>
      <c r="O671" s="272"/>
      <c r="P671" s="272"/>
      <c r="Q671" s="272"/>
      <c r="R671" s="272"/>
      <c r="S671" s="272"/>
      <c r="T671" s="296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942</v>
      </c>
      <c r="AU671" s="18" t="s">
        <v>83</v>
      </c>
    </row>
    <row r="672" s="2" customFormat="1" ht="6.96" customHeight="1">
      <c r="A672" s="39"/>
      <c r="B672" s="67"/>
      <c r="C672" s="68"/>
      <c r="D672" s="68"/>
      <c r="E672" s="68"/>
      <c r="F672" s="68"/>
      <c r="G672" s="68"/>
      <c r="H672" s="68"/>
      <c r="I672" s="68"/>
      <c r="J672" s="68"/>
      <c r="K672" s="68"/>
      <c r="L672" s="45"/>
      <c r="M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</row>
  </sheetData>
  <sheetProtection sheet="1" autoFilter="0" formatColumns="0" formatRows="0" objects="1" scenarios="1" spinCount="100000" saltValue="l6ATPlaZ7lk9W4ixrZzAZYD8HufpMH8g6zExxbEwDz0K7kof0u8KmINAxKxMhle0+A96QtYXExxw9//Cme3XvA==" hashValue="RgjwxYfygBAclAVlzYL+iiA7X/FLvmg3LvH3NY3BidwmCqWW6cURYc/VZYL8CydVfVv82XIP5Mxx8yRgznIzQA==" algorithmName="SHA-512" password="CC35"/>
  <autoFilter ref="C127:K671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3041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ROUND((SUM(BE126:BE396)),  2)</f>
        <v>0</v>
      </c>
      <c r="G33" s="39"/>
      <c r="H33" s="39"/>
      <c r="I33" s="156">
        <v>0.20999999999999999</v>
      </c>
      <c r="J33" s="155">
        <f>ROUND(((SUM(BE126:BE396))*I33),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ROUND((SUM(BF126:BF396)),  2)</f>
        <v>0</v>
      </c>
      <c r="G34" s="39"/>
      <c r="H34" s="39"/>
      <c r="I34" s="156">
        <v>0.14999999999999999</v>
      </c>
      <c r="J34" s="155">
        <f>ROUND(((SUM(BF126:BF396))*I34),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ROUND((SUM(BG126:BG396)),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ROUND((SUM(BH126:BH396)),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ROUND((SUM(BI126:BI396)),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10-05-08 - Most km 8,303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2117</v>
      </c>
      <c r="E98" s="183"/>
      <c r="F98" s="183"/>
      <c r="G98" s="183"/>
      <c r="H98" s="183"/>
      <c r="I98" s="183"/>
      <c r="J98" s="184">
        <f>J223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1369</v>
      </c>
      <c r="E99" s="183"/>
      <c r="F99" s="183"/>
      <c r="G99" s="183"/>
      <c r="H99" s="183"/>
      <c r="I99" s="183"/>
      <c r="J99" s="184">
        <f>J253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1370</v>
      </c>
      <c r="E100" s="183"/>
      <c r="F100" s="183"/>
      <c r="G100" s="183"/>
      <c r="H100" s="183"/>
      <c r="I100" s="183"/>
      <c r="J100" s="184">
        <f>J257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1371</v>
      </c>
      <c r="E101" s="183"/>
      <c r="F101" s="183"/>
      <c r="G101" s="183"/>
      <c r="H101" s="183"/>
      <c r="I101" s="183"/>
      <c r="J101" s="184">
        <f>J304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1372</v>
      </c>
      <c r="E102" s="183"/>
      <c r="F102" s="183"/>
      <c r="G102" s="183"/>
      <c r="H102" s="183"/>
      <c r="I102" s="183"/>
      <c r="J102" s="184">
        <f>J325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1373</v>
      </c>
      <c r="E103" s="183"/>
      <c r="F103" s="183"/>
      <c r="G103" s="183"/>
      <c r="H103" s="183"/>
      <c r="I103" s="183"/>
      <c r="J103" s="184">
        <f>J379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1374</v>
      </c>
      <c r="E104" s="183"/>
      <c r="F104" s="183"/>
      <c r="G104" s="183"/>
      <c r="H104" s="183"/>
      <c r="I104" s="183"/>
      <c r="J104" s="184">
        <f>J389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J393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1377</v>
      </c>
      <c r="E106" s="278"/>
      <c r="F106" s="278"/>
      <c r="G106" s="278"/>
      <c r="H106" s="278"/>
      <c r="I106" s="278"/>
      <c r="J106" s="279">
        <f>J394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3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10-05-08 - Most km 8,303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P127+P223+P253+P257+P304+P325+P379+P389+P393</f>
        <v>0</v>
      </c>
      <c r="Q126" s="105"/>
      <c r="R126" s="195">
        <f>R127+R223+R253+R257+R304+R325+R379+R389+R393</f>
        <v>574.23864008430007</v>
      </c>
      <c r="S126" s="105"/>
      <c r="T126" s="196">
        <f>T127+T223+T253+T257+T304+T325+T379+T389+T393</f>
        <v>37.887924999999996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BK127+BK223+BK253+BK257+BK304+BK325+BK379+BK389+BK393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1378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SUM(P128:P222)</f>
        <v>0</v>
      </c>
      <c r="Q127" s="253"/>
      <c r="R127" s="254">
        <f>SUM(R128:R222)</f>
        <v>387.27202786480001</v>
      </c>
      <c r="S127" s="253"/>
      <c r="T127" s="255">
        <f>SUM(T128:T222)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SUM(BK128:BK222)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1379</v>
      </c>
      <c r="F128" s="200" t="s">
        <v>1380</v>
      </c>
      <c r="G128" s="201" t="s">
        <v>796</v>
      </c>
      <c r="H128" s="202">
        <v>2.7000000000000002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3042</v>
      </c>
    </row>
    <row r="129" s="2" customFormat="1">
      <c r="A129" s="39"/>
      <c r="B129" s="40"/>
      <c r="C129" s="41"/>
      <c r="D129" s="214" t="s">
        <v>942</v>
      </c>
      <c r="E129" s="41"/>
      <c r="F129" s="283" t="s">
        <v>3043</v>
      </c>
      <c r="G129" s="41"/>
      <c r="H129" s="41"/>
      <c r="I129" s="284"/>
      <c r="J129" s="41"/>
      <c r="K129" s="41"/>
      <c r="L129" s="45"/>
      <c r="M129" s="285"/>
      <c r="N129" s="28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942</v>
      </c>
      <c r="AU129" s="18" t="s">
        <v>81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3044</v>
      </c>
      <c r="G130" s="224"/>
      <c r="H130" s="227">
        <v>2.7000000000000002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81</v>
      </c>
      <c r="AV130" s="12" t="s">
        <v>83</v>
      </c>
      <c r="AW130" s="12" t="s">
        <v>30</v>
      </c>
      <c r="AX130" s="12" t="s">
        <v>81</v>
      </c>
      <c r="AY130" s="233" t="s">
        <v>291</v>
      </c>
    </row>
    <row r="131" s="2" customFormat="1" ht="49.05" customHeight="1">
      <c r="A131" s="39"/>
      <c r="B131" s="40"/>
      <c r="C131" s="198" t="s">
        <v>83</v>
      </c>
      <c r="D131" s="198" t="s">
        <v>286</v>
      </c>
      <c r="E131" s="199" t="s">
        <v>2544</v>
      </c>
      <c r="F131" s="200" t="s">
        <v>2545</v>
      </c>
      <c r="G131" s="201" t="s">
        <v>370</v>
      </c>
      <c r="H131" s="202">
        <v>135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3045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3046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1628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3047</v>
      </c>
      <c r="G134" s="224"/>
      <c r="H134" s="227">
        <v>65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1630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81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3048</v>
      </c>
      <c r="G136" s="224"/>
      <c r="H136" s="227">
        <v>70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81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135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81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14.4" customHeight="1">
      <c r="A138" s="39"/>
      <c r="B138" s="40"/>
      <c r="C138" s="198" t="s">
        <v>304</v>
      </c>
      <c r="D138" s="198" t="s">
        <v>286</v>
      </c>
      <c r="E138" s="199" t="s">
        <v>2419</v>
      </c>
      <c r="F138" s="200" t="s">
        <v>2420</v>
      </c>
      <c r="G138" s="201" t="s">
        <v>307</v>
      </c>
      <c r="H138" s="202">
        <v>52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0.017500247399999998</v>
      </c>
      <c r="R138" s="208">
        <f>Q138*H138</f>
        <v>0.91001286479999988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3049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3050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81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3051</v>
      </c>
      <c r="G140" s="224"/>
      <c r="H140" s="227">
        <v>52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81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14.4" customHeight="1">
      <c r="A141" s="39"/>
      <c r="B141" s="40"/>
      <c r="C141" s="259" t="s">
        <v>298</v>
      </c>
      <c r="D141" s="259" t="s">
        <v>410</v>
      </c>
      <c r="E141" s="260" t="s">
        <v>3052</v>
      </c>
      <c r="F141" s="261" t="s">
        <v>3053</v>
      </c>
      <c r="G141" s="262" t="s">
        <v>307</v>
      </c>
      <c r="H141" s="263">
        <v>52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0.013100000000000001</v>
      </c>
      <c r="R141" s="208">
        <f>Q141*H141</f>
        <v>0.68120000000000003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3054</v>
      </c>
    </row>
    <row r="142" s="2" customFormat="1" ht="24.15" customHeight="1">
      <c r="A142" s="39"/>
      <c r="B142" s="40"/>
      <c r="C142" s="198" t="s">
        <v>352</v>
      </c>
      <c r="D142" s="198" t="s">
        <v>286</v>
      </c>
      <c r="E142" s="199" t="s">
        <v>1394</v>
      </c>
      <c r="F142" s="200" t="s">
        <v>1395</v>
      </c>
      <c r="G142" s="201" t="s">
        <v>370</v>
      </c>
      <c r="H142" s="202">
        <v>87.489999999999995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81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3055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3056</v>
      </c>
      <c r="G143" s="224"/>
      <c r="H143" s="227">
        <v>73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3057</v>
      </c>
      <c r="G144" s="224"/>
      <c r="H144" s="227">
        <v>87.489999999999995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81</v>
      </c>
      <c r="AV144" s="12" t="s">
        <v>83</v>
      </c>
      <c r="AW144" s="12" t="s">
        <v>30</v>
      </c>
      <c r="AX144" s="12" t="s">
        <v>81</v>
      </c>
      <c r="AY144" s="233" t="s">
        <v>291</v>
      </c>
    </row>
    <row r="145" s="2" customFormat="1" ht="37.8" customHeight="1">
      <c r="A145" s="39"/>
      <c r="B145" s="40"/>
      <c r="C145" s="198" t="s">
        <v>351</v>
      </c>
      <c r="D145" s="198" t="s">
        <v>286</v>
      </c>
      <c r="E145" s="199" t="s">
        <v>2136</v>
      </c>
      <c r="F145" s="200" t="s">
        <v>2137</v>
      </c>
      <c r="G145" s="201" t="s">
        <v>796</v>
      </c>
      <c r="H145" s="202">
        <v>96.305999999999997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3058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3059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3060</v>
      </c>
      <c r="G147" s="224"/>
      <c r="H147" s="227">
        <v>76.754999999999995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3061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3062</v>
      </c>
      <c r="G149" s="224"/>
      <c r="H149" s="227">
        <v>19.550999999999998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96.305999999999997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81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359</v>
      </c>
      <c r="D151" s="198" t="s">
        <v>286</v>
      </c>
      <c r="E151" s="199" t="s">
        <v>2141</v>
      </c>
      <c r="F151" s="200" t="s">
        <v>2142</v>
      </c>
      <c r="G151" s="201" t="s">
        <v>796</v>
      </c>
      <c r="H151" s="202">
        <v>96.305999999999997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3063</v>
      </c>
    </row>
    <row r="152" s="2" customFormat="1" ht="62.7" customHeight="1">
      <c r="A152" s="39"/>
      <c r="B152" s="40"/>
      <c r="C152" s="198" t="s">
        <v>363</v>
      </c>
      <c r="D152" s="198" t="s">
        <v>286</v>
      </c>
      <c r="E152" s="199" t="s">
        <v>3064</v>
      </c>
      <c r="F152" s="200" t="s">
        <v>3065</v>
      </c>
      <c r="G152" s="201" t="s">
        <v>796</v>
      </c>
      <c r="H152" s="202">
        <v>2.4300000000000002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3066</v>
      </c>
    </row>
    <row r="153" s="2" customFormat="1">
      <c r="A153" s="39"/>
      <c r="B153" s="40"/>
      <c r="C153" s="41"/>
      <c r="D153" s="214" t="s">
        <v>942</v>
      </c>
      <c r="E153" s="41"/>
      <c r="F153" s="283" t="s">
        <v>3067</v>
      </c>
      <c r="G153" s="41"/>
      <c r="H153" s="41"/>
      <c r="I153" s="284"/>
      <c r="J153" s="41"/>
      <c r="K153" s="41"/>
      <c r="L153" s="45"/>
      <c r="M153" s="285"/>
      <c r="N153" s="28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942</v>
      </c>
      <c r="AU153" s="18" t="s">
        <v>81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3068</v>
      </c>
      <c r="G154" s="224"/>
      <c r="H154" s="227">
        <v>2.4300000000000002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81</v>
      </c>
      <c r="AY154" s="233" t="s">
        <v>291</v>
      </c>
    </row>
    <row r="155" s="2" customFormat="1" ht="37.8" customHeight="1">
      <c r="A155" s="39"/>
      <c r="B155" s="40"/>
      <c r="C155" s="198" t="s">
        <v>367</v>
      </c>
      <c r="D155" s="198" t="s">
        <v>286</v>
      </c>
      <c r="E155" s="199" t="s">
        <v>1430</v>
      </c>
      <c r="F155" s="200" t="s">
        <v>1431</v>
      </c>
      <c r="G155" s="201" t="s">
        <v>785</v>
      </c>
      <c r="H155" s="202">
        <v>235.36000000000001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3069</v>
      </c>
    </row>
    <row r="156" s="2" customFormat="1">
      <c r="A156" s="39"/>
      <c r="B156" s="40"/>
      <c r="C156" s="41"/>
      <c r="D156" s="214" t="s">
        <v>942</v>
      </c>
      <c r="E156" s="41"/>
      <c r="F156" s="283" t="s">
        <v>3070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942</v>
      </c>
      <c r="AU156" s="18" t="s">
        <v>81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3071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2146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81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3072</v>
      </c>
      <c r="G159" s="224"/>
      <c r="H159" s="227">
        <v>197.47200000000001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2148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81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3073</v>
      </c>
      <c r="G161" s="224"/>
      <c r="H161" s="227">
        <v>37.887999999999998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235.36000000000001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81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62.7" customHeight="1">
      <c r="A163" s="39"/>
      <c r="B163" s="40"/>
      <c r="C163" s="198" t="s">
        <v>372</v>
      </c>
      <c r="D163" s="198" t="s">
        <v>286</v>
      </c>
      <c r="E163" s="199" t="s">
        <v>1438</v>
      </c>
      <c r="F163" s="200" t="s">
        <v>1439</v>
      </c>
      <c r="G163" s="201" t="s">
        <v>796</v>
      </c>
      <c r="H163" s="202">
        <v>98.736000000000004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81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3074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3075</v>
      </c>
      <c r="G164" s="224"/>
      <c r="H164" s="227">
        <v>98.736000000000004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62.7" customHeight="1">
      <c r="A165" s="39"/>
      <c r="B165" s="40"/>
      <c r="C165" s="198" t="s">
        <v>376</v>
      </c>
      <c r="D165" s="198" t="s">
        <v>286</v>
      </c>
      <c r="E165" s="199" t="s">
        <v>1442</v>
      </c>
      <c r="F165" s="200" t="s">
        <v>1443</v>
      </c>
      <c r="G165" s="201" t="s">
        <v>796</v>
      </c>
      <c r="H165" s="202">
        <v>987.36000000000001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3076</v>
      </c>
    </row>
    <row r="166" s="2" customFormat="1">
      <c r="A166" s="39"/>
      <c r="B166" s="40"/>
      <c r="C166" s="41"/>
      <c r="D166" s="214" t="s">
        <v>942</v>
      </c>
      <c r="E166" s="41"/>
      <c r="F166" s="283" t="s">
        <v>3077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942</v>
      </c>
      <c r="AU166" s="18" t="s">
        <v>81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3078</v>
      </c>
      <c r="G167" s="224"/>
      <c r="H167" s="227">
        <v>987.36000000000001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37.8" customHeight="1">
      <c r="A168" s="39"/>
      <c r="B168" s="40"/>
      <c r="C168" s="198" t="s">
        <v>380</v>
      </c>
      <c r="D168" s="198" t="s">
        <v>286</v>
      </c>
      <c r="E168" s="199" t="s">
        <v>2154</v>
      </c>
      <c r="F168" s="200" t="s">
        <v>2155</v>
      </c>
      <c r="G168" s="201" t="s">
        <v>796</v>
      </c>
      <c r="H168" s="202">
        <v>98.736000000000004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3079</v>
      </c>
    </row>
    <row r="169" s="2" customFormat="1">
      <c r="A169" s="39"/>
      <c r="B169" s="40"/>
      <c r="C169" s="41"/>
      <c r="D169" s="214" t="s">
        <v>942</v>
      </c>
      <c r="E169" s="41"/>
      <c r="F169" s="283" t="s">
        <v>1428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942</v>
      </c>
      <c r="AU169" s="18" t="s">
        <v>81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1434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3080</v>
      </c>
      <c r="G171" s="224"/>
      <c r="H171" s="227">
        <v>98.736000000000004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98.736000000000004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37.8" customHeight="1">
      <c r="A173" s="39"/>
      <c r="B173" s="40"/>
      <c r="C173" s="198" t="s">
        <v>409</v>
      </c>
      <c r="D173" s="198" t="s">
        <v>286</v>
      </c>
      <c r="E173" s="199" t="s">
        <v>1459</v>
      </c>
      <c r="F173" s="200" t="s">
        <v>1460</v>
      </c>
      <c r="G173" s="201" t="s">
        <v>785</v>
      </c>
      <c r="H173" s="202">
        <v>197.47200000000001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3081</v>
      </c>
    </row>
    <row r="174" s="2" customFormat="1">
      <c r="A174" s="39"/>
      <c r="B174" s="40"/>
      <c r="C174" s="41"/>
      <c r="D174" s="214" t="s">
        <v>942</v>
      </c>
      <c r="E174" s="41"/>
      <c r="F174" s="283" t="s">
        <v>2096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942</v>
      </c>
      <c r="AU174" s="18" t="s">
        <v>81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3082</v>
      </c>
      <c r="G175" s="224"/>
      <c r="H175" s="227">
        <v>197.47200000000001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197.47200000000001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81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24.15" customHeight="1">
      <c r="A177" s="39"/>
      <c r="B177" s="40"/>
      <c r="C177" s="198" t="s">
        <v>415</v>
      </c>
      <c r="D177" s="198" t="s">
        <v>286</v>
      </c>
      <c r="E177" s="199" t="s">
        <v>1462</v>
      </c>
      <c r="F177" s="200" t="s">
        <v>1463</v>
      </c>
      <c r="G177" s="201" t="s">
        <v>796</v>
      </c>
      <c r="H177" s="202">
        <v>207.096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3083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3084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3085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81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3086</v>
      </c>
      <c r="G180" s="224"/>
      <c r="H180" s="227">
        <v>119.24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3087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3088</v>
      </c>
      <c r="G182" s="224"/>
      <c r="H182" s="227">
        <v>86.295000000000002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3089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81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3090</v>
      </c>
      <c r="G184" s="224"/>
      <c r="H184" s="227">
        <v>20.09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3091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81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3092</v>
      </c>
      <c r="G186" s="224"/>
      <c r="H186" s="227">
        <v>-29.145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3093</v>
      </c>
      <c r="G187" s="224"/>
      <c r="H187" s="227">
        <v>-27.283999999999999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6" customFormat="1">
      <c r="A188" s="16"/>
      <c r="B188" s="297"/>
      <c r="C188" s="298"/>
      <c r="D188" s="214" t="s">
        <v>293</v>
      </c>
      <c r="E188" s="299" t="s">
        <v>1</v>
      </c>
      <c r="F188" s="300" t="s">
        <v>3020</v>
      </c>
      <c r="G188" s="298"/>
      <c r="H188" s="301">
        <v>169.196</v>
      </c>
      <c r="I188" s="302"/>
      <c r="J188" s="298"/>
      <c r="K188" s="298"/>
      <c r="L188" s="303"/>
      <c r="M188" s="304"/>
      <c r="N188" s="305"/>
      <c r="O188" s="305"/>
      <c r="P188" s="305"/>
      <c r="Q188" s="305"/>
      <c r="R188" s="305"/>
      <c r="S188" s="305"/>
      <c r="T188" s="30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307" t="s">
        <v>293</v>
      </c>
      <c r="AU188" s="307" t="s">
        <v>81</v>
      </c>
      <c r="AV188" s="16" t="s">
        <v>304</v>
      </c>
      <c r="AW188" s="16" t="s">
        <v>30</v>
      </c>
      <c r="AX188" s="16" t="s">
        <v>73</v>
      </c>
      <c r="AY188" s="307" t="s">
        <v>291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3094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81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2" customFormat="1">
      <c r="A190" s="12"/>
      <c r="B190" s="223"/>
      <c r="C190" s="224"/>
      <c r="D190" s="214" t="s">
        <v>293</v>
      </c>
      <c r="E190" s="225" t="s">
        <v>1</v>
      </c>
      <c r="F190" s="226" t="s">
        <v>3095</v>
      </c>
      <c r="G190" s="224"/>
      <c r="H190" s="227">
        <v>26.780000000000001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33" t="s">
        <v>293</v>
      </c>
      <c r="AU190" s="233" t="s">
        <v>81</v>
      </c>
      <c r="AV190" s="12" t="s">
        <v>83</v>
      </c>
      <c r="AW190" s="12" t="s">
        <v>30</v>
      </c>
      <c r="AX190" s="12" t="s">
        <v>73</v>
      </c>
      <c r="AY190" s="233" t="s">
        <v>291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3096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81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3097</v>
      </c>
      <c r="G192" s="224"/>
      <c r="H192" s="227">
        <v>11.119999999999999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81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6" customFormat="1">
      <c r="A193" s="16"/>
      <c r="B193" s="297"/>
      <c r="C193" s="298"/>
      <c r="D193" s="214" t="s">
        <v>293</v>
      </c>
      <c r="E193" s="299" t="s">
        <v>1</v>
      </c>
      <c r="F193" s="300" t="s">
        <v>3020</v>
      </c>
      <c r="G193" s="298"/>
      <c r="H193" s="301">
        <v>37.899999999999999</v>
      </c>
      <c r="I193" s="302"/>
      <c r="J193" s="298"/>
      <c r="K193" s="298"/>
      <c r="L193" s="303"/>
      <c r="M193" s="304"/>
      <c r="N193" s="305"/>
      <c r="O193" s="305"/>
      <c r="P193" s="305"/>
      <c r="Q193" s="305"/>
      <c r="R193" s="305"/>
      <c r="S193" s="305"/>
      <c r="T193" s="30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T193" s="307" t="s">
        <v>293</v>
      </c>
      <c r="AU193" s="307" t="s">
        <v>81</v>
      </c>
      <c r="AV193" s="16" t="s">
        <v>304</v>
      </c>
      <c r="AW193" s="16" t="s">
        <v>30</v>
      </c>
      <c r="AX193" s="16" t="s">
        <v>73</v>
      </c>
      <c r="AY193" s="307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207.096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81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14.4" customHeight="1">
      <c r="A195" s="39"/>
      <c r="B195" s="40"/>
      <c r="C195" s="259" t="s">
        <v>8</v>
      </c>
      <c r="D195" s="259" t="s">
        <v>410</v>
      </c>
      <c r="E195" s="260" t="s">
        <v>3098</v>
      </c>
      <c r="F195" s="261" t="s">
        <v>3099</v>
      </c>
      <c r="G195" s="262" t="s">
        <v>785</v>
      </c>
      <c r="H195" s="263">
        <v>21.684000000000001</v>
      </c>
      <c r="I195" s="264"/>
      <c r="J195" s="265">
        <f>ROUND(I195*H195,2)</f>
        <v>0</v>
      </c>
      <c r="K195" s="266"/>
      <c r="L195" s="267"/>
      <c r="M195" s="268" t="s">
        <v>1</v>
      </c>
      <c r="N195" s="269" t="s">
        <v>38</v>
      </c>
      <c r="O195" s="92"/>
      <c r="P195" s="208">
        <f>O195*H195</f>
        <v>0</v>
      </c>
      <c r="Q195" s="208">
        <v>1</v>
      </c>
      <c r="R195" s="208">
        <f>Q195*H195</f>
        <v>21.684000000000001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363</v>
      </c>
      <c r="AT195" s="210" t="s">
        <v>410</v>
      </c>
      <c r="AU195" s="210" t="s">
        <v>81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3100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3096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81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3101</v>
      </c>
      <c r="G197" s="224"/>
      <c r="H197" s="227">
        <v>21.684000000000001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81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3" customFormat="1">
      <c r="A198" s="13"/>
      <c r="B198" s="234"/>
      <c r="C198" s="235"/>
      <c r="D198" s="214" t="s">
        <v>293</v>
      </c>
      <c r="E198" s="236" t="s">
        <v>1</v>
      </c>
      <c r="F198" s="237" t="s">
        <v>297</v>
      </c>
      <c r="G198" s="235"/>
      <c r="H198" s="238">
        <v>21.684000000000001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293</v>
      </c>
      <c r="AU198" s="244" t="s">
        <v>81</v>
      </c>
      <c r="AV198" s="13" t="s">
        <v>298</v>
      </c>
      <c r="AW198" s="13" t="s">
        <v>30</v>
      </c>
      <c r="AX198" s="13" t="s">
        <v>81</v>
      </c>
      <c r="AY198" s="244" t="s">
        <v>291</v>
      </c>
    </row>
    <row r="199" s="2" customFormat="1" ht="14.4" customHeight="1">
      <c r="A199" s="39"/>
      <c r="B199" s="40"/>
      <c r="C199" s="259" t="s">
        <v>430</v>
      </c>
      <c r="D199" s="259" t="s">
        <v>410</v>
      </c>
      <c r="E199" s="260" t="s">
        <v>1470</v>
      </c>
      <c r="F199" s="261" t="s">
        <v>1471</v>
      </c>
      <c r="G199" s="262" t="s">
        <v>785</v>
      </c>
      <c r="H199" s="263">
        <v>312.84199999999998</v>
      </c>
      <c r="I199" s="264"/>
      <c r="J199" s="265">
        <f>ROUND(I199*H199,2)</f>
        <v>0</v>
      </c>
      <c r="K199" s="266"/>
      <c r="L199" s="267"/>
      <c r="M199" s="268" t="s">
        <v>1</v>
      </c>
      <c r="N199" s="269" t="s">
        <v>38</v>
      </c>
      <c r="O199" s="92"/>
      <c r="P199" s="208">
        <f>O199*H199</f>
        <v>0</v>
      </c>
      <c r="Q199" s="208">
        <v>1</v>
      </c>
      <c r="R199" s="208">
        <f>Q199*H199</f>
        <v>312.84199999999998</v>
      </c>
      <c r="S199" s="208">
        <v>0</v>
      </c>
      <c r="T199" s="20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0" t="s">
        <v>363</v>
      </c>
      <c r="AT199" s="210" t="s">
        <v>410</v>
      </c>
      <c r="AU199" s="210" t="s">
        <v>81</v>
      </c>
      <c r="AY199" s="18" t="s">
        <v>291</v>
      </c>
      <c r="BE199" s="211">
        <f>IF(N199="základní",J199,0)</f>
        <v>0</v>
      </c>
      <c r="BF199" s="211">
        <f>IF(N199="snížená",J199,0)</f>
        <v>0</v>
      </c>
      <c r="BG199" s="211">
        <f>IF(N199="zákl. přenesená",J199,0)</f>
        <v>0</v>
      </c>
      <c r="BH199" s="211">
        <f>IF(N199="sníž. přenesená",J199,0)</f>
        <v>0</v>
      </c>
      <c r="BI199" s="211">
        <f>IF(N199="nulová",J199,0)</f>
        <v>0</v>
      </c>
      <c r="BJ199" s="18" t="s">
        <v>81</v>
      </c>
      <c r="BK199" s="211">
        <f>ROUND(I199*H199,2)</f>
        <v>0</v>
      </c>
      <c r="BL199" s="18" t="s">
        <v>298</v>
      </c>
      <c r="BM199" s="210" t="s">
        <v>3102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3103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81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3104</v>
      </c>
      <c r="G201" s="224"/>
      <c r="H201" s="227">
        <v>39.963000000000001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3105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81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3106</v>
      </c>
      <c r="G203" s="224"/>
      <c r="H203" s="227">
        <v>321.47199999999998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81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3107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81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3108</v>
      </c>
      <c r="G205" s="224"/>
      <c r="H205" s="227">
        <v>-48.593000000000004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81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3" customFormat="1">
      <c r="A206" s="13"/>
      <c r="B206" s="234"/>
      <c r="C206" s="235"/>
      <c r="D206" s="214" t="s">
        <v>293</v>
      </c>
      <c r="E206" s="236" t="s">
        <v>1</v>
      </c>
      <c r="F206" s="237" t="s">
        <v>297</v>
      </c>
      <c r="G206" s="235"/>
      <c r="H206" s="238">
        <v>312.84199999999998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293</v>
      </c>
      <c r="AU206" s="244" t="s">
        <v>81</v>
      </c>
      <c r="AV206" s="13" t="s">
        <v>298</v>
      </c>
      <c r="AW206" s="13" t="s">
        <v>30</v>
      </c>
      <c r="AX206" s="13" t="s">
        <v>81</v>
      </c>
      <c r="AY206" s="244" t="s">
        <v>291</v>
      </c>
    </row>
    <row r="207" s="2" customFormat="1" ht="62.7" customHeight="1">
      <c r="A207" s="39"/>
      <c r="B207" s="40"/>
      <c r="C207" s="198" t="s">
        <v>434</v>
      </c>
      <c r="D207" s="198" t="s">
        <v>286</v>
      </c>
      <c r="E207" s="199" t="s">
        <v>3109</v>
      </c>
      <c r="F207" s="200" t="s">
        <v>3110</v>
      </c>
      <c r="G207" s="201" t="s">
        <v>796</v>
      </c>
      <c r="H207" s="202">
        <v>25.574999999999999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0</v>
      </c>
      <c r="R207" s="208">
        <f>Q207*H207</f>
        <v>0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81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3111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3112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3113</v>
      </c>
      <c r="G209" s="224"/>
      <c r="H209" s="227">
        <v>25.574999999999999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81</v>
      </c>
      <c r="AY209" s="233" t="s">
        <v>291</v>
      </c>
    </row>
    <row r="210" s="2" customFormat="1" ht="14.4" customHeight="1">
      <c r="A210" s="39"/>
      <c r="B210" s="40"/>
      <c r="C210" s="259" t="s">
        <v>439</v>
      </c>
      <c r="D210" s="259" t="s">
        <v>410</v>
      </c>
      <c r="E210" s="260" t="s">
        <v>3114</v>
      </c>
      <c r="F210" s="261" t="s">
        <v>3115</v>
      </c>
      <c r="G210" s="262" t="s">
        <v>785</v>
      </c>
      <c r="H210" s="263">
        <v>51.149999999999999</v>
      </c>
      <c r="I210" s="264"/>
      <c r="J210" s="265">
        <f>ROUND(I210*H210,2)</f>
        <v>0</v>
      </c>
      <c r="K210" s="266"/>
      <c r="L210" s="267"/>
      <c r="M210" s="268" t="s">
        <v>1</v>
      </c>
      <c r="N210" s="269" t="s">
        <v>38</v>
      </c>
      <c r="O210" s="92"/>
      <c r="P210" s="208">
        <f>O210*H210</f>
        <v>0</v>
      </c>
      <c r="Q210" s="208">
        <v>1</v>
      </c>
      <c r="R210" s="208">
        <f>Q210*H210</f>
        <v>51.149999999999999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363</v>
      </c>
      <c r="AT210" s="210" t="s">
        <v>410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3116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3117</v>
      </c>
      <c r="G211" s="224"/>
      <c r="H211" s="227">
        <v>51.149999999999999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81</v>
      </c>
      <c r="AV211" s="12" t="s">
        <v>83</v>
      </c>
      <c r="AW211" s="12" t="s">
        <v>30</v>
      </c>
      <c r="AX211" s="12" t="s">
        <v>81</v>
      </c>
      <c r="AY211" s="233" t="s">
        <v>291</v>
      </c>
    </row>
    <row r="212" s="2" customFormat="1" ht="37.8" customHeight="1">
      <c r="A212" s="39"/>
      <c r="B212" s="40"/>
      <c r="C212" s="198" t="s">
        <v>444</v>
      </c>
      <c r="D212" s="198" t="s">
        <v>286</v>
      </c>
      <c r="E212" s="199" t="s">
        <v>1474</v>
      </c>
      <c r="F212" s="200" t="s">
        <v>1475</v>
      </c>
      <c r="G212" s="201" t="s">
        <v>370</v>
      </c>
      <c r="H212" s="202">
        <v>160.49000000000001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81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3118</v>
      </c>
    </row>
    <row r="213" s="2" customFormat="1">
      <c r="A213" s="39"/>
      <c r="B213" s="40"/>
      <c r="C213" s="41"/>
      <c r="D213" s="214" t="s">
        <v>942</v>
      </c>
      <c r="E213" s="41"/>
      <c r="F213" s="283" t="s">
        <v>3119</v>
      </c>
      <c r="G213" s="41"/>
      <c r="H213" s="41"/>
      <c r="I213" s="284"/>
      <c r="J213" s="41"/>
      <c r="K213" s="41"/>
      <c r="L213" s="45"/>
      <c r="M213" s="285"/>
      <c r="N213" s="28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942</v>
      </c>
      <c r="AU213" s="18" t="s">
        <v>81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3056</v>
      </c>
      <c r="G214" s="224"/>
      <c r="H214" s="227">
        <v>73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3057</v>
      </c>
      <c r="G215" s="224"/>
      <c r="H215" s="227">
        <v>87.489999999999995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3" customFormat="1">
      <c r="A216" s="13"/>
      <c r="B216" s="234"/>
      <c r="C216" s="235"/>
      <c r="D216" s="214" t="s">
        <v>293</v>
      </c>
      <c r="E216" s="236" t="s">
        <v>1</v>
      </c>
      <c r="F216" s="237" t="s">
        <v>297</v>
      </c>
      <c r="G216" s="235"/>
      <c r="H216" s="238">
        <v>160.49000000000001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293</v>
      </c>
      <c r="AU216" s="244" t="s">
        <v>81</v>
      </c>
      <c r="AV216" s="13" t="s">
        <v>298</v>
      </c>
      <c r="AW216" s="13" t="s">
        <v>30</v>
      </c>
      <c r="AX216" s="13" t="s">
        <v>81</v>
      </c>
      <c r="AY216" s="244" t="s">
        <v>291</v>
      </c>
    </row>
    <row r="217" s="2" customFormat="1" ht="14.4" customHeight="1">
      <c r="A217" s="39"/>
      <c r="B217" s="40"/>
      <c r="C217" s="259" t="s">
        <v>448</v>
      </c>
      <c r="D217" s="259" t="s">
        <v>410</v>
      </c>
      <c r="E217" s="260" t="s">
        <v>1477</v>
      </c>
      <c r="F217" s="261" t="s">
        <v>1478</v>
      </c>
      <c r="G217" s="262" t="s">
        <v>1479</v>
      </c>
      <c r="H217" s="263">
        <v>4.8150000000000004</v>
      </c>
      <c r="I217" s="264"/>
      <c r="J217" s="265">
        <f>ROUND(I217*H217,2)</f>
        <v>0</v>
      </c>
      <c r="K217" s="266"/>
      <c r="L217" s="267"/>
      <c r="M217" s="268" t="s">
        <v>1</v>
      </c>
      <c r="N217" s="269" t="s">
        <v>38</v>
      </c>
      <c r="O217" s="92"/>
      <c r="P217" s="208">
        <f>O217*H217</f>
        <v>0</v>
      </c>
      <c r="Q217" s="208">
        <v>0.001</v>
      </c>
      <c r="R217" s="208">
        <f>Q217*H217</f>
        <v>0.0048150000000000007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363</v>
      </c>
      <c r="AT217" s="210" t="s">
        <v>410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3120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3121</v>
      </c>
      <c r="G218" s="224"/>
      <c r="H218" s="227">
        <v>4.8150000000000004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37.8" customHeight="1">
      <c r="A219" s="39"/>
      <c r="B219" s="40"/>
      <c r="C219" s="198" t="s">
        <v>7</v>
      </c>
      <c r="D219" s="198" t="s">
        <v>286</v>
      </c>
      <c r="E219" s="199" t="s">
        <v>2750</v>
      </c>
      <c r="F219" s="200" t="s">
        <v>2751</v>
      </c>
      <c r="G219" s="201" t="s">
        <v>370</v>
      </c>
      <c r="H219" s="202">
        <v>160.49000000000001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3122</v>
      </c>
    </row>
    <row r="220" s="2" customFormat="1" ht="37.8" customHeight="1">
      <c r="A220" s="39"/>
      <c r="B220" s="40"/>
      <c r="C220" s="198" t="s">
        <v>455</v>
      </c>
      <c r="D220" s="198" t="s">
        <v>286</v>
      </c>
      <c r="E220" s="199" t="s">
        <v>2753</v>
      </c>
      <c r="F220" s="200" t="s">
        <v>2754</v>
      </c>
      <c r="G220" s="201" t="s">
        <v>370</v>
      </c>
      <c r="H220" s="202">
        <v>87.489999999999995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81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3123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3056</v>
      </c>
      <c r="G221" s="224"/>
      <c r="H221" s="227">
        <v>73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3057</v>
      </c>
      <c r="G222" s="224"/>
      <c r="H222" s="227">
        <v>87.489999999999995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81</v>
      </c>
      <c r="AV222" s="12" t="s">
        <v>83</v>
      </c>
      <c r="AW222" s="12" t="s">
        <v>30</v>
      </c>
      <c r="AX222" s="12" t="s">
        <v>81</v>
      </c>
      <c r="AY222" s="233" t="s">
        <v>291</v>
      </c>
    </row>
    <row r="223" s="14" customFormat="1" ht="25.92" customHeight="1">
      <c r="A223" s="14"/>
      <c r="B223" s="245"/>
      <c r="C223" s="246"/>
      <c r="D223" s="247" t="s">
        <v>72</v>
      </c>
      <c r="E223" s="248" t="s">
        <v>83</v>
      </c>
      <c r="F223" s="248" t="s">
        <v>2171</v>
      </c>
      <c r="G223" s="246"/>
      <c r="H223" s="246"/>
      <c r="I223" s="249"/>
      <c r="J223" s="250">
        <f>BK223</f>
        <v>0</v>
      </c>
      <c r="K223" s="246"/>
      <c r="L223" s="251"/>
      <c r="M223" s="252"/>
      <c r="N223" s="253"/>
      <c r="O223" s="253"/>
      <c r="P223" s="254">
        <f>SUM(P224:P252)</f>
        <v>0</v>
      </c>
      <c r="Q223" s="253"/>
      <c r="R223" s="254">
        <f>SUM(R224:R252)</f>
        <v>7.817358357799999</v>
      </c>
      <c r="S223" s="253"/>
      <c r="T223" s="255">
        <f>SUM(T224:T252)</f>
        <v>0</v>
      </c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R223" s="256" t="s">
        <v>81</v>
      </c>
      <c r="AT223" s="257" t="s">
        <v>72</v>
      </c>
      <c r="AU223" s="257" t="s">
        <v>73</v>
      </c>
      <c r="AY223" s="256" t="s">
        <v>291</v>
      </c>
      <c r="BK223" s="258">
        <f>SUM(BK224:BK252)</f>
        <v>0</v>
      </c>
    </row>
    <row r="224" s="2" customFormat="1" ht="37.8" customHeight="1">
      <c r="A224" s="39"/>
      <c r="B224" s="40"/>
      <c r="C224" s="198" t="s">
        <v>483</v>
      </c>
      <c r="D224" s="198" t="s">
        <v>286</v>
      </c>
      <c r="E224" s="199" t="s">
        <v>3124</v>
      </c>
      <c r="F224" s="200" t="s">
        <v>3125</v>
      </c>
      <c r="G224" s="201" t="s">
        <v>796</v>
      </c>
      <c r="H224" s="202">
        <v>1.516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2.5359639999999999</v>
      </c>
      <c r="R224" s="208">
        <f>Q224*H224</f>
        <v>3.8445214239999999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81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3126</v>
      </c>
    </row>
    <row r="225" s="2" customFormat="1">
      <c r="A225" s="39"/>
      <c r="B225" s="40"/>
      <c r="C225" s="41"/>
      <c r="D225" s="214" t="s">
        <v>942</v>
      </c>
      <c r="E225" s="41"/>
      <c r="F225" s="283" t="s">
        <v>3127</v>
      </c>
      <c r="G225" s="41"/>
      <c r="H225" s="41"/>
      <c r="I225" s="284"/>
      <c r="J225" s="41"/>
      <c r="K225" s="41"/>
      <c r="L225" s="45"/>
      <c r="M225" s="285"/>
      <c r="N225" s="28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942</v>
      </c>
      <c r="AU225" s="18" t="s">
        <v>81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3128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81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3129</v>
      </c>
      <c r="G227" s="224"/>
      <c r="H227" s="227">
        <v>0.98999999999999999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3130</v>
      </c>
      <c r="G228" s="224"/>
      <c r="H228" s="227">
        <v>0.52600000000000002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81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3" customFormat="1">
      <c r="A229" s="13"/>
      <c r="B229" s="234"/>
      <c r="C229" s="235"/>
      <c r="D229" s="214" t="s">
        <v>293</v>
      </c>
      <c r="E229" s="236" t="s">
        <v>1</v>
      </c>
      <c r="F229" s="237" t="s">
        <v>297</v>
      </c>
      <c r="G229" s="235"/>
      <c r="H229" s="238">
        <v>1.516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293</v>
      </c>
      <c r="AU229" s="244" t="s">
        <v>81</v>
      </c>
      <c r="AV229" s="13" t="s">
        <v>298</v>
      </c>
      <c r="AW229" s="13" t="s">
        <v>30</v>
      </c>
      <c r="AX229" s="13" t="s">
        <v>81</v>
      </c>
      <c r="AY229" s="244" t="s">
        <v>291</v>
      </c>
    </row>
    <row r="230" s="2" customFormat="1" ht="24.15" customHeight="1">
      <c r="A230" s="39"/>
      <c r="B230" s="40"/>
      <c r="C230" s="198" t="s">
        <v>487</v>
      </c>
      <c r="D230" s="198" t="s">
        <v>286</v>
      </c>
      <c r="E230" s="199" t="s">
        <v>3131</v>
      </c>
      <c r="F230" s="200" t="s">
        <v>3132</v>
      </c>
      <c r="G230" s="201" t="s">
        <v>796</v>
      </c>
      <c r="H230" s="202">
        <v>1.516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</v>
      </c>
      <c r="R230" s="208">
        <f>Q230*H230</f>
        <v>0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81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3133</v>
      </c>
    </row>
    <row r="231" s="2" customFormat="1" ht="24.15" customHeight="1">
      <c r="A231" s="39"/>
      <c r="B231" s="40"/>
      <c r="C231" s="198" t="s">
        <v>491</v>
      </c>
      <c r="D231" s="198" t="s">
        <v>286</v>
      </c>
      <c r="E231" s="199" t="s">
        <v>2205</v>
      </c>
      <c r="F231" s="200" t="s">
        <v>2206</v>
      </c>
      <c r="G231" s="201" t="s">
        <v>370</v>
      </c>
      <c r="H231" s="202">
        <v>7.6639999999999997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0.0014357</v>
      </c>
      <c r="R231" s="208">
        <f>Q231*H231</f>
        <v>0.011003204799999999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81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3134</v>
      </c>
    </row>
    <row r="232" s="2" customFormat="1">
      <c r="A232" s="39"/>
      <c r="B232" s="40"/>
      <c r="C232" s="41"/>
      <c r="D232" s="214" t="s">
        <v>942</v>
      </c>
      <c r="E232" s="41"/>
      <c r="F232" s="283" t="s">
        <v>3135</v>
      </c>
      <c r="G232" s="41"/>
      <c r="H232" s="41"/>
      <c r="I232" s="284"/>
      <c r="J232" s="41"/>
      <c r="K232" s="41"/>
      <c r="L232" s="45"/>
      <c r="M232" s="285"/>
      <c r="N232" s="28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942</v>
      </c>
      <c r="AU232" s="18" t="s">
        <v>81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3128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81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3136</v>
      </c>
      <c r="G234" s="224"/>
      <c r="H234" s="227">
        <v>3.96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81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3137</v>
      </c>
      <c r="G235" s="224"/>
      <c r="H235" s="227">
        <v>0.80000000000000004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3138</v>
      </c>
      <c r="G236" s="224"/>
      <c r="H236" s="227">
        <v>2.1040000000000001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3137</v>
      </c>
      <c r="G237" s="224"/>
      <c r="H237" s="227">
        <v>0.80000000000000004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3" customFormat="1">
      <c r="A238" s="13"/>
      <c r="B238" s="234"/>
      <c r="C238" s="235"/>
      <c r="D238" s="214" t="s">
        <v>293</v>
      </c>
      <c r="E238" s="236" t="s">
        <v>1</v>
      </c>
      <c r="F238" s="237" t="s">
        <v>297</v>
      </c>
      <c r="G238" s="235"/>
      <c r="H238" s="238">
        <v>7.6639999999999997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293</v>
      </c>
      <c r="AU238" s="244" t="s">
        <v>81</v>
      </c>
      <c r="AV238" s="13" t="s">
        <v>298</v>
      </c>
      <c r="AW238" s="13" t="s">
        <v>30</v>
      </c>
      <c r="AX238" s="13" t="s">
        <v>81</v>
      </c>
      <c r="AY238" s="244" t="s">
        <v>291</v>
      </c>
    </row>
    <row r="239" s="2" customFormat="1" ht="24.15" customHeight="1">
      <c r="A239" s="39"/>
      <c r="B239" s="40"/>
      <c r="C239" s="198" t="s">
        <v>345</v>
      </c>
      <c r="D239" s="198" t="s">
        <v>286</v>
      </c>
      <c r="E239" s="199" t="s">
        <v>2211</v>
      </c>
      <c r="F239" s="200" t="s">
        <v>2212</v>
      </c>
      <c r="G239" s="201" t="s">
        <v>370</v>
      </c>
      <c r="H239" s="202">
        <v>7.6639999999999997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3.6000000000000001E-05</v>
      </c>
      <c r="R239" s="208">
        <f>Q239*H239</f>
        <v>0.00027590399999999999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3139</v>
      </c>
    </row>
    <row r="240" s="2" customFormat="1">
      <c r="A240" s="39"/>
      <c r="B240" s="40"/>
      <c r="C240" s="41"/>
      <c r="D240" s="214" t="s">
        <v>942</v>
      </c>
      <c r="E240" s="41"/>
      <c r="F240" s="283" t="s">
        <v>3135</v>
      </c>
      <c r="G240" s="41"/>
      <c r="H240" s="41"/>
      <c r="I240" s="284"/>
      <c r="J240" s="41"/>
      <c r="K240" s="41"/>
      <c r="L240" s="45"/>
      <c r="M240" s="285"/>
      <c r="N240" s="28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942</v>
      </c>
      <c r="AU240" s="18" t="s">
        <v>81</v>
      </c>
    </row>
    <row r="241" s="2" customFormat="1" ht="24.15" customHeight="1">
      <c r="A241" s="39"/>
      <c r="B241" s="40"/>
      <c r="C241" s="198" t="s">
        <v>498</v>
      </c>
      <c r="D241" s="198" t="s">
        <v>286</v>
      </c>
      <c r="E241" s="199" t="s">
        <v>3140</v>
      </c>
      <c r="F241" s="200" t="s">
        <v>3141</v>
      </c>
      <c r="G241" s="201" t="s">
        <v>796</v>
      </c>
      <c r="H241" s="202">
        <v>1.5</v>
      </c>
      <c r="I241" s="203"/>
      <c r="J241" s="204">
        <f>ROUND(I241*H241,2)</f>
        <v>0</v>
      </c>
      <c r="K241" s="205"/>
      <c r="L241" s="45"/>
      <c r="M241" s="206" t="s">
        <v>1</v>
      </c>
      <c r="N241" s="207" t="s">
        <v>38</v>
      </c>
      <c r="O241" s="92"/>
      <c r="P241" s="208">
        <f>O241*H241</f>
        <v>0</v>
      </c>
      <c r="Q241" s="208">
        <v>2.5359639999999999</v>
      </c>
      <c r="R241" s="208">
        <f>Q241*H241</f>
        <v>3.8039459999999998</v>
      </c>
      <c r="S241" s="208">
        <v>0</v>
      </c>
      <c r="T241" s="20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0" t="s">
        <v>298</v>
      </c>
      <c r="AT241" s="210" t="s">
        <v>286</v>
      </c>
      <c r="AU241" s="210" t="s">
        <v>81</v>
      </c>
      <c r="AY241" s="18" t="s">
        <v>291</v>
      </c>
      <c r="BE241" s="211">
        <f>IF(N241="základní",J241,0)</f>
        <v>0</v>
      </c>
      <c r="BF241" s="211">
        <f>IF(N241="snížená",J241,0)</f>
        <v>0</v>
      </c>
      <c r="BG241" s="211">
        <f>IF(N241="zákl. přenesená",J241,0)</f>
        <v>0</v>
      </c>
      <c r="BH241" s="211">
        <f>IF(N241="sníž. přenesená",J241,0)</f>
        <v>0</v>
      </c>
      <c r="BI241" s="211">
        <f>IF(N241="nulová",J241,0)</f>
        <v>0</v>
      </c>
      <c r="BJ241" s="18" t="s">
        <v>81</v>
      </c>
      <c r="BK241" s="211">
        <f>ROUND(I241*H241,2)</f>
        <v>0</v>
      </c>
      <c r="BL241" s="18" t="s">
        <v>298</v>
      </c>
      <c r="BM241" s="210" t="s">
        <v>3142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3143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81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2441</v>
      </c>
      <c r="G243" s="224"/>
      <c r="H243" s="227">
        <v>1.5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81</v>
      </c>
      <c r="AV243" s="12" t="s">
        <v>83</v>
      </c>
      <c r="AW243" s="12" t="s">
        <v>30</v>
      </c>
      <c r="AX243" s="12" t="s">
        <v>81</v>
      </c>
      <c r="AY243" s="233" t="s">
        <v>291</v>
      </c>
    </row>
    <row r="244" s="2" customFormat="1" ht="24.15" customHeight="1">
      <c r="A244" s="39"/>
      <c r="B244" s="40"/>
      <c r="C244" s="198" t="s">
        <v>502</v>
      </c>
      <c r="D244" s="198" t="s">
        <v>286</v>
      </c>
      <c r="E244" s="199" t="s">
        <v>3144</v>
      </c>
      <c r="F244" s="200" t="s">
        <v>3132</v>
      </c>
      <c r="G244" s="201" t="s">
        <v>796</v>
      </c>
      <c r="H244" s="202">
        <v>1.5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3145</v>
      </c>
    </row>
    <row r="245" s="2" customFormat="1" ht="14.4" customHeight="1">
      <c r="A245" s="39"/>
      <c r="B245" s="40"/>
      <c r="C245" s="198" t="s">
        <v>506</v>
      </c>
      <c r="D245" s="198" t="s">
        <v>286</v>
      </c>
      <c r="E245" s="199" t="s">
        <v>3146</v>
      </c>
      <c r="F245" s="200" t="s">
        <v>3147</v>
      </c>
      <c r="G245" s="201" t="s">
        <v>370</v>
      </c>
      <c r="H245" s="202">
        <v>16.800000000000001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0.0014357</v>
      </c>
      <c r="R245" s="208">
        <f>Q245*H245</f>
        <v>0.024119760000000001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81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3148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3149</v>
      </c>
      <c r="G246" s="224"/>
      <c r="H246" s="227">
        <v>16.800000000000001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81</v>
      </c>
      <c r="AV246" s="12" t="s">
        <v>83</v>
      </c>
      <c r="AW246" s="12" t="s">
        <v>30</v>
      </c>
      <c r="AX246" s="12" t="s">
        <v>81</v>
      </c>
      <c r="AY246" s="233" t="s">
        <v>291</v>
      </c>
    </row>
    <row r="247" s="2" customFormat="1" ht="24.15" customHeight="1">
      <c r="A247" s="39"/>
      <c r="B247" s="40"/>
      <c r="C247" s="198" t="s">
        <v>510</v>
      </c>
      <c r="D247" s="198" t="s">
        <v>286</v>
      </c>
      <c r="E247" s="199" t="s">
        <v>3150</v>
      </c>
      <c r="F247" s="200" t="s">
        <v>3151</v>
      </c>
      <c r="G247" s="201" t="s">
        <v>370</v>
      </c>
      <c r="H247" s="202">
        <v>16.800000000000001</v>
      </c>
      <c r="I247" s="203"/>
      <c r="J247" s="204">
        <f>ROUND(I247*H247,2)</f>
        <v>0</v>
      </c>
      <c r="K247" s="205"/>
      <c r="L247" s="45"/>
      <c r="M247" s="206" t="s">
        <v>1</v>
      </c>
      <c r="N247" s="207" t="s">
        <v>38</v>
      </c>
      <c r="O247" s="92"/>
      <c r="P247" s="208">
        <f>O247*H247</f>
        <v>0</v>
      </c>
      <c r="Q247" s="208">
        <v>3.6000000000000001E-05</v>
      </c>
      <c r="R247" s="208">
        <f>Q247*H247</f>
        <v>0.00060480000000000006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298</v>
      </c>
      <c r="AT247" s="210" t="s">
        <v>286</v>
      </c>
      <c r="AU247" s="210" t="s">
        <v>81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298</v>
      </c>
      <c r="BM247" s="210" t="s">
        <v>3152</v>
      </c>
    </row>
    <row r="248" s="2" customFormat="1" ht="24.15" customHeight="1">
      <c r="A248" s="39"/>
      <c r="B248" s="40"/>
      <c r="C248" s="198" t="s">
        <v>515</v>
      </c>
      <c r="D248" s="198" t="s">
        <v>286</v>
      </c>
      <c r="E248" s="199" t="s">
        <v>3153</v>
      </c>
      <c r="F248" s="200" t="s">
        <v>3154</v>
      </c>
      <c r="G248" s="201" t="s">
        <v>785</v>
      </c>
      <c r="H248" s="202">
        <v>0.095000000000000001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1.038303</v>
      </c>
      <c r="R248" s="208">
        <f>Q248*H248</f>
        <v>0.098638784999999993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81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3155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3156</v>
      </c>
      <c r="G249" s="224"/>
      <c r="H249" s="227">
        <v>0.095000000000000001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81</v>
      </c>
      <c r="AV249" s="12" t="s">
        <v>83</v>
      </c>
      <c r="AW249" s="12" t="s">
        <v>30</v>
      </c>
      <c r="AX249" s="12" t="s">
        <v>81</v>
      </c>
      <c r="AY249" s="233" t="s">
        <v>291</v>
      </c>
    </row>
    <row r="250" s="2" customFormat="1" ht="37.8" customHeight="1">
      <c r="A250" s="39"/>
      <c r="B250" s="40"/>
      <c r="C250" s="198" t="s">
        <v>519</v>
      </c>
      <c r="D250" s="198" t="s">
        <v>286</v>
      </c>
      <c r="E250" s="199" t="s">
        <v>3157</v>
      </c>
      <c r="F250" s="200" t="s">
        <v>3158</v>
      </c>
      <c r="G250" s="201" t="s">
        <v>370</v>
      </c>
      <c r="H250" s="202">
        <v>8.4000000000000004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0.0040771999999999996</v>
      </c>
      <c r="R250" s="208">
        <f>Q250*H250</f>
        <v>0.034248479999999998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3159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3160</v>
      </c>
      <c r="G251" s="224"/>
      <c r="H251" s="227">
        <v>8.4000000000000004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81</v>
      </c>
      <c r="AY251" s="233" t="s">
        <v>291</v>
      </c>
    </row>
    <row r="252" s="2" customFormat="1" ht="37.8" customHeight="1">
      <c r="A252" s="39"/>
      <c r="B252" s="40"/>
      <c r="C252" s="198" t="s">
        <v>523</v>
      </c>
      <c r="D252" s="198" t="s">
        <v>286</v>
      </c>
      <c r="E252" s="199" t="s">
        <v>3161</v>
      </c>
      <c r="F252" s="200" t="s">
        <v>3162</v>
      </c>
      <c r="G252" s="201" t="s">
        <v>370</v>
      </c>
      <c r="H252" s="202">
        <v>8.4000000000000004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81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3163</v>
      </c>
    </row>
    <row r="253" s="14" customFormat="1" ht="25.92" customHeight="1">
      <c r="A253" s="14"/>
      <c r="B253" s="245"/>
      <c r="C253" s="246"/>
      <c r="D253" s="247" t="s">
        <v>72</v>
      </c>
      <c r="E253" s="248" t="s">
        <v>304</v>
      </c>
      <c r="F253" s="248" t="s">
        <v>1510</v>
      </c>
      <c r="G253" s="246"/>
      <c r="H253" s="246"/>
      <c r="I253" s="249"/>
      <c r="J253" s="250">
        <f>BK253</f>
        <v>0</v>
      </c>
      <c r="K253" s="246"/>
      <c r="L253" s="251"/>
      <c r="M253" s="252"/>
      <c r="N253" s="253"/>
      <c r="O253" s="253"/>
      <c r="P253" s="254">
        <f>SUM(P254:P256)</f>
        <v>0</v>
      </c>
      <c r="Q253" s="253"/>
      <c r="R253" s="254">
        <f>SUM(R254:R256)</f>
        <v>29.856552600000001</v>
      </c>
      <c r="S253" s="253"/>
      <c r="T253" s="255">
        <f>SUM(T254:T256)</f>
        <v>0</v>
      </c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R253" s="256" t="s">
        <v>81</v>
      </c>
      <c r="AT253" s="257" t="s">
        <v>72</v>
      </c>
      <c r="AU253" s="257" t="s">
        <v>73</v>
      </c>
      <c r="AY253" s="256" t="s">
        <v>291</v>
      </c>
      <c r="BK253" s="258">
        <f>SUM(BK254:BK256)</f>
        <v>0</v>
      </c>
    </row>
    <row r="254" s="2" customFormat="1" ht="24.15" customHeight="1">
      <c r="A254" s="39"/>
      <c r="B254" s="40"/>
      <c r="C254" s="198" t="s">
        <v>528</v>
      </c>
      <c r="D254" s="198" t="s">
        <v>286</v>
      </c>
      <c r="E254" s="199" t="s">
        <v>3164</v>
      </c>
      <c r="F254" s="200" t="s">
        <v>3165</v>
      </c>
      <c r="G254" s="201" t="s">
        <v>796</v>
      </c>
      <c r="H254" s="202">
        <v>20.09</v>
      </c>
      <c r="I254" s="203"/>
      <c r="J254" s="204">
        <f>ROUND(I254*H254,2)</f>
        <v>0</v>
      </c>
      <c r="K254" s="205"/>
      <c r="L254" s="45"/>
      <c r="M254" s="206" t="s">
        <v>1</v>
      </c>
      <c r="N254" s="207" t="s">
        <v>38</v>
      </c>
      <c r="O254" s="92"/>
      <c r="P254" s="208">
        <f>O254*H254</f>
        <v>0</v>
      </c>
      <c r="Q254" s="208">
        <v>1.48614</v>
      </c>
      <c r="R254" s="208">
        <f>Q254*H254</f>
        <v>29.856552600000001</v>
      </c>
      <c r="S254" s="208">
        <v>0</v>
      </c>
      <c r="T254" s="20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10" t="s">
        <v>298</v>
      </c>
      <c r="AT254" s="210" t="s">
        <v>286</v>
      </c>
      <c r="AU254" s="210" t="s">
        <v>81</v>
      </c>
      <c r="AY254" s="18" t="s">
        <v>291</v>
      </c>
      <c r="BE254" s="211">
        <f>IF(N254="základní",J254,0)</f>
        <v>0</v>
      </c>
      <c r="BF254" s="211">
        <f>IF(N254="snížená",J254,0)</f>
        <v>0</v>
      </c>
      <c r="BG254" s="211">
        <f>IF(N254="zákl. přenesená",J254,0)</f>
        <v>0</v>
      </c>
      <c r="BH254" s="211">
        <f>IF(N254="sníž. přenesená",J254,0)</f>
        <v>0</v>
      </c>
      <c r="BI254" s="211">
        <f>IF(N254="nulová",J254,0)</f>
        <v>0</v>
      </c>
      <c r="BJ254" s="18" t="s">
        <v>81</v>
      </c>
      <c r="BK254" s="211">
        <f>ROUND(I254*H254,2)</f>
        <v>0</v>
      </c>
      <c r="BL254" s="18" t="s">
        <v>298</v>
      </c>
      <c r="BM254" s="210" t="s">
        <v>3166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3090</v>
      </c>
      <c r="G255" s="224"/>
      <c r="H255" s="227">
        <v>20.09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20.09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81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14" customFormat="1" ht="25.92" customHeight="1">
      <c r="A257" s="14"/>
      <c r="B257" s="245"/>
      <c r="C257" s="246"/>
      <c r="D257" s="247" t="s">
        <v>72</v>
      </c>
      <c r="E257" s="248" t="s">
        <v>298</v>
      </c>
      <c r="F257" s="248" t="s">
        <v>1552</v>
      </c>
      <c r="G257" s="246"/>
      <c r="H257" s="246"/>
      <c r="I257" s="249"/>
      <c r="J257" s="250">
        <f>BK257</f>
        <v>0</v>
      </c>
      <c r="K257" s="246"/>
      <c r="L257" s="251"/>
      <c r="M257" s="252"/>
      <c r="N257" s="253"/>
      <c r="O257" s="253"/>
      <c r="P257" s="254">
        <f>SUM(P258:P303)</f>
        <v>0</v>
      </c>
      <c r="Q257" s="253"/>
      <c r="R257" s="254">
        <f>SUM(R258:R303)</f>
        <v>146.01599769700002</v>
      </c>
      <c r="S257" s="253"/>
      <c r="T257" s="255">
        <f>SUM(T258:T303)</f>
        <v>0</v>
      </c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R257" s="256" t="s">
        <v>81</v>
      </c>
      <c r="AT257" s="257" t="s">
        <v>72</v>
      </c>
      <c r="AU257" s="257" t="s">
        <v>73</v>
      </c>
      <c r="AY257" s="256" t="s">
        <v>291</v>
      </c>
      <c r="BK257" s="258">
        <f>SUM(BK258:BK303)</f>
        <v>0</v>
      </c>
    </row>
    <row r="258" s="2" customFormat="1" ht="24.15" customHeight="1">
      <c r="A258" s="39"/>
      <c r="B258" s="40"/>
      <c r="C258" s="198" t="s">
        <v>532</v>
      </c>
      <c r="D258" s="198" t="s">
        <v>286</v>
      </c>
      <c r="E258" s="199" t="s">
        <v>1553</v>
      </c>
      <c r="F258" s="200" t="s">
        <v>1554</v>
      </c>
      <c r="G258" s="201" t="s">
        <v>785</v>
      </c>
      <c r="H258" s="202">
        <v>0.56699999999999995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1.0597380000000001</v>
      </c>
      <c r="R258" s="208">
        <f>Q258*H258</f>
        <v>0.60087144599999998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81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3167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3168</v>
      </c>
      <c r="G259" s="224"/>
      <c r="H259" s="227">
        <v>0.56699999999999995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81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49.05" customHeight="1">
      <c r="A260" s="39"/>
      <c r="B260" s="40"/>
      <c r="C260" s="198" t="s">
        <v>536</v>
      </c>
      <c r="D260" s="198" t="s">
        <v>286</v>
      </c>
      <c r="E260" s="199" t="s">
        <v>3169</v>
      </c>
      <c r="F260" s="200" t="s">
        <v>3170</v>
      </c>
      <c r="G260" s="201" t="s">
        <v>307</v>
      </c>
      <c r="H260" s="202">
        <v>18.239999999999998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</v>
      </c>
      <c r="R260" s="208">
        <f>Q260*H260</f>
        <v>0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81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3171</v>
      </c>
    </row>
    <row r="261" s="2" customFormat="1" ht="24.15" customHeight="1">
      <c r="A261" s="39"/>
      <c r="B261" s="40"/>
      <c r="C261" s="259" t="s">
        <v>540</v>
      </c>
      <c r="D261" s="259" t="s">
        <v>410</v>
      </c>
      <c r="E261" s="260" t="s">
        <v>3172</v>
      </c>
      <c r="F261" s="261" t="s">
        <v>3173</v>
      </c>
      <c r="G261" s="262" t="s">
        <v>307</v>
      </c>
      <c r="H261" s="263">
        <v>18.239999999999998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38</v>
      </c>
      <c r="O261" s="92"/>
      <c r="P261" s="208">
        <f>O261*H261</f>
        <v>0</v>
      </c>
      <c r="Q261" s="208">
        <v>0.60499999999999998</v>
      </c>
      <c r="R261" s="208">
        <f>Q261*H261</f>
        <v>11.035199999999998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363</v>
      </c>
      <c r="AT261" s="210" t="s">
        <v>410</v>
      </c>
      <c r="AU261" s="210" t="s">
        <v>81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3174</v>
      </c>
    </row>
    <row r="262" s="2" customFormat="1">
      <c r="A262" s="39"/>
      <c r="B262" s="40"/>
      <c r="C262" s="41"/>
      <c r="D262" s="214" t="s">
        <v>942</v>
      </c>
      <c r="E262" s="41"/>
      <c r="F262" s="283" t="s">
        <v>3175</v>
      </c>
      <c r="G262" s="41"/>
      <c r="H262" s="41"/>
      <c r="I262" s="284"/>
      <c r="J262" s="41"/>
      <c r="K262" s="41"/>
      <c r="L262" s="45"/>
      <c r="M262" s="285"/>
      <c r="N262" s="28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942</v>
      </c>
      <c r="AU262" s="18" t="s">
        <v>81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3176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81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3177</v>
      </c>
      <c r="G264" s="224"/>
      <c r="H264" s="227">
        <v>18.239999999999998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81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3" customFormat="1">
      <c r="A265" s="13"/>
      <c r="B265" s="234"/>
      <c r="C265" s="235"/>
      <c r="D265" s="214" t="s">
        <v>293</v>
      </c>
      <c r="E265" s="236" t="s">
        <v>1</v>
      </c>
      <c r="F265" s="237" t="s">
        <v>297</v>
      </c>
      <c r="G265" s="235"/>
      <c r="H265" s="238">
        <v>18.239999999999998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293</v>
      </c>
      <c r="AU265" s="244" t="s">
        <v>81</v>
      </c>
      <c r="AV265" s="13" t="s">
        <v>298</v>
      </c>
      <c r="AW265" s="13" t="s">
        <v>30</v>
      </c>
      <c r="AX265" s="13" t="s">
        <v>81</v>
      </c>
      <c r="AY265" s="244" t="s">
        <v>291</v>
      </c>
    </row>
    <row r="266" s="2" customFormat="1" ht="24.15" customHeight="1">
      <c r="A266" s="39"/>
      <c r="B266" s="40"/>
      <c r="C266" s="198" t="s">
        <v>544</v>
      </c>
      <c r="D266" s="198" t="s">
        <v>286</v>
      </c>
      <c r="E266" s="199" t="s">
        <v>3178</v>
      </c>
      <c r="F266" s="200" t="s">
        <v>1605</v>
      </c>
      <c r="G266" s="201" t="s">
        <v>370</v>
      </c>
      <c r="H266" s="202">
        <v>0.47999999999999998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0.02102</v>
      </c>
      <c r="R266" s="208">
        <f>Q266*H266</f>
        <v>0.010089600000000001</v>
      </c>
      <c r="S266" s="208">
        <v>0</v>
      </c>
      <c r="T266" s="20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81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3179</v>
      </c>
    </row>
    <row r="267" s="2" customFormat="1">
      <c r="A267" s="39"/>
      <c r="B267" s="40"/>
      <c r="C267" s="41"/>
      <c r="D267" s="214" t="s">
        <v>942</v>
      </c>
      <c r="E267" s="41"/>
      <c r="F267" s="283" t="s">
        <v>3180</v>
      </c>
      <c r="G267" s="41"/>
      <c r="H267" s="41"/>
      <c r="I267" s="284"/>
      <c r="J267" s="41"/>
      <c r="K267" s="41"/>
      <c r="L267" s="45"/>
      <c r="M267" s="285"/>
      <c r="N267" s="28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942</v>
      </c>
      <c r="AU267" s="18" t="s">
        <v>81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3181</v>
      </c>
      <c r="G268" s="224"/>
      <c r="H268" s="227">
        <v>0.47999999999999998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81</v>
      </c>
      <c r="AV268" s="12" t="s">
        <v>83</v>
      </c>
      <c r="AW268" s="12" t="s">
        <v>30</v>
      </c>
      <c r="AX268" s="12" t="s">
        <v>81</v>
      </c>
      <c r="AY268" s="233" t="s">
        <v>291</v>
      </c>
    </row>
    <row r="269" s="2" customFormat="1" ht="24.15" customHeight="1">
      <c r="A269" s="39"/>
      <c r="B269" s="40"/>
      <c r="C269" s="198" t="s">
        <v>548</v>
      </c>
      <c r="D269" s="198" t="s">
        <v>286</v>
      </c>
      <c r="E269" s="199" t="s">
        <v>3182</v>
      </c>
      <c r="F269" s="200" t="s">
        <v>1609</v>
      </c>
      <c r="G269" s="201" t="s">
        <v>370</v>
      </c>
      <c r="H269" s="202">
        <v>0.47999999999999998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0.02102</v>
      </c>
      <c r="R269" s="208">
        <f>Q269*H269</f>
        <v>0.010089600000000001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81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3183</v>
      </c>
    </row>
    <row r="270" s="2" customFormat="1">
      <c r="A270" s="39"/>
      <c r="B270" s="40"/>
      <c r="C270" s="41"/>
      <c r="D270" s="214" t="s">
        <v>942</v>
      </c>
      <c r="E270" s="41"/>
      <c r="F270" s="283" t="s">
        <v>3180</v>
      </c>
      <c r="G270" s="41"/>
      <c r="H270" s="41"/>
      <c r="I270" s="284"/>
      <c r="J270" s="41"/>
      <c r="K270" s="41"/>
      <c r="L270" s="45"/>
      <c r="M270" s="285"/>
      <c r="N270" s="28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942</v>
      </c>
      <c r="AU270" s="18" t="s">
        <v>81</v>
      </c>
    </row>
    <row r="271" s="2" customFormat="1" ht="37.8" customHeight="1">
      <c r="A271" s="39"/>
      <c r="B271" s="40"/>
      <c r="C271" s="198" t="s">
        <v>347</v>
      </c>
      <c r="D271" s="198" t="s">
        <v>286</v>
      </c>
      <c r="E271" s="199" t="s">
        <v>3184</v>
      </c>
      <c r="F271" s="200" t="s">
        <v>3185</v>
      </c>
      <c r="G271" s="201" t="s">
        <v>370</v>
      </c>
      <c r="H271" s="202">
        <v>70.849000000000004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0.16192000000000001</v>
      </c>
      <c r="R271" s="208">
        <f>Q271*H271</f>
        <v>11.47187008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81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3186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1621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81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1628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3187</v>
      </c>
      <c r="G274" s="224"/>
      <c r="H274" s="227">
        <v>18.600000000000001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3188</v>
      </c>
      <c r="G275" s="224"/>
      <c r="H275" s="227">
        <v>13.685000000000001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81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1630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81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3187</v>
      </c>
      <c r="G277" s="224"/>
      <c r="H277" s="227">
        <v>18.600000000000001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81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3189</v>
      </c>
      <c r="G278" s="224"/>
      <c r="H278" s="227">
        <v>19.963999999999999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81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3" customFormat="1">
      <c r="A279" s="13"/>
      <c r="B279" s="234"/>
      <c r="C279" s="235"/>
      <c r="D279" s="214" t="s">
        <v>293</v>
      </c>
      <c r="E279" s="236" t="s">
        <v>1</v>
      </c>
      <c r="F279" s="237" t="s">
        <v>297</v>
      </c>
      <c r="G279" s="235"/>
      <c r="H279" s="238">
        <v>70.849000000000004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293</v>
      </c>
      <c r="AU279" s="244" t="s">
        <v>81</v>
      </c>
      <c r="AV279" s="13" t="s">
        <v>298</v>
      </c>
      <c r="AW279" s="13" t="s">
        <v>30</v>
      </c>
      <c r="AX279" s="13" t="s">
        <v>81</v>
      </c>
      <c r="AY279" s="244" t="s">
        <v>291</v>
      </c>
    </row>
    <row r="280" s="2" customFormat="1" ht="24.15" customHeight="1">
      <c r="A280" s="39"/>
      <c r="B280" s="40"/>
      <c r="C280" s="198" t="s">
        <v>555</v>
      </c>
      <c r="D280" s="198" t="s">
        <v>286</v>
      </c>
      <c r="E280" s="199" t="s">
        <v>3190</v>
      </c>
      <c r="F280" s="200" t="s">
        <v>3191</v>
      </c>
      <c r="G280" s="201" t="s">
        <v>796</v>
      </c>
      <c r="H280" s="202">
        <v>4.851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2.4815800000000001</v>
      </c>
      <c r="R280" s="208">
        <f>Q280*H280</f>
        <v>12.038144580000001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81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3192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3193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3194</v>
      </c>
      <c r="G282" s="224"/>
      <c r="H282" s="227">
        <v>4.851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3" customFormat="1">
      <c r="A283" s="13"/>
      <c r="B283" s="234"/>
      <c r="C283" s="235"/>
      <c r="D283" s="214" t="s">
        <v>293</v>
      </c>
      <c r="E283" s="236" t="s">
        <v>1</v>
      </c>
      <c r="F283" s="237" t="s">
        <v>297</v>
      </c>
      <c r="G283" s="235"/>
      <c r="H283" s="238">
        <v>4.851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293</v>
      </c>
      <c r="AU283" s="244" t="s">
        <v>81</v>
      </c>
      <c r="AV283" s="13" t="s">
        <v>298</v>
      </c>
      <c r="AW283" s="13" t="s">
        <v>30</v>
      </c>
      <c r="AX283" s="13" t="s">
        <v>81</v>
      </c>
      <c r="AY283" s="244" t="s">
        <v>291</v>
      </c>
    </row>
    <row r="284" s="2" customFormat="1" ht="24.15" customHeight="1">
      <c r="A284" s="39"/>
      <c r="B284" s="40"/>
      <c r="C284" s="198" t="s">
        <v>559</v>
      </c>
      <c r="D284" s="198" t="s">
        <v>286</v>
      </c>
      <c r="E284" s="199" t="s">
        <v>1632</v>
      </c>
      <c r="F284" s="200" t="s">
        <v>1633</v>
      </c>
      <c r="G284" s="201" t="s">
        <v>796</v>
      </c>
      <c r="H284" s="202">
        <v>2.3100000000000001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2.4815800000000001</v>
      </c>
      <c r="R284" s="208">
        <f>Q284*H284</f>
        <v>5.7324498000000004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81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3195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3196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81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3197</v>
      </c>
      <c r="G286" s="224"/>
      <c r="H286" s="227">
        <v>2.3100000000000001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81</v>
      </c>
      <c r="AV286" s="12" t="s">
        <v>83</v>
      </c>
      <c r="AW286" s="12" t="s">
        <v>30</v>
      </c>
      <c r="AX286" s="12" t="s">
        <v>81</v>
      </c>
      <c r="AY286" s="233" t="s">
        <v>291</v>
      </c>
    </row>
    <row r="287" s="2" customFormat="1" ht="14.4" customHeight="1">
      <c r="A287" s="39"/>
      <c r="B287" s="40"/>
      <c r="C287" s="198" t="s">
        <v>563</v>
      </c>
      <c r="D287" s="198" t="s">
        <v>286</v>
      </c>
      <c r="E287" s="199" t="s">
        <v>1642</v>
      </c>
      <c r="F287" s="200" t="s">
        <v>1643</v>
      </c>
      <c r="G287" s="201" t="s">
        <v>796</v>
      </c>
      <c r="H287" s="202">
        <v>1.5820000000000001</v>
      </c>
      <c r="I287" s="203"/>
      <c r="J287" s="204">
        <f>ROUND(I287*H287,2)</f>
        <v>0</v>
      </c>
      <c r="K287" s="205"/>
      <c r="L287" s="45"/>
      <c r="M287" s="206" t="s">
        <v>1</v>
      </c>
      <c r="N287" s="207" t="s">
        <v>38</v>
      </c>
      <c r="O287" s="92"/>
      <c r="P287" s="208">
        <f>O287*H287</f>
        <v>0</v>
      </c>
      <c r="Q287" s="208">
        <v>2.4300000000000002</v>
      </c>
      <c r="R287" s="208">
        <f>Q287*H287</f>
        <v>3.8442600000000002</v>
      </c>
      <c r="S287" s="208">
        <v>0</v>
      </c>
      <c r="T287" s="20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0" t="s">
        <v>298</v>
      </c>
      <c r="AT287" s="210" t="s">
        <v>286</v>
      </c>
      <c r="AU287" s="210" t="s">
        <v>81</v>
      </c>
      <c r="AY287" s="18" t="s">
        <v>291</v>
      </c>
      <c r="BE287" s="211">
        <f>IF(N287="základní",J287,0)</f>
        <v>0</v>
      </c>
      <c r="BF287" s="211">
        <f>IF(N287="snížená",J287,0)</f>
        <v>0</v>
      </c>
      <c r="BG287" s="211">
        <f>IF(N287="zákl. přenesená",J287,0)</f>
        <v>0</v>
      </c>
      <c r="BH287" s="211">
        <f>IF(N287="sníž. přenesená",J287,0)</f>
        <v>0</v>
      </c>
      <c r="BI287" s="211">
        <f>IF(N287="nulová",J287,0)</f>
        <v>0</v>
      </c>
      <c r="BJ287" s="18" t="s">
        <v>81</v>
      </c>
      <c r="BK287" s="211">
        <f>ROUND(I287*H287,2)</f>
        <v>0</v>
      </c>
      <c r="BL287" s="18" t="s">
        <v>298</v>
      </c>
      <c r="BM287" s="210" t="s">
        <v>3198</v>
      </c>
    </row>
    <row r="288" s="11" customFormat="1">
      <c r="A288" s="11"/>
      <c r="B288" s="212"/>
      <c r="C288" s="213"/>
      <c r="D288" s="214" t="s">
        <v>293</v>
      </c>
      <c r="E288" s="215" t="s">
        <v>1</v>
      </c>
      <c r="F288" s="216" t="s">
        <v>2424</v>
      </c>
      <c r="G288" s="213"/>
      <c r="H288" s="215" t="s">
        <v>1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T288" s="222" t="s">
        <v>293</v>
      </c>
      <c r="AU288" s="222" t="s">
        <v>81</v>
      </c>
      <c r="AV288" s="11" t="s">
        <v>81</v>
      </c>
      <c r="AW288" s="11" t="s">
        <v>30</v>
      </c>
      <c r="AX288" s="11" t="s">
        <v>73</v>
      </c>
      <c r="AY288" s="222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3199</v>
      </c>
      <c r="G289" s="224"/>
      <c r="H289" s="227">
        <v>0.98999999999999999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81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2425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3200</v>
      </c>
      <c r="G291" s="224"/>
      <c r="H291" s="227">
        <v>0.59199999999999997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3" customFormat="1">
      <c r="A292" s="13"/>
      <c r="B292" s="234"/>
      <c r="C292" s="235"/>
      <c r="D292" s="214" t="s">
        <v>293</v>
      </c>
      <c r="E292" s="236" t="s">
        <v>1</v>
      </c>
      <c r="F292" s="237" t="s">
        <v>297</v>
      </c>
      <c r="G292" s="235"/>
      <c r="H292" s="238">
        <v>1.5819999999999999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293</v>
      </c>
      <c r="AU292" s="244" t="s">
        <v>81</v>
      </c>
      <c r="AV292" s="13" t="s">
        <v>298</v>
      </c>
      <c r="AW292" s="13" t="s">
        <v>30</v>
      </c>
      <c r="AX292" s="13" t="s">
        <v>81</v>
      </c>
      <c r="AY292" s="244" t="s">
        <v>291</v>
      </c>
    </row>
    <row r="293" s="2" customFormat="1" ht="49.05" customHeight="1">
      <c r="A293" s="39"/>
      <c r="B293" s="40"/>
      <c r="C293" s="198" t="s">
        <v>567</v>
      </c>
      <c r="D293" s="198" t="s">
        <v>286</v>
      </c>
      <c r="E293" s="199" t="s">
        <v>1647</v>
      </c>
      <c r="F293" s="200" t="s">
        <v>1648</v>
      </c>
      <c r="G293" s="201" t="s">
        <v>370</v>
      </c>
      <c r="H293" s="202">
        <v>98.209000000000003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1.031199</v>
      </c>
      <c r="R293" s="208">
        <f>Q293*H293</f>
        <v>101.273022591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81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3201</v>
      </c>
    </row>
    <row r="294" s="2" customFormat="1">
      <c r="A294" s="39"/>
      <c r="B294" s="40"/>
      <c r="C294" s="41"/>
      <c r="D294" s="214" t="s">
        <v>942</v>
      </c>
      <c r="E294" s="41"/>
      <c r="F294" s="283" t="s">
        <v>3202</v>
      </c>
      <c r="G294" s="41"/>
      <c r="H294" s="41"/>
      <c r="I294" s="284"/>
      <c r="J294" s="41"/>
      <c r="K294" s="41"/>
      <c r="L294" s="45"/>
      <c r="M294" s="285"/>
      <c r="N294" s="28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942</v>
      </c>
      <c r="AU294" s="18" t="s">
        <v>81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1628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81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3187</v>
      </c>
      <c r="G296" s="224"/>
      <c r="H296" s="227">
        <v>18.600000000000001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3188</v>
      </c>
      <c r="G297" s="224"/>
      <c r="H297" s="227">
        <v>13.685000000000001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81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1630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81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3187</v>
      </c>
      <c r="G299" s="224"/>
      <c r="H299" s="227">
        <v>18.600000000000001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81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3189</v>
      </c>
      <c r="G300" s="224"/>
      <c r="H300" s="227">
        <v>19.963999999999999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1625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81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3203</v>
      </c>
      <c r="G302" s="224"/>
      <c r="H302" s="227">
        <v>27.359999999999999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98.209000000000003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81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14" customFormat="1" ht="25.92" customHeight="1">
      <c r="A304" s="14"/>
      <c r="B304" s="245"/>
      <c r="C304" s="246"/>
      <c r="D304" s="247" t="s">
        <v>72</v>
      </c>
      <c r="E304" s="248" t="s">
        <v>351</v>
      </c>
      <c r="F304" s="248" t="s">
        <v>1651</v>
      </c>
      <c r="G304" s="246"/>
      <c r="H304" s="246"/>
      <c r="I304" s="249"/>
      <c r="J304" s="250">
        <f>BK304</f>
        <v>0</v>
      </c>
      <c r="K304" s="246"/>
      <c r="L304" s="251"/>
      <c r="M304" s="252"/>
      <c r="N304" s="253"/>
      <c r="O304" s="253"/>
      <c r="P304" s="254">
        <f>SUM(P305:P324)</f>
        <v>0</v>
      </c>
      <c r="Q304" s="253"/>
      <c r="R304" s="254">
        <f>SUM(R305:R324)</f>
        <v>1.5470027647</v>
      </c>
      <c r="S304" s="253"/>
      <c r="T304" s="255">
        <f>SUM(T305:T324)</f>
        <v>1.6943250000000001</v>
      </c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R304" s="256" t="s">
        <v>81</v>
      </c>
      <c r="AT304" s="257" t="s">
        <v>72</v>
      </c>
      <c r="AU304" s="257" t="s">
        <v>73</v>
      </c>
      <c r="AY304" s="256" t="s">
        <v>291</v>
      </c>
      <c r="BK304" s="258">
        <f>SUM(BK305:BK324)</f>
        <v>0</v>
      </c>
    </row>
    <row r="305" s="2" customFormat="1" ht="49.05" customHeight="1">
      <c r="A305" s="39"/>
      <c r="B305" s="40"/>
      <c r="C305" s="198" t="s">
        <v>586</v>
      </c>
      <c r="D305" s="198" t="s">
        <v>286</v>
      </c>
      <c r="E305" s="199" t="s">
        <v>1652</v>
      </c>
      <c r="F305" s="200" t="s">
        <v>1653</v>
      </c>
      <c r="G305" s="201" t="s">
        <v>370</v>
      </c>
      <c r="H305" s="202">
        <v>22.591000000000001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0.066961699999999999</v>
      </c>
      <c r="R305" s="208">
        <f>Q305*H305</f>
        <v>1.5127317647</v>
      </c>
      <c r="S305" s="208">
        <v>0.074999999999999997</v>
      </c>
      <c r="T305" s="209">
        <f>S305*H305</f>
        <v>1.6943250000000001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81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3204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1655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81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1656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81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3205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3206</v>
      </c>
      <c r="G309" s="224"/>
      <c r="H309" s="227">
        <v>4.6029999999999998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3207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3208</v>
      </c>
      <c r="G311" s="224"/>
      <c r="H311" s="227">
        <v>1.325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1664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81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3209</v>
      </c>
      <c r="G313" s="224"/>
      <c r="H313" s="227">
        <v>0.47999999999999998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81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1659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81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3205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81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3210</v>
      </c>
      <c r="G316" s="224"/>
      <c r="H316" s="227">
        <v>13.053000000000001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81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3207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81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3211</v>
      </c>
      <c r="G318" s="224"/>
      <c r="H318" s="227">
        <v>2.6499999999999999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81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1664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81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3209</v>
      </c>
      <c r="G320" s="224"/>
      <c r="H320" s="227">
        <v>0.47999999999999998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81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22.590999999999998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81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14.4" customHeight="1">
      <c r="A322" s="39"/>
      <c r="B322" s="40"/>
      <c r="C322" s="259" t="s">
        <v>591</v>
      </c>
      <c r="D322" s="259" t="s">
        <v>410</v>
      </c>
      <c r="E322" s="260" t="s">
        <v>1666</v>
      </c>
      <c r="F322" s="261" t="s">
        <v>1667</v>
      </c>
      <c r="G322" s="262" t="s">
        <v>1479</v>
      </c>
      <c r="H322" s="263">
        <v>34.271000000000001</v>
      </c>
      <c r="I322" s="264"/>
      <c r="J322" s="265">
        <f>ROUND(I322*H322,2)</f>
        <v>0</v>
      </c>
      <c r="K322" s="266"/>
      <c r="L322" s="267"/>
      <c r="M322" s="268" t="s">
        <v>1</v>
      </c>
      <c r="N322" s="269" t="s">
        <v>38</v>
      </c>
      <c r="O322" s="92"/>
      <c r="P322" s="208">
        <f>O322*H322</f>
        <v>0</v>
      </c>
      <c r="Q322" s="208">
        <v>0.001</v>
      </c>
      <c r="R322" s="208">
        <f>Q322*H322</f>
        <v>0.034271000000000003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363</v>
      </c>
      <c r="AT322" s="210" t="s">
        <v>410</v>
      </c>
      <c r="AU322" s="210" t="s">
        <v>81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3212</v>
      </c>
    </row>
    <row r="323" s="2" customFormat="1">
      <c r="A323" s="39"/>
      <c r="B323" s="40"/>
      <c r="C323" s="41"/>
      <c r="D323" s="214" t="s">
        <v>942</v>
      </c>
      <c r="E323" s="41"/>
      <c r="F323" s="283" t="s">
        <v>3213</v>
      </c>
      <c r="G323" s="41"/>
      <c r="H323" s="41"/>
      <c r="I323" s="284"/>
      <c r="J323" s="41"/>
      <c r="K323" s="41"/>
      <c r="L323" s="45"/>
      <c r="M323" s="285"/>
      <c r="N323" s="28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942</v>
      </c>
      <c r="AU323" s="18" t="s">
        <v>81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3214</v>
      </c>
      <c r="G324" s="224"/>
      <c r="H324" s="227">
        <v>34.271000000000001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81</v>
      </c>
      <c r="AY324" s="233" t="s">
        <v>291</v>
      </c>
    </row>
    <row r="325" s="14" customFormat="1" ht="25.92" customHeight="1">
      <c r="A325" s="14"/>
      <c r="B325" s="245"/>
      <c r="C325" s="246"/>
      <c r="D325" s="247" t="s">
        <v>72</v>
      </c>
      <c r="E325" s="248" t="s">
        <v>367</v>
      </c>
      <c r="F325" s="248" t="s">
        <v>1670</v>
      </c>
      <c r="G325" s="246"/>
      <c r="H325" s="246"/>
      <c r="I325" s="249"/>
      <c r="J325" s="250">
        <f>BK325</f>
        <v>0</v>
      </c>
      <c r="K325" s="246"/>
      <c r="L325" s="251"/>
      <c r="M325" s="252"/>
      <c r="N325" s="253"/>
      <c r="O325" s="253"/>
      <c r="P325" s="254">
        <f>SUM(P326:P378)</f>
        <v>0</v>
      </c>
      <c r="Q325" s="253"/>
      <c r="R325" s="254">
        <f>SUM(R326:R378)</f>
        <v>1.7297007999999996</v>
      </c>
      <c r="S325" s="253"/>
      <c r="T325" s="255">
        <f>SUM(T326:T378)</f>
        <v>36.193599999999996</v>
      </c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R325" s="256" t="s">
        <v>81</v>
      </c>
      <c r="AT325" s="257" t="s">
        <v>72</v>
      </c>
      <c r="AU325" s="257" t="s">
        <v>73</v>
      </c>
      <c r="AY325" s="256" t="s">
        <v>291</v>
      </c>
      <c r="BK325" s="258">
        <f>SUM(BK326:BK378)</f>
        <v>0</v>
      </c>
    </row>
    <row r="326" s="2" customFormat="1" ht="24.15" customHeight="1">
      <c r="A326" s="39"/>
      <c r="B326" s="40"/>
      <c r="C326" s="198" t="s">
        <v>595</v>
      </c>
      <c r="D326" s="198" t="s">
        <v>286</v>
      </c>
      <c r="E326" s="199" t="s">
        <v>1675</v>
      </c>
      <c r="F326" s="200" t="s">
        <v>1676</v>
      </c>
      <c r="G326" s="201" t="s">
        <v>307</v>
      </c>
      <c r="H326" s="202">
        <v>21.600000000000001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0.00117</v>
      </c>
      <c r="R326" s="208">
        <f>Q326*H326</f>
        <v>0.025272000000000003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430</v>
      </c>
      <c r="AT326" s="210" t="s">
        <v>286</v>
      </c>
      <c r="AU326" s="210" t="s">
        <v>81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430</v>
      </c>
      <c r="BM326" s="210" t="s">
        <v>3215</v>
      </c>
    </row>
    <row r="327" s="2" customFormat="1">
      <c r="A327" s="39"/>
      <c r="B327" s="40"/>
      <c r="C327" s="41"/>
      <c r="D327" s="214" t="s">
        <v>942</v>
      </c>
      <c r="E327" s="41"/>
      <c r="F327" s="283" t="s">
        <v>3216</v>
      </c>
      <c r="G327" s="41"/>
      <c r="H327" s="41"/>
      <c r="I327" s="284"/>
      <c r="J327" s="41"/>
      <c r="K327" s="41"/>
      <c r="L327" s="45"/>
      <c r="M327" s="285"/>
      <c r="N327" s="28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942</v>
      </c>
      <c r="AU327" s="18" t="s">
        <v>81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2956</v>
      </c>
      <c r="G328" s="224"/>
      <c r="H328" s="227">
        <v>21.600000000000001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81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3" customFormat="1">
      <c r="A329" s="13"/>
      <c r="B329" s="234"/>
      <c r="C329" s="235"/>
      <c r="D329" s="214" t="s">
        <v>293</v>
      </c>
      <c r="E329" s="236" t="s">
        <v>1</v>
      </c>
      <c r="F329" s="237" t="s">
        <v>297</v>
      </c>
      <c r="G329" s="235"/>
      <c r="H329" s="238">
        <v>21.600000000000001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293</v>
      </c>
      <c r="AU329" s="244" t="s">
        <v>81</v>
      </c>
      <c r="AV329" s="13" t="s">
        <v>298</v>
      </c>
      <c r="AW329" s="13" t="s">
        <v>30</v>
      </c>
      <c r="AX329" s="13" t="s">
        <v>81</v>
      </c>
      <c r="AY329" s="244" t="s">
        <v>291</v>
      </c>
    </row>
    <row r="330" s="2" customFormat="1" ht="24.15" customHeight="1">
      <c r="A330" s="39"/>
      <c r="B330" s="40"/>
      <c r="C330" s="198" t="s">
        <v>599</v>
      </c>
      <c r="D330" s="198" t="s">
        <v>286</v>
      </c>
      <c r="E330" s="199" t="s">
        <v>1681</v>
      </c>
      <c r="F330" s="200" t="s">
        <v>1682</v>
      </c>
      <c r="G330" s="201" t="s">
        <v>307</v>
      </c>
      <c r="H330" s="202">
        <v>21.600000000000001</v>
      </c>
      <c r="I330" s="203"/>
      <c r="J330" s="204">
        <f>ROUND(I330*H330,2)</f>
        <v>0</v>
      </c>
      <c r="K330" s="205"/>
      <c r="L330" s="45"/>
      <c r="M330" s="206" t="s">
        <v>1</v>
      </c>
      <c r="N330" s="207" t="s">
        <v>38</v>
      </c>
      <c r="O330" s="92"/>
      <c r="P330" s="208">
        <f>O330*H330</f>
        <v>0</v>
      </c>
      <c r="Q330" s="208">
        <v>0.00058049999999999996</v>
      </c>
      <c r="R330" s="208">
        <f>Q330*H330</f>
        <v>0.012538799999999999</v>
      </c>
      <c r="S330" s="208">
        <v>0</v>
      </c>
      <c r="T330" s="20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10" t="s">
        <v>298</v>
      </c>
      <c r="AT330" s="210" t="s">
        <v>286</v>
      </c>
      <c r="AU330" s="210" t="s">
        <v>81</v>
      </c>
      <c r="AY330" s="18" t="s">
        <v>291</v>
      </c>
      <c r="BE330" s="211">
        <f>IF(N330="základní",J330,0)</f>
        <v>0</v>
      </c>
      <c r="BF330" s="211">
        <f>IF(N330="snížená",J330,0)</f>
        <v>0</v>
      </c>
      <c r="BG330" s="211">
        <f>IF(N330="zákl. přenesená",J330,0)</f>
        <v>0</v>
      </c>
      <c r="BH330" s="211">
        <f>IF(N330="sníž. přenesená",J330,0)</f>
        <v>0</v>
      </c>
      <c r="BI330" s="211">
        <f>IF(N330="nulová",J330,0)</f>
        <v>0</v>
      </c>
      <c r="BJ330" s="18" t="s">
        <v>81</v>
      </c>
      <c r="BK330" s="211">
        <f>ROUND(I330*H330,2)</f>
        <v>0</v>
      </c>
      <c r="BL330" s="18" t="s">
        <v>298</v>
      </c>
      <c r="BM330" s="210" t="s">
        <v>3217</v>
      </c>
    </row>
    <row r="331" s="2" customFormat="1">
      <c r="A331" s="39"/>
      <c r="B331" s="40"/>
      <c r="C331" s="41"/>
      <c r="D331" s="214" t="s">
        <v>942</v>
      </c>
      <c r="E331" s="41"/>
      <c r="F331" s="283" t="s">
        <v>3218</v>
      </c>
      <c r="G331" s="41"/>
      <c r="H331" s="41"/>
      <c r="I331" s="284"/>
      <c r="J331" s="41"/>
      <c r="K331" s="41"/>
      <c r="L331" s="45"/>
      <c r="M331" s="285"/>
      <c r="N331" s="28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942</v>
      </c>
      <c r="AU331" s="18" t="s">
        <v>81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2956</v>
      </c>
      <c r="G332" s="224"/>
      <c r="H332" s="227">
        <v>21.600000000000001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81</v>
      </c>
      <c r="AV332" s="12" t="s">
        <v>83</v>
      </c>
      <c r="AW332" s="12" t="s">
        <v>30</v>
      </c>
      <c r="AX332" s="12" t="s">
        <v>81</v>
      </c>
      <c r="AY332" s="233" t="s">
        <v>291</v>
      </c>
    </row>
    <row r="333" s="2" customFormat="1" ht="24.15" customHeight="1">
      <c r="A333" s="39"/>
      <c r="B333" s="40"/>
      <c r="C333" s="259" t="s">
        <v>603</v>
      </c>
      <c r="D333" s="259" t="s">
        <v>410</v>
      </c>
      <c r="E333" s="260" t="s">
        <v>3219</v>
      </c>
      <c r="F333" s="261" t="s">
        <v>3220</v>
      </c>
      <c r="G333" s="262" t="s">
        <v>785</v>
      </c>
      <c r="H333" s="263">
        <v>0.14999999999999999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1</v>
      </c>
      <c r="R333" s="208">
        <f>Q333*H333</f>
        <v>0.14999999999999999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363</v>
      </c>
      <c r="AT333" s="210" t="s">
        <v>410</v>
      </c>
      <c r="AU333" s="210" t="s">
        <v>81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298</v>
      </c>
      <c r="BM333" s="210" t="s">
        <v>3221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1656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81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3222</v>
      </c>
      <c r="G335" s="224"/>
      <c r="H335" s="227">
        <v>0.050000000000000003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81</v>
      </c>
      <c r="AV335" s="12" t="s">
        <v>83</v>
      </c>
      <c r="AW335" s="12" t="s">
        <v>30</v>
      </c>
      <c r="AX335" s="12" t="s">
        <v>73</v>
      </c>
      <c r="AY335" s="233" t="s">
        <v>291</v>
      </c>
    </row>
    <row r="336" s="11" customFormat="1">
      <c r="A336" s="11"/>
      <c r="B336" s="212"/>
      <c r="C336" s="213"/>
      <c r="D336" s="214" t="s">
        <v>293</v>
      </c>
      <c r="E336" s="215" t="s">
        <v>1</v>
      </c>
      <c r="F336" s="216" t="s">
        <v>1659</v>
      </c>
      <c r="G336" s="213"/>
      <c r="H336" s="215" t="s">
        <v>1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T336" s="222" t="s">
        <v>293</v>
      </c>
      <c r="AU336" s="222" t="s">
        <v>81</v>
      </c>
      <c r="AV336" s="11" t="s">
        <v>81</v>
      </c>
      <c r="AW336" s="11" t="s">
        <v>30</v>
      </c>
      <c r="AX336" s="11" t="s">
        <v>73</v>
      </c>
      <c r="AY336" s="222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3223</v>
      </c>
      <c r="G337" s="224"/>
      <c r="H337" s="227">
        <v>0.10000000000000001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3" customFormat="1">
      <c r="A338" s="13"/>
      <c r="B338" s="234"/>
      <c r="C338" s="235"/>
      <c r="D338" s="214" t="s">
        <v>293</v>
      </c>
      <c r="E338" s="236" t="s">
        <v>1</v>
      </c>
      <c r="F338" s="237" t="s">
        <v>297</v>
      </c>
      <c r="G338" s="235"/>
      <c r="H338" s="238">
        <v>0.15000000000000002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293</v>
      </c>
      <c r="AU338" s="244" t="s">
        <v>81</v>
      </c>
      <c r="AV338" s="13" t="s">
        <v>298</v>
      </c>
      <c r="AW338" s="13" t="s">
        <v>30</v>
      </c>
      <c r="AX338" s="13" t="s">
        <v>81</v>
      </c>
      <c r="AY338" s="244" t="s">
        <v>291</v>
      </c>
    </row>
    <row r="339" s="2" customFormat="1" ht="24.15" customHeight="1">
      <c r="A339" s="39"/>
      <c r="B339" s="40"/>
      <c r="C339" s="259" t="s">
        <v>331</v>
      </c>
      <c r="D339" s="259" t="s">
        <v>410</v>
      </c>
      <c r="E339" s="260" t="s">
        <v>2894</v>
      </c>
      <c r="F339" s="261" t="s">
        <v>1685</v>
      </c>
      <c r="G339" s="262" t="s">
        <v>785</v>
      </c>
      <c r="H339" s="263">
        <v>0.41099999999999998</v>
      </c>
      <c r="I339" s="264"/>
      <c r="J339" s="265">
        <f>ROUND(I339*H339,2)</f>
        <v>0</v>
      </c>
      <c r="K339" s="266"/>
      <c r="L339" s="267"/>
      <c r="M339" s="268" t="s">
        <v>1</v>
      </c>
      <c r="N339" s="269" t="s">
        <v>38</v>
      </c>
      <c r="O339" s="92"/>
      <c r="P339" s="208">
        <f>O339*H339</f>
        <v>0</v>
      </c>
      <c r="Q339" s="208">
        <v>1</v>
      </c>
      <c r="R339" s="208">
        <f>Q339*H339</f>
        <v>0.41099999999999998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363</v>
      </c>
      <c r="AT339" s="210" t="s">
        <v>410</v>
      </c>
      <c r="AU339" s="210" t="s">
        <v>81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298</v>
      </c>
      <c r="BM339" s="210" t="s">
        <v>3224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1656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81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3225</v>
      </c>
      <c r="G341" s="224"/>
      <c r="H341" s="227">
        <v>0.107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81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1" customFormat="1">
      <c r="A342" s="11"/>
      <c r="B342" s="212"/>
      <c r="C342" s="213"/>
      <c r="D342" s="214" t="s">
        <v>293</v>
      </c>
      <c r="E342" s="215" t="s">
        <v>1</v>
      </c>
      <c r="F342" s="216" t="s">
        <v>1659</v>
      </c>
      <c r="G342" s="213"/>
      <c r="H342" s="215" t="s">
        <v>1</v>
      </c>
      <c r="I342" s="217"/>
      <c r="J342" s="213"/>
      <c r="K342" s="213"/>
      <c r="L342" s="218"/>
      <c r="M342" s="219"/>
      <c r="N342" s="220"/>
      <c r="O342" s="220"/>
      <c r="P342" s="220"/>
      <c r="Q342" s="220"/>
      <c r="R342" s="220"/>
      <c r="S342" s="220"/>
      <c r="T342" s="22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T342" s="222" t="s">
        <v>293</v>
      </c>
      <c r="AU342" s="222" t="s">
        <v>81</v>
      </c>
      <c r="AV342" s="11" t="s">
        <v>81</v>
      </c>
      <c r="AW342" s="11" t="s">
        <v>30</v>
      </c>
      <c r="AX342" s="11" t="s">
        <v>73</v>
      </c>
      <c r="AY342" s="222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3226</v>
      </c>
      <c r="G343" s="224"/>
      <c r="H343" s="227">
        <v>0.30399999999999999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81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3" customFormat="1">
      <c r="A344" s="13"/>
      <c r="B344" s="234"/>
      <c r="C344" s="235"/>
      <c r="D344" s="214" t="s">
        <v>293</v>
      </c>
      <c r="E344" s="236" t="s">
        <v>1</v>
      </c>
      <c r="F344" s="237" t="s">
        <v>297</v>
      </c>
      <c r="G344" s="235"/>
      <c r="H344" s="238">
        <v>0.41099999999999998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293</v>
      </c>
      <c r="AU344" s="244" t="s">
        <v>81</v>
      </c>
      <c r="AV344" s="13" t="s">
        <v>298</v>
      </c>
      <c r="AW344" s="13" t="s">
        <v>30</v>
      </c>
      <c r="AX344" s="13" t="s">
        <v>81</v>
      </c>
      <c r="AY344" s="244" t="s">
        <v>291</v>
      </c>
    </row>
    <row r="345" s="2" customFormat="1" ht="14.4" customHeight="1">
      <c r="A345" s="39"/>
      <c r="B345" s="40"/>
      <c r="C345" s="259" t="s">
        <v>1009</v>
      </c>
      <c r="D345" s="259" t="s">
        <v>410</v>
      </c>
      <c r="E345" s="260" t="s">
        <v>3227</v>
      </c>
      <c r="F345" s="261" t="s">
        <v>3228</v>
      </c>
      <c r="G345" s="262" t="s">
        <v>785</v>
      </c>
      <c r="H345" s="263">
        <v>0.071999999999999995</v>
      </c>
      <c r="I345" s="264"/>
      <c r="J345" s="265">
        <f>ROUND(I345*H345,2)</f>
        <v>0</v>
      </c>
      <c r="K345" s="266"/>
      <c r="L345" s="267"/>
      <c r="M345" s="268" t="s">
        <v>1</v>
      </c>
      <c r="N345" s="269" t="s">
        <v>38</v>
      </c>
      <c r="O345" s="92"/>
      <c r="P345" s="208">
        <f>O345*H345</f>
        <v>0</v>
      </c>
      <c r="Q345" s="208">
        <v>0</v>
      </c>
      <c r="R345" s="208">
        <f>Q345*H345</f>
        <v>0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363</v>
      </c>
      <c r="AT345" s="210" t="s">
        <v>410</v>
      </c>
      <c r="AU345" s="210" t="s">
        <v>81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298</v>
      </c>
      <c r="BM345" s="210" t="s">
        <v>3229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1656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81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3230</v>
      </c>
      <c r="G347" s="224"/>
      <c r="H347" s="227">
        <v>0.024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81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1" customFormat="1">
      <c r="A348" s="11"/>
      <c r="B348" s="212"/>
      <c r="C348" s="213"/>
      <c r="D348" s="214" t="s">
        <v>293</v>
      </c>
      <c r="E348" s="215" t="s">
        <v>1</v>
      </c>
      <c r="F348" s="216" t="s">
        <v>1659</v>
      </c>
      <c r="G348" s="213"/>
      <c r="H348" s="215" t="s">
        <v>1</v>
      </c>
      <c r="I348" s="217"/>
      <c r="J348" s="213"/>
      <c r="K348" s="213"/>
      <c r="L348" s="218"/>
      <c r="M348" s="219"/>
      <c r="N348" s="220"/>
      <c r="O348" s="220"/>
      <c r="P348" s="220"/>
      <c r="Q348" s="220"/>
      <c r="R348" s="220"/>
      <c r="S348" s="220"/>
      <c r="T348" s="22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T348" s="222" t="s">
        <v>293</v>
      </c>
      <c r="AU348" s="222" t="s">
        <v>81</v>
      </c>
      <c r="AV348" s="11" t="s">
        <v>81</v>
      </c>
      <c r="AW348" s="11" t="s">
        <v>30</v>
      </c>
      <c r="AX348" s="11" t="s">
        <v>73</v>
      </c>
      <c r="AY348" s="222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3231</v>
      </c>
      <c r="G349" s="224"/>
      <c r="H349" s="227">
        <v>0.048000000000000001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81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0.072000000000000008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81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24.15" customHeight="1">
      <c r="A351" s="39"/>
      <c r="B351" s="40"/>
      <c r="C351" s="198" t="s">
        <v>1015</v>
      </c>
      <c r="D351" s="198" t="s">
        <v>286</v>
      </c>
      <c r="E351" s="199" t="s">
        <v>1705</v>
      </c>
      <c r="F351" s="200" t="s">
        <v>1706</v>
      </c>
      <c r="G351" s="201" t="s">
        <v>289</v>
      </c>
      <c r="H351" s="202">
        <v>2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0.0064850000000000003</v>
      </c>
      <c r="R351" s="208">
        <f>Q351*H351</f>
        <v>0.012970000000000001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81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3232</v>
      </c>
    </row>
    <row r="352" s="2" customFormat="1">
      <c r="A352" s="39"/>
      <c r="B352" s="40"/>
      <c r="C352" s="41"/>
      <c r="D352" s="214" t="s">
        <v>942</v>
      </c>
      <c r="E352" s="41"/>
      <c r="F352" s="283" t="s">
        <v>1708</v>
      </c>
      <c r="G352" s="41"/>
      <c r="H352" s="41"/>
      <c r="I352" s="284"/>
      <c r="J352" s="41"/>
      <c r="K352" s="41"/>
      <c r="L352" s="45"/>
      <c r="M352" s="285"/>
      <c r="N352" s="28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942</v>
      </c>
      <c r="AU352" s="18" t="s">
        <v>81</v>
      </c>
    </row>
    <row r="353" s="11" customFormat="1">
      <c r="A353" s="11"/>
      <c r="B353" s="212"/>
      <c r="C353" s="213"/>
      <c r="D353" s="214" t="s">
        <v>293</v>
      </c>
      <c r="E353" s="215" t="s">
        <v>1</v>
      </c>
      <c r="F353" s="216" t="s">
        <v>2245</v>
      </c>
      <c r="G353" s="213"/>
      <c r="H353" s="215" t="s">
        <v>1</v>
      </c>
      <c r="I353" s="217"/>
      <c r="J353" s="213"/>
      <c r="K353" s="213"/>
      <c r="L353" s="218"/>
      <c r="M353" s="219"/>
      <c r="N353" s="220"/>
      <c r="O353" s="220"/>
      <c r="P353" s="220"/>
      <c r="Q353" s="220"/>
      <c r="R353" s="220"/>
      <c r="S353" s="220"/>
      <c r="T353" s="22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T353" s="222" t="s">
        <v>293</v>
      </c>
      <c r="AU353" s="222" t="s">
        <v>81</v>
      </c>
      <c r="AV353" s="11" t="s">
        <v>81</v>
      </c>
      <c r="AW353" s="11" t="s">
        <v>30</v>
      </c>
      <c r="AX353" s="11" t="s">
        <v>73</v>
      </c>
      <c r="AY353" s="222" t="s">
        <v>291</v>
      </c>
    </row>
    <row r="354" s="12" customFormat="1">
      <c r="A354" s="12"/>
      <c r="B354" s="223"/>
      <c r="C354" s="224"/>
      <c r="D354" s="214" t="s">
        <v>293</v>
      </c>
      <c r="E354" s="225" t="s">
        <v>1</v>
      </c>
      <c r="F354" s="226" t="s">
        <v>83</v>
      </c>
      <c r="G354" s="224"/>
      <c r="H354" s="227">
        <v>2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33" t="s">
        <v>293</v>
      </c>
      <c r="AU354" s="233" t="s">
        <v>81</v>
      </c>
      <c r="AV354" s="12" t="s">
        <v>83</v>
      </c>
      <c r="AW354" s="12" t="s">
        <v>30</v>
      </c>
      <c r="AX354" s="12" t="s">
        <v>81</v>
      </c>
      <c r="AY354" s="233" t="s">
        <v>291</v>
      </c>
    </row>
    <row r="355" s="2" customFormat="1" ht="24.15" customHeight="1">
      <c r="A355" s="39"/>
      <c r="B355" s="40"/>
      <c r="C355" s="198" t="s">
        <v>1020</v>
      </c>
      <c r="D355" s="198" t="s">
        <v>286</v>
      </c>
      <c r="E355" s="199" t="s">
        <v>1710</v>
      </c>
      <c r="F355" s="200" t="s">
        <v>1711</v>
      </c>
      <c r="G355" s="201" t="s">
        <v>370</v>
      </c>
      <c r="H355" s="202">
        <v>135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0</v>
      </c>
      <c r="R355" s="208">
        <f>Q355*H355</f>
        <v>0</v>
      </c>
      <c r="S355" s="208">
        <v>0.00050000000000000001</v>
      </c>
      <c r="T355" s="209">
        <f>S355*H355</f>
        <v>0.067500000000000004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81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3233</v>
      </c>
    </row>
    <row r="356" s="2" customFormat="1">
      <c r="A356" s="39"/>
      <c r="B356" s="40"/>
      <c r="C356" s="41"/>
      <c r="D356" s="214" t="s">
        <v>942</v>
      </c>
      <c r="E356" s="41"/>
      <c r="F356" s="283" t="s">
        <v>3234</v>
      </c>
      <c r="G356" s="41"/>
      <c r="H356" s="41"/>
      <c r="I356" s="284"/>
      <c r="J356" s="41"/>
      <c r="K356" s="41"/>
      <c r="L356" s="45"/>
      <c r="M356" s="285"/>
      <c r="N356" s="28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942</v>
      </c>
      <c r="AU356" s="18" t="s">
        <v>81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2712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81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1628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81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3047</v>
      </c>
      <c r="G359" s="224"/>
      <c r="H359" s="227">
        <v>65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81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1630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81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3048</v>
      </c>
      <c r="G361" s="224"/>
      <c r="H361" s="227">
        <v>70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81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3" customFormat="1">
      <c r="A362" s="13"/>
      <c r="B362" s="234"/>
      <c r="C362" s="235"/>
      <c r="D362" s="214" t="s">
        <v>293</v>
      </c>
      <c r="E362" s="236" t="s">
        <v>1</v>
      </c>
      <c r="F362" s="237" t="s">
        <v>297</v>
      </c>
      <c r="G362" s="235"/>
      <c r="H362" s="238">
        <v>135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293</v>
      </c>
      <c r="AU362" s="244" t="s">
        <v>81</v>
      </c>
      <c r="AV362" s="13" t="s">
        <v>298</v>
      </c>
      <c r="AW362" s="13" t="s">
        <v>30</v>
      </c>
      <c r="AX362" s="13" t="s">
        <v>81</v>
      </c>
      <c r="AY362" s="244" t="s">
        <v>291</v>
      </c>
    </row>
    <row r="363" s="2" customFormat="1" ht="24.15" customHeight="1">
      <c r="A363" s="39"/>
      <c r="B363" s="40"/>
      <c r="C363" s="198" t="s">
        <v>1037</v>
      </c>
      <c r="D363" s="198" t="s">
        <v>286</v>
      </c>
      <c r="E363" s="199" t="s">
        <v>2941</v>
      </c>
      <c r="F363" s="200" t="s">
        <v>1739</v>
      </c>
      <c r="G363" s="201" t="s">
        <v>289</v>
      </c>
      <c r="H363" s="202">
        <v>48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0.00029</v>
      </c>
      <c r="R363" s="208">
        <f>Q363*H363</f>
        <v>0.01392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81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3235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3236</v>
      </c>
      <c r="G364" s="224"/>
      <c r="H364" s="227">
        <v>48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81</v>
      </c>
      <c r="AV364" s="12" t="s">
        <v>83</v>
      </c>
      <c r="AW364" s="12" t="s">
        <v>30</v>
      </c>
      <c r="AX364" s="12" t="s">
        <v>81</v>
      </c>
      <c r="AY364" s="233" t="s">
        <v>291</v>
      </c>
    </row>
    <row r="365" s="2" customFormat="1" ht="24.15" customHeight="1">
      <c r="A365" s="39"/>
      <c r="B365" s="40"/>
      <c r="C365" s="198" t="s">
        <v>1042</v>
      </c>
      <c r="D365" s="198" t="s">
        <v>286</v>
      </c>
      <c r="E365" s="199" t="s">
        <v>1743</v>
      </c>
      <c r="F365" s="200" t="s">
        <v>1744</v>
      </c>
      <c r="G365" s="201" t="s">
        <v>796</v>
      </c>
      <c r="H365" s="202">
        <v>9.1999999999999993</v>
      </c>
      <c r="I365" s="203"/>
      <c r="J365" s="204">
        <f>ROUND(I365*H365,2)</f>
        <v>0</v>
      </c>
      <c r="K365" s="205"/>
      <c r="L365" s="45"/>
      <c r="M365" s="206" t="s">
        <v>1</v>
      </c>
      <c r="N365" s="207" t="s">
        <v>38</v>
      </c>
      <c r="O365" s="92"/>
      <c r="P365" s="208">
        <f>O365*H365</f>
        <v>0</v>
      </c>
      <c r="Q365" s="208">
        <v>0.12</v>
      </c>
      <c r="R365" s="208">
        <f>Q365*H365</f>
        <v>1.1039999999999999</v>
      </c>
      <c r="S365" s="208">
        <v>2.4900000000000002</v>
      </c>
      <c r="T365" s="209">
        <f>S365*H365</f>
        <v>22.908000000000001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10" t="s">
        <v>298</v>
      </c>
      <c r="AT365" s="210" t="s">
        <v>286</v>
      </c>
      <c r="AU365" s="210" t="s">
        <v>81</v>
      </c>
      <c r="AY365" s="18" t="s">
        <v>291</v>
      </c>
      <c r="BE365" s="211">
        <f>IF(N365="základní",J365,0)</f>
        <v>0</v>
      </c>
      <c r="BF365" s="211">
        <f>IF(N365="snížená",J365,0)</f>
        <v>0</v>
      </c>
      <c r="BG365" s="211">
        <f>IF(N365="zákl. přenesená",J365,0)</f>
        <v>0</v>
      </c>
      <c r="BH365" s="211">
        <f>IF(N365="sníž. přenesená",J365,0)</f>
        <v>0</v>
      </c>
      <c r="BI365" s="211">
        <f>IF(N365="nulová",J365,0)</f>
        <v>0</v>
      </c>
      <c r="BJ365" s="18" t="s">
        <v>81</v>
      </c>
      <c r="BK365" s="211">
        <f>ROUND(I365*H365,2)</f>
        <v>0</v>
      </c>
      <c r="BL365" s="18" t="s">
        <v>298</v>
      </c>
      <c r="BM365" s="210" t="s">
        <v>3237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3238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81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1630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81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3239</v>
      </c>
      <c r="G368" s="224"/>
      <c r="H368" s="227">
        <v>4.0640000000000001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81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1" customFormat="1">
      <c r="A369" s="11"/>
      <c r="B369" s="212"/>
      <c r="C369" s="213"/>
      <c r="D369" s="214" t="s">
        <v>293</v>
      </c>
      <c r="E369" s="215" t="s">
        <v>1</v>
      </c>
      <c r="F369" s="216" t="s">
        <v>1628</v>
      </c>
      <c r="G369" s="213"/>
      <c r="H369" s="215" t="s">
        <v>1</v>
      </c>
      <c r="I369" s="217"/>
      <c r="J369" s="213"/>
      <c r="K369" s="213"/>
      <c r="L369" s="218"/>
      <c r="M369" s="219"/>
      <c r="N369" s="220"/>
      <c r="O369" s="220"/>
      <c r="P369" s="220"/>
      <c r="Q369" s="220"/>
      <c r="R369" s="220"/>
      <c r="S369" s="220"/>
      <c r="T369" s="22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T369" s="222" t="s">
        <v>293</v>
      </c>
      <c r="AU369" s="222" t="s">
        <v>81</v>
      </c>
      <c r="AV369" s="11" t="s">
        <v>81</v>
      </c>
      <c r="AW369" s="11" t="s">
        <v>30</v>
      </c>
      <c r="AX369" s="11" t="s">
        <v>73</v>
      </c>
      <c r="AY369" s="222" t="s">
        <v>291</v>
      </c>
    </row>
    <row r="370" s="12" customFormat="1">
      <c r="A370" s="12"/>
      <c r="B370" s="223"/>
      <c r="C370" s="224"/>
      <c r="D370" s="214" t="s">
        <v>293</v>
      </c>
      <c r="E370" s="225" t="s">
        <v>1</v>
      </c>
      <c r="F370" s="226" t="s">
        <v>3240</v>
      </c>
      <c r="G370" s="224"/>
      <c r="H370" s="227">
        <v>2.3340000000000001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33" t="s">
        <v>293</v>
      </c>
      <c r="AU370" s="233" t="s">
        <v>81</v>
      </c>
      <c r="AV370" s="12" t="s">
        <v>83</v>
      </c>
      <c r="AW370" s="12" t="s">
        <v>30</v>
      </c>
      <c r="AX370" s="12" t="s">
        <v>73</v>
      </c>
      <c r="AY370" s="233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3241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3242</v>
      </c>
      <c r="G372" s="224"/>
      <c r="H372" s="227">
        <v>1.6799999999999999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3243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81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3244</v>
      </c>
      <c r="G374" s="224"/>
      <c r="H374" s="227">
        <v>1.1220000000000001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81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3" customFormat="1">
      <c r="A375" s="13"/>
      <c r="B375" s="234"/>
      <c r="C375" s="235"/>
      <c r="D375" s="214" t="s">
        <v>293</v>
      </c>
      <c r="E375" s="236" t="s">
        <v>1</v>
      </c>
      <c r="F375" s="237" t="s">
        <v>297</v>
      </c>
      <c r="G375" s="235"/>
      <c r="H375" s="238">
        <v>9.1999999999999993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293</v>
      </c>
      <c r="AU375" s="244" t="s">
        <v>81</v>
      </c>
      <c r="AV375" s="13" t="s">
        <v>298</v>
      </c>
      <c r="AW375" s="13" t="s">
        <v>30</v>
      </c>
      <c r="AX375" s="13" t="s">
        <v>81</v>
      </c>
      <c r="AY375" s="244" t="s">
        <v>291</v>
      </c>
    </row>
    <row r="376" s="2" customFormat="1" ht="24.15" customHeight="1">
      <c r="A376" s="39"/>
      <c r="B376" s="40"/>
      <c r="C376" s="198" t="s">
        <v>1047</v>
      </c>
      <c r="D376" s="198" t="s">
        <v>286</v>
      </c>
      <c r="E376" s="199" t="s">
        <v>3245</v>
      </c>
      <c r="F376" s="200" t="s">
        <v>3246</v>
      </c>
      <c r="G376" s="201" t="s">
        <v>796</v>
      </c>
      <c r="H376" s="202">
        <v>5.7469999999999999</v>
      </c>
      <c r="I376" s="203"/>
      <c r="J376" s="204">
        <f>ROUND(I376*H376,2)</f>
        <v>0</v>
      </c>
      <c r="K376" s="205"/>
      <c r="L376" s="45"/>
      <c r="M376" s="206" t="s">
        <v>1</v>
      </c>
      <c r="N376" s="207" t="s">
        <v>38</v>
      </c>
      <c r="O376" s="92"/>
      <c r="P376" s="208">
        <f>O376*H376</f>
        <v>0</v>
      </c>
      <c r="Q376" s="208">
        <v>0</v>
      </c>
      <c r="R376" s="208">
        <f>Q376*H376</f>
        <v>0</v>
      </c>
      <c r="S376" s="208">
        <v>2.2999999999999998</v>
      </c>
      <c r="T376" s="209">
        <f>S376*H376</f>
        <v>13.218099999999998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10" t="s">
        <v>298</v>
      </c>
      <c r="AT376" s="210" t="s">
        <v>286</v>
      </c>
      <c r="AU376" s="210" t="s">
        <v>81</v>
      </c>
      <c r="AY376" s="18" t="s">
        <v>291</v>
      </c>
      <c r="BE376" s="211">
        <f>IF(N376="základní",J376,0)</f>
        <v>0</v>
      </c>
      <c r="BF376" s="211">
        <f>IF(N376="snížená",J376,0)</f>
        <v>0</v>
      </c>
      <c r="BG376" s="211">
        <f>IF(N376="zákl. přenesená",J376,0)</f>
        <v>0</v>
      </c>
      <c r="BH376" s="211">
        <f>IF(N376="sníž. přenesená",J376,0)</f>
        <v>0</v>
      </c>
      <c r="BI376" s="211">
        <f>IF(N376="nulová",J376,0)</f>
        <v>0</v>
      </c>
      <c r="BJ376" s="18" t="s">
        <v>81</v>
      </c>
      <c r="BK376" s="211">
        <f>ROUND(I376*H376,2)</f>
        <v>0</v>
      </c>
      <c r="BL376" s="18" t="s">
        <v>298</v>
      </c>
      <c r="BM376" s="210" t="s">
        <v>3247</v>
      </c>
    </row>
    <row r="377" s="2" customFormat="1">
      <c r="A377" s="39"/>
      <c r="B377" s="40"/>
      <c r="C377" s="41"/>
      <c r="D377" s="214" t="s">
        <v>942</v>
      </c>
      <c r="E377" s="41"/>
      <c r="F377" s="283" t="s">
        <v>3248</v>
      </c>
      <c r="G377" s="41"/>
      <c r="H377" s="41"/>
      <c r="I377" s="284"/>
      <c r="J377" s="41"/>
      <c r="K377" s="41"/>
      <c r="L377" s="45"/>
      <c r="M377" s="285"/>
      <c r="N377" s="286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942</v>
      </c>
      <c r="AU377" s="18" t="s">
        <v>81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3249</v>
      </c>
      <c r="G378" s="224"/>
      <c r="H378" s="227">
        <v>5.7469999999999999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81</v>
      </c>
      <c r="AV378" s="12" t="s">
        <v>83</v>
      </c>
      <c r="AW378" s="12" t="s">
        <v>30</v>
      </c>
      <c r="AX378" s="12" t="s">
        <v>81</v>
      </c>
      <c r="AY378" s="233" t="s">
        <v>291</v>
      </c>
    </row>
    <row r="379" s="14" customFormat="1" ht="25.92" customHeight="1">
      <c r="A379" s="14"/>
      <c r="B379" s="245"/>
      <c r="C379" s="246"/>
      <c r="D379" s="247" t="s">
        <v>72</v>
      </c>
      <c r="E379" s="248" t="s">
        <v>1820</v>
      </c>
      <c r="F379" s="248" t="s">
        <v>1821</v>
      </c>
      <c r="G379" s="246"/>
      <c r="H379" s="246"/>
      <c r="I379" s="249"/>
      <c r="J379" s="250">
        <f>BK379</f>
        <v>0</v>
      </c>
      <c r="K379" s="246"/>
      <c r="L379" s="251"/>
      <c r="M379" s="252"/>
      <c r="N379" s="253"/>
      <c r="O379" s="253"/>
      <c r="P379" s="254">
        <f>SUM(P380:P388)</f>
        <v>0</v>
      </c>
      <c r="Q379" s="253"/>
      <c r="R379" s="254">
        <f>SUM(R380:R388)</f>
        <v>0</v>
      </c>
      <c r="S379" s="253"/>
      <c r="T379" s="255">
        <f>SUM(T380:T388)</f>
        <v>0</v>
      </c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R379" s="256" t="s">
        <v>81</v>
      </c>
      <c r="AT379" s="257" t="s">
        <v>72</v>
      </c>
      <c r="AU379" s="257" t="s">
        <v>73</v>
      </c>
      <c r="AY379" s="256" t="s">
        <v>291</v>
      </c>
      <c r="BK379" s="258">
        <f>SUM(BK380:BK388)</f>
        <v>0</v>
      </c>
    </row>
    <row r="380" s="2" customFormat="1" ht="49.05" customHeight="1">
      <c r="A380" s="39"/>
      <c r="B380" s="40"/>
      <c r="C380" s="198" t="s">
        <v>1052</v>
      </c>
      <c r="D380" s="198" t="s">
        <v>286</v>
      </c>
      <c r="E380" s="199" t="s">
        <v>1828</v>
      </c>
      <c r="F380" s="200" t="s">
        <v>1829</v>
      </c>
      <c r="G380" s="201" t="s">
        <v>785</v>
      </c>
      <c r="H380" s="202">
        <v>37.887999999999998</v>
      </c>
      <c r="I380" s="203"/>
      <c r="J380" s="204">
        <f>ROUND(I380*H380,2)</f>
        <v>0</v>
      </c>
      <c r="K380" s="205"/>
      <c r="L380" s="45"/>
      <c r="M380" s="206" t="s">
        <v>1</v>
      </c>
      <c r="N380" s="207" t="s">
        <v>38</v>
      </c>
      <c r="O380" s="92"/>
      <c r="P380" s="208">
        <f>O380*H380</f>
        <v>0</v>
      </c>
      <c r="Q380" s="208">
        <v>0</v>
      </c>
      <c r="R380" s="208">
        <f>Q380*H380</f>
        <v>0</v>
      </c>
      <c r="S380" s="208">
        <v>0</v>
      </c>
      <c r="T380" s="209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10" t="s">
        <v>298</v>
      </c>
      <c r="AT380" s="210" t="s">
        <v>286</v>
      </c>
      <c r="AU380" s="210" t="s">
        <v>81</v>
      </c>
      <c r="AY380" s="18" t="s">
        <v>291</v>
      </c>
      <c r="BE380" s="211">
        <f>IF(N380="základní",J380,0)</f>
        <v>0</v>
      </c>
      <c r="BF380" s="211">
        <f>IF(N380="snížená",J380,0)</f>
        <v>0</v>
      </c>
      <c r="BG380" s="211">
        <f>IF(N380="zákl. přenesená",J380,0)</f>
        <v>0</v>
      </c>
      <c r="BH380" s="211">
        <f>IF(N380="sníž. přenesená",J380,0)</f>
        <v>0</v>
      </c>
      <c r="BI380" s="211">
        <f>IF(N380="nulová",J380,0)</f>
        <v>0</v>
      </c>
      <c r="BJ380" s="18" t="s">
        <v>81</v>
      </c>
      <c r="BK380" s="211">
        <f>ROUND(I380*H380,2)</f>
        <v>0</v>
      </c>
      <c r="BL380" s="18" t="s">
        <v>298</v>
      </c>
      <c r="BM380" s="210" t="s">
        <v>3250</v>
      </c>
    </row>
    <row r="381" s="2" customFormat="1" ht="62.7" customHeight="1">
      <c r="A381" s="39"/>
      <c r="B381" s="40"/>
      <c r="C381" s="198" t="s">
        <v>1057</v>
      </c>
      <c r="D381" s="198" t="s">
        <v>286</v>
      </c>
      <c r="E381" s="199" t="s">
        <v>1832</v>
      </c>
      <c r="F381" s="200" t="s">
        <v>1833</v>
      </c>
      <c r="G381" s="201" t="s">
        <v>785</v>
      </c>
      <c r="H381" s="202">
        <v>37.887999999999998</v>
      </c>
      <c r="I381" s="203"/>
      <c r="J381" s="204">
        <f>ROUND(I381*H381,2)</f>
        <v>0</v>
      </c>
      <c r="K381" s="205"/>
      <c r="L381" s="45"/>
      <c r="M381" s="206" t="s">
        <v>1</v>
      </c>
      <c r="N381" s="207" t="s">
        <v>38</v>
      </c>
      <c r="O381" s="92"/>
      <c r="P381" s="208">
        <f>O381*H381</f>
        <v>0</v>
      </c>
      <c r="Q381" s="208">
        <v>0</v>
      </c>
      <c r="R381" s="208">
        <f>Q381*H381</f>
        <v>0</v>
      </c>
      <c r="S381" s="208">
        <v>0</v>
      </c>
      <c r="T381" s="209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10" t="s">
        <v>298</v>
      </c>
      <c r="AT381" s="210" t="s">
        <v>286</v>
      </c>
      <c r="AU381" s="210" t="s">
        <v>81</v>
      </c>
      <c r="AY381" s="18" t="s">
        <v>291</v>
      </c>
      <c r="BE381" s="211">
        <f>IF(N381="základní",J381,0)</f>
        <v>0</v>
      </c>
      <c r="BF381" s="211">
        <f>IF(N381="snížená",J381,0)</f>
        <v>0</v>
      </c>
      <c r="BG381" s="211">
        <f>IF(N381="zákl. přenesená",J381,0)</f>
        <v>0</v>
      </c>
      <c r="BH381" s="211">
        <f>IF(N381="sníž. přenesená",J381,0)</f>
        <v>0</v>
      </c>
      <c r="BI381" s="211">
        <f>IF(N381="nulová",J381,0)</f>
        <v>0</v>
      </c>
      <c r="BJ381" s="18" t="s">
        <v>81</v>
      </c>
      <c r="BK381" s="211">
        <f>ROUND(I381*H381,2)</f>
        <v>0</v>
      </c>
      <c r="BL381" s="18" t="s">
        <v>298</v>
      </c>
      <c r="BM381" s="210" t="s">
        <v>3251</v>
      </c>
    </row>
    <row r="382" s="2" customFormat="1" ht="37.8" customHeight="1">
      <c r="A382" s="39"/>
      <c r="B382" s="40"/>
      <c r="C382" s="198" t="s">
        <v>1062</v>
      </c>
      <c r="D382" s="198" t="s">
        <v>286</v>
      </c>
      <c r="E382" s="199" t="s">
        <v>1837</v>
      </c>
      <c r="F382" s="200" t="s">
        <v>1838</v>
      </c>
      <c r="G382" s="201" t="s">
        <v>785</v>
      </c>
      <c r="H382" s="202">
        <v>37.887999999999998</v>
      </c>
      <c r="I382" s="203"/>
      <c r="J382" s="204">
        <f>ROUND(I382*H382,2)</f>
        <v>0</v>
      </c>
      <c r="K382" s="205"/>
      <c r="L382" s="45"/>
      <c r="M382" s="206" t="s">
        <v>1</v>
      </c>
      <c r="N382" s="207" t="s">
        <v>38</v>
      </c>
      <c r="O382" s="92"/>
      <c r="P382" s="208">
        <f>O382*H382</f>
        <v>0</v>
      </c>
      <c r="Q382" s="208">
        <v>0</v>
      </c>
      <c r="R382" s="208">
        <f>Q382*H382</f>
        <v>0</v>
      </c>
      <c r="S382" s="208">
        <v>0</v>
      </c>
      <c r="T382" s="209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10" t="s">
        <v>298</v>
      </c>
      <c r="AT382" s="210" t="s">
        <v>286</v>
      </c>
      <c r="AU382" s="210" t="s">
        <v>81</v>
      </c>
      <c r="AY382" s="18" t="s">
        <v>291</v>
      </c>
      <c r="BE382" s="211">
        <f>IF(N382="základní",J382,0)</f>
        <v>0</v>
      </c>
      <c r="BF382" s="211">
        <f>IF(N382="snížená",J382,0)</f>
        <v>0</v>
      </c>
      <c r="BG382" s="211">
        <f>IF(N382="zákl. přenesená",J382,0)</f>
        <v>0</v>
      </c>
      <c r="BH382" s="211">
        <f>IF(N382="sníž. přenesená",J382,0)</f>
        <v>0</v>
      </c>
      <c r="BI382" s="211">
        <f>IF(N382="nulová",J382,0)</f>
        <v>0</v>
      </c>
      <c r="BJ382" s="18" t="s">
        <v>81</v>
      </c>
      <c r="BK382" s="211">
        <f>ROUND(I382*H382,2)</f>
        <v>0</v>
      </c>
      <c r="BL382" s="18" t="s">
        <v>298</v>
      </c>
      <c r="BM382" s="210" t="s">
        <v>3252</v>
      </c>
    </row>
    <row r="383" s="2" customFormat="1" ht="49.05" customHeight="1">
      <c r="A383" s="39"/>
      <c r="B383" s="40"/>
      <c r="C383" s="198" t="s">
        <v>312</v>
      </c>
      <c r="D383" s="198" t="s">
        <v>286</v>
      </c>
      <c r="E383" s="199" t="s">
        <v>1842</v>
      </c>
      <c r="F383" s="200" t="s">
        <v>1843</v>
      </c>
      <c r="G383" s="201" t="s">
        <v>785</v>
      </c>
      <c r="H383" s="202">
        <v>719.87199999999996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</v>
      </c>
      <c r="R383" s="208">
        <f>Q383*H383</f>
        <v>0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81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3253</v>
      </c>
    </row>
    <row r="384" s="2" customFormat="1">
      <c r="A384" s="39"/>
      <c r="B384" s="40"/>
      <c r="C384" s="41"/>
      <c r="D384" s="214" t="s">
        <v>942</v>
      </c>
      <c r="E384" s="41"/>
      <c r="F384" s="283" t="s">
        <v>3077</v>
      </c>
      <c r="G384" s="41"/>
      <c r="H384" s="41"/>
      <c r="I384" s="284"/>
      <c r="J384" s="41"/>
      <c r="K384" s="41"/>
      <c r="L384" s="45"/>
      <c r="M384" s="285"/>
      <c r="N384" s="286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942</v>
      </c>
      <c r="AU384" s="18" t="s">
        <v>81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3254</v>
      </c>
      <c r="G385" s="224"/>
      <c r="H385" s="227">
        <v>719.87199999999996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81</v>
      </c>
      <c r="AV385" s="12" t="s">
        <v>83</v>
      </c>
      <c r="AW385" s="12" t="s">
        <v>30</v>
      </c>
      <c r="AX385" s="12" t="s">
        <v>81</v>
      </c>
      <c r="AY385" s="233" t="s">
        <v>291</v>
      </c>
    </row>
    <row r="386" s="2" customFormat="1" ht="24.15" customHeight="1">
      <c r="A386" s="39"/>
      <c r="B386" s="40"/>
      <c r="C386" s="198" t="s">
        <v>1073</v>
      </c>
      <c r="D386" s="198" t="s">
        <v>286</v>
      </c>
      <c r="E386" s="199" t="s">
        <v>1847</v>
      </c>
      <c r="F386" s="200" t="s">
        <v>1848</v>
      </c>
      <c r="G386" s="201" t="s">
        <v>785</v>
      </c>
      <c r="H386" s="202">
        <v>37.887999999999998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0</v>
      </c>
      <c r="R386" s="208">
        <f>Q386*H386</f>
        <v>0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81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3255</v>
      </c>
    </row>
    <row r="387" s="2" customFormat="1" ht="37.8" customHeight="1">
      <c r="A387" s="39"/>
      <c r="B387" s="40"/>
      <c r="C387" s="198" t="s">
        <v>1079</v>
      </c>
      <c r="D387" s="198" t="s">
        <v>286</v>
      </c>
      <c r="E387" s="199" t="s">
        <v>2097</v>
      </c>
      <c r="F387" s="200" t="s">
        <v>1460</v>
      </c>
      <c r="G387" s="201" t="s">
        <v>785</v>
      </c>
      <c r="H387" s="202">
        <v>37.887999999999998</v>
      </c>
      <c r="I387" s="203"/>
      <c r="J387" s="204">
        <f>ROUND(I387*H387,2)</f>
        <v>0</v>
      </c>
      <c r="K387" s="205"/>
      <c r="L387" s="45"/>
      <c r="M387" s="206" t="s">
        <v>1</v>
      </c>
      <c r="N387" s="207" t="s">
        <v>38</v>
      </c>
      <c r="O387" s="92"/>
      <c r="P387" s="208">
        <f>O387*H387</f>
        <v>0</v>
      </c>
      <c r="Q387" s="208">
        <v>0</v>
      </c>
      <c r="R387" s="208">
        <f>Q387*H387</f>
        <v>0</v>
      </c>
      <c r="S387" s="208">
        <v>0</v>
      </c>
      <c r="T387" s="209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10" t="s">
        <v>298</v>
      </c>
      <c r="AT387" s="210" t="s">
        <v>286</v>
      </c>
      <c r="AU387" s="210" t="s">
        <v>81</v>
      </c>
      <c r="AY387" s="18" t="s">
        <v>291</v>
      </c>
      <c r="BE387" s="211">
        <f>IF(N387="základní",J387,0)</f>
        <v>0</v>
      </c>
      <c r="BF387" s="211">
        <f>IF(N387="snížená",J387,0)</f>
        <v>0</v>
      </c>
      <c r="BG387" s="211">
        <f>IF(N387="zákl. přenesená",J387,0)</f>
        <v>0</v>
      </c>
      <c r="BH387" s="211">
        <f>IF(N387="sníž. přenesená",J387,0)</f>
        <v>0</v>
      </c>
      <c r="BI387" s="211">
        <f>IF(N387="nulová",J387,0)</f>
        <v>0</v>
      </c>
      <c r="BJ387" s="18" t="s">
        <v>81</v>
      </c>
      <c r="BK387" s="211">
        <f>ROUND(I387*H387,2)</f>
        <v>0</v>
      </c>
      <c r="BL387" s="18" t="s">
        <v>298</v>
      </c>
      <c r="BM387" s="210" t="s">
        <v>3256</v>
      </c>
    </row>
    <row r="388" s="2" customFormat="1">
      <c r="A388" s="39"/>
      <c r="B388" s="40"/>
      <c r="C388" s="41"/>
      <c r="D388" s="214" t="s">
        <v>942</v>
      </c>
      <c r="E388" s="41"/>
      <c r="F388" s="283" t="s">
        <v>2096</v>
      </c>
      <c r="G388" s="41"/>
      <c r="H388" s="41"/>
      <c r="I388" s="284"/>
      <c r="J388" s="41"/>
      <c r="K388" s="41"/>
      <c r="L388" s="45"/>
      <c r="M388" s="285"/>
      <c r="N388" s="286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942</v>
      </c>
      <c r="AU388" s="18" t="s">
        <v>81</v>
      </c>
    </row>
    <row r="389" s="14" customFormat="1" ht="25.92" customHeight="1">
      <c r="A389" s="14"/>
      <c r="B389" s="245"/>
      <c r="C389" s="246"/>
      <c r="D389" s="247" t="s">
        <v>72</v>
      </c>
      <c r="E389" s="248" t="s">
        <v>1852</v>
      </c>
      <c r="F389" s="248" t="s">
        <v>1853</v>
      </c>
      <c r="G389" s="246"/>
      <c r="H389" s="246"/>
      <c r="I389" s="249"/>
      <c r="J389" s="250">
        <f>BK389</f>
        <v>0</v>
      </c>
      <c r="K389" s="246"/>
      <c r="L389" s="251"/>
      <c r="M389" s="252"/>
      <c r="N389" s="253"/>
      <c r="O389" s="253"/>
      <c r="P389" s="254">
        <f>SUM(P390:P392)</f>
        <v>0</v>
      </c>
      <c r="Q389" s="253"/>
      <c r="R389" s="254">
        <f>SUM(R390:R392)</f>
        <v>0</v>
      </c>
      <c r="S389" s="253"/>
      <c r="T389" s="255">
        <f>SUM(T390:T392)</f>
        <v>0</v>
      </c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R389" s="256" t="s">
        <v>81</v>
      </c>
      <c r="AT389" s="257" t="s">
        <v>72</v>
      </c>
      <c r="AU389" s="257" t="s">
        <v>73</v>
      </c>
      <c r="AY389" s="256" t="s">
        <v>291</v>
      </c>
      <c r="BK389" s="258">
        <f>SUM(BK390:BK392)</f>
        <v>0</v>
      </c>
    </row>
    <row r="390" s="2" customFormat="1" ht="37.8" customHeight="1">
      <c r="A390" s="39"/>
      <c r="B390" s="40"/>
      <c r="C390" s="198" t="s">
        <v>1088</v>
      </c>
      <c r="D390" s="198" t="s">
        <v>286</v>
      </c>
      <c r="E390" s="199" t="s">
        <v>1855</v>
      </c>
      <c r="F390" s="200" t="s">
        <v>1856</v>
      </c>
      <c r="G390" s="201" t="s">
        <v>785</v>
      </c>
      <c r="H390" s="202">
        <v>574.23900000000003</v>
      </c>
      <c r="I390" s="203"/>
      <c r="J390" s="204">
        <f>ROUND(I390*H390,2)</f>
        <v>0</v>
      </c>
      <c r="K390" s="205"/>
      <c r="L390" s="45"/>
      <c r="M390" s="206" t="s">
        <v>1</v>
      </c>
      <c r="N390" s="207" t="s">
        <v>38</v>
      </c>
      <c r="O390" s="92"/>
      <c r="P390" s="208">
        <f>O390*H390</f>
        <v>0</v>
      </c>
      <c r="Q390" s="208">
        <v>0</v>
      </c>
      <c r="R390" s="208">
        <f>Q390*H390</f>
        <v>0</v>
      </c>
      <c r="S390" s="208">
        <v>0</v>
      </c>
      <c r="T390" s="20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0" t="s">
        <v>298</v>
      </c>
      <c r="AT390" s="210" t="s">
        <v>286</v>
      </c>
      <c r="AU390" s="210" t="s">
        <v>81</v>
      </c>
      <c r="AY390" s="18" t="s">
        <v>291</v>
      </c>
      <c r="BE390" s="211">
        <f>IF(N390="základní",J390,0)</f>
        <v>0</v>
      </c>
      <c r="BF390" s="211">
        <f>IF(N390="snížená",J390,0)</f>
        <v>0</v>
      </c>
      <c r="BG390" s="211">
        <f>IF(N390="zákl. přenesená",J390,0)</f>
        <v>0</v>
      </c>
      <c r="BH390" s="211">
        <f>IF(N390="sníž. přenesená",J390,0)</f>
        <v>0</v>
      </c>
      <c r="BI390" s="211">
        <f>IF(N390="nulová",J390,0)</f>
        <v>0</v>
      </c>
      <c r="BJ390" s="18" t="s">
        <v>81</v>
      </c>
      <c r="BK390" s="211">
        <f>ROUND(I390*H390,2)</f>
        <v>0</v>
      </c>
      <c r="BL390" s="18" t="s">
        <v>298</v>
      </c>
      <c r="BM390" s="210" t="s">
        <v>3257</v>
      </c>
    </row>
    <row r="391" s="2" customFormat="1" ht="49.05" customHeight="1">
      <c r="A391" s="39"/>
      <c r="B391" s="40"/>
      <c r="C391" s="198" t="s">
        <v>290</v>
      </c>
      <c r="D391" s="198" t="s">
        <v>286</v>
      </c>
      <c r="E391" s="199" t="s">
        <v>1859</v>
      </c>
      <c r="F391" s="200" t="s">
        <v>1860</v>
      </c>
      <c r="G391" s="201" t="s">
        <v>785</v>
      </c>
      <c r="H391" s="202">
        <v>574.21299999999997</v>
      </c>
      <c r="I391" s="203"/>
      <c r="J391" s="204">
        <f>ROUND(I391*H391,2)</f>
        <v>0</v>
      </c>
      <c r="K391" s="205"/>
      <c r="L391" s="45"/>
      <c r="M391" s="206" t="s">
        <v>1</v>
      </c>
      <c r="N391" s="207" t="s">
        <v>38</v>
      </c>
      <c r="O391" s="92"/>
      <c r="P391" s="208">
        <f>O391*H391</f>
        <v>0</v>
      </c>
      <c r="Q391" s="208">
        <v>0</v>
      </c>
      <c r="R391" s="208">
        <f>Q391*H391</f>
        <v>0</v>
      </c>
      <c r="S391" s="208">
        <v>0</v>
      </c>
      <c r="T391" s="209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10" t="s">
        <v>298</v>
      </c>
      <c r="AT391" s="210" t="s">
        <v>286</v>
      </c>
      <c r="AU391" s="210" t="s">
        <v>81</v>
      </c>
      <c r="AY391" s="18" t="s">
        <v>291</v>
      </c>
      <c r="BE391" s="211">
        <f>IF(N391="základní",J391,0)</f>
        <v>0</v>
      </c>
      <c r="BF391" s="211">
        <f>IF(N391="snížená",J391,0)</f>
        <v>0</v>
      </c>
      <c r="BG391" s="211">
        <f>IF(N391="zákl. přenesená",J391,0)</f>
        <v>0</v>
      </c>
      <c r="BH391" s="211">
        <f>IF(N391="sníž. přenesená",J391,0)</f>
        <v>0</v>
      </c>
      <c r="BI391" s="211">
        <f>IF(N391="nulová",J391,0)</f>
        <v>0</v>
      </c>
      <c r="BJ391" s="18" t="s">
        <v>81</v>
      </c>
      <c r="BK391" s="211">
        <f>ROUND(I391*H391,2)</f>
        <v>0</v>
      </c>
      <c r="BL391" s="18" t="s">
        <v>298</v>
      </c>
      <c r="BM391" s="210" t="s">
        <v>3258</v>
      </c>
    </row>
    <row r="392" s="2" customFormat="1">
      <c r="A392" s="39"/>
      <c r="B392" s="40"/>
      <c r="C392" s="41"/>
      <c r="D392" s="214" t="s">
        <v>942</v>
      </c>
      <c r="E392" s="41"/>
      <c r="F392" s="283" t="s">
        <v>3259</v>
      </c>
      <c r="G392" s="41"/>
      <c r="H392" s="41"/>
      <c r="I392" s="284"/>
      <c r="J392" s="41"/>
      <c r="K392" s="41"/>
      <c r="L392" s="45"/>
      <c r="M392" s="285"/>
      <c r="N392" s="286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942</v>
      </c>
      <c r="AU392" s="18" t="s">
        <v>81</v>
      </c>
    </row>
    <row r="393" s="14" customFormat="1" ht="25.92" customHeight="1">
      <c r="A393" s="14"/>
      <c r="B393" s="245"/>
      <c r="C393" s="246"/>
      <c r="D393" s="247" t="s">
        <v>72</v>
      </c>
      <c r="E393" s="248" t="s">
        <v>759</v>
      </c>
      <c r="F393" s="248" t="s">
        <v>760</v>
      </c>
      <c r="G393" s="246"/>
      <c r="H393" s="246"/>
      <c r="I393" s="249"/>
      <c r="J393" s="250">
        <f>BK393</f>
        <v>0</v>
      </c>
      <c r="K393" s="246"/>
      <c r="L393" s="251"/>
      <c r="M393" s="252"/>
      <c r="N393" s="253"/>
      <c r="O393" s="253"/>
      <c r="P393" s="254">
        <f>P394</f>
        <v>0</v>
      </c>
      <c r="Q393" s="253"/>
      <c r="R393" s="254">
        <f>R394</f>
        <v>0</v>
      </c>
      <c r="S393" s="253"/>
      <c r="T393" s="255">
        <f>T394</f>
        <v>0</v>
      </c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R393" s="256" t="s">
        <v>352</v>
      </c>
      <c r="AT393" s="257" t="s">
        <v>72</v>
      </c>
      <c r="AU393" s="257" t="s">
        <v>73</v>
      </c>
      <c r="AY393" s="256" t="s">
        <v>291</v>
      </c>
      <c r="BK393" s="258">
        <f>BK394</f>
        <v>0</v>
      </c>
    </row>
    <row r="394" s="14" customFormat="1" ht="22.8" customHeight="1">
      <c r="A394" s="14"/>
      <c r="B394" s="245"/>
      <c r="C394" s="246"/>
      <c r="D394" s="247" t="s">
        <v>72</v>
      </c>
      <c r="E394" s="281" t="s">
        <v>1913</v>
      </c>
      <c r="F394" s="281" t="s">
        <v>1914</v>
      </c>
      <c r="G394" s="246"/>
      <c r="H394" s="246"/>
      <c r="I394" s="249"/>
      <c r="J394" s="282">
        <f>BK394</f>
        <v>0</v>
      </c>
      <c r="K394" s="246"/>
      <c r="L394" s="251"/>
      <c r="M394" s="252"/>
      <c r="N394" s="253"/>
      <c r="O394" s="253"/>
      <c r="P394" s="254">
        <f>SUM(P395:P396)</f>
        <v>0</v>
      </c>
      <c r="Q394" s="253"/>
      <c r="R394" s="254">
        <f>SUM(R395:R396)</f>
        <v>0</v>
      </c>
      <c r="S394" s="253"/>
      <c r="T394" s="255">
        <f>SUM(T395:T396)</f>
        <v>0</v>
      </c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R394" s="256" t="s">
        <v>352</v>
      </c>
      <c r="AT394" s="257" t="s">
        <v>72</v>
      </c>
      <c r="AU394" s="257" t="s">
        <v>81</v>
      </c>
      <c r="AY394" s="256" t="s">
        <v>291</v>
      </c>
      <c r="BK394" s="258">
        <f>SUM(BK395:BK396)</f>
        <v>0</v>
      </c>
    </row>
    <row r="395" s="2" customFormat="1" ht="14.4" customHeight="1">
      <c r="A395" s="39"/>
      <c r="B395" s="40"/>
      <c r="C395" s="198" t="s">
        <v>1100</v>
      </c>
      <c r="D395" s="198" t="s">
        <v>286</v>
      </c>
      <c r="E395" s="199" t="s">
        <v>1923</v>
      </c>
      <c r="F395" s="200" t="s">
        <v>1924</v>
      </c>
      <c r="G395" s="201" t="s">
        <v>1918</v>
      </c>
      <c r="H395" s="202">
        <v>1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</v>
      </c>
      <c r="R395" s="208">
        <f>Q395*H395</f>
        <v>0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1919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1919</v>
      </c>
      <c r="BM395" s="210" t="s">
        <v>3260</v>
      </c>
    </row>
    <row r="396" s="2" customFormat="1">
      <c r="A396" s="39"/>
      <c r="B396" s="40"/>
      <c r="C396" s="41"/>
      <c r="D396" s="214" t="s">
        <v>942</v>
      </c>
      <c r="E396" s="41"/>
      <c r="F396" s="283" t="s">
        <v>1926</v>
      </c>
      <c r="G396" s="41"/>
      <c r="H396" s="41"/>
      <c r="I396" s="284"/>
      <c r="J396" s="41"/>
      <c r="K396" s="41"/>
      <c r="L396" s="45"/>
      <c r="M396" s="294"/>
      <c r="N396" s="295"/>
      <c r="O396" s="272"/>
      <c r="P396" s="272"/>
      <c r="Q396" s="272"/>
      <c r="R396" s="272"/>
      <c r="S396" s="272"/>
      <c r="T396" s="296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942</v>
      </c>
      <c r="AU396" s="18" t="s">
        <v>83</v>
      </c>
    </row>
    <row r="397" s="2" customFormat="1" ht="6.96" customHeight="1">
      <c r="A397" s="39"/>
      <c r="B397" s="67"/>
      <c r="C397" s="68"/>
      <c r="D397" s="68"/>
      <c r="E397" s="68"/>
      <c r="F397" s="68"/>
      <c r="G397" s="68"/>
      <c r="H397" s="68"/>
      <c r="I397" s="68"/>
      <c r="J397" s="68"/>
      <c r="K397" s="68"/>
      <c r="L397" s="45"/>
      <c r="M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</row>
  </sheetData>
  <sheetProtection sheet="1" autoFilter="0" formatColumns="0" formatRows="0" objects="1" scenarios="1" spinCount="100000" saltValue="zNc7B76yQnLsJ+oDtAV68RDQOZLRp3d0tAPpzWm1kcMYwoVV+A9JN6sZ0OvfvfEeJjtDcvzHuetJqCd9uCkNMw==" hashValue="QyDwlAyY9yS2pYoGJfoXcziMFNzvbINKRDDspfUByDn3L3t9P78sI8hOFIqmIalg8E8Gldb3pOJTwmGJpjnjIA==" algorithmName="SHA-512" password="CC35"/>
  <autoFilter ref="C125:K396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3261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ROUND(J125,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ROUND((SUM(BE125:BE468)),  2)</f>
        <v>0</v>
      </c>
      <c r="G33" s="39"/>
      <c r="H33" s="39"/>
      <c r="I33" s="156">
        <v>0.20999999999999999</v>
      </c>
      <c r="J33" s="155">
        <f>ROUND(((SUM(BE125:BE468))*I33),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ROUND((SUM(BF125:BF468)),  2)</f>
        <v>0</v>
      </c>
      <c r="G34" s="39"/>
      <c r="H34" s="39"/>
      <c r="I34" s="156">
        <v>0.14999999999999999</v>
      </c>
      <c r="J34" s="155">
        <f>ROUND(((SUM(BF125:BF468))*I34),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ROUND((SUM(BG125:BG468)),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ROUND((SUM(BH125:BH468)),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ROUND((SUM(BI125:BI468)),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10-05-09 - Propustek km 8,917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J125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J126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2117</v>
      </c>
      <c r="E98" s="183"/>
      <c r="F98" s="183"/>
      <c r="G98" s="183"/>
      <c r="H98" s="183"/>
      <c r="I98" s="183"/>
      <c r="J98" s="184">
        <f>J191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1369</v>
      </c>
      <c r="E99" s="183"/>
      <c r="F99" s="183"/>
      <c r="G99" s="183"/>
      <c r="H99" s="183"/>
      <c r="I99" s="183"/>
      <c r="J99" s="184">
        <f>J216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1370</v>
      </c>
      <c r="E100" s="183"/>
      <c r="F100" s="183"/>
      <c r="G100" s="183"/>
      <c r="H100" s="183"/>
      <c r="I100" s="183"/>
      <c r="J100" s="184">
        <f>J264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1371</v>
      </c>
      <c r="E101" s="183"/>
      <c r="F101" s="183"/>
      <c r="G101" s="183"/>
      <c r="H101" s="183"/>
      <c r="I101" s="183"/>
      <c r="J101" s="184">
        <f>J294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1372</v>
      </c>
      <c r="E102" s="183"/>
      <c r="F102" s="183"/>
      <c r="G102" s="183"/>
      <c r="H102" s="183"/>
      <c r="I102" s="183"/>
      <c r="J102" s="184">
        <f>J316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1373</v>
      </c>
      <c r="E103" s="183"/>
      <c r="F103" s="183"/>
      <c r="G103" s="183"/>
      <c r="H103" s="183"/>
      <c r="I103" s="183"/>
      <c r="J103" s="184">
        <f>J423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1374</v>
      </c>
      <c r="E104" s="183"/>
      <c r="F104" s="183"/>
      <c r="G104" s="183"/>
      <c r="H104" s="183"/>
      <c r="I104" s="183"/>
      <c r="J104" s="184">
        <f>J442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2120</v>
      </c>
      <c r="E105" s="183"/>
      <c r="F105" s="183"/>
      <c r="G105" s="183"/>
      <c r="H105" s="183"/>
      <c r="I105" s="183"/>
      <c r="J105" s="184">
        <f>J446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hidden="1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/>
    <row r="109" hidden="1"/>
    <row r="110" hidden="1"/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273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75" t="str">
        <f>E7</f>
        <v>Oprava úseku Rumburk - Velký Šenov_OPRAVA č. 3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265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E9</f>
        <v>SO 10-05-09 - Propustek km 8,917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F12</f>
        <v xml:space="preserve"> </v>
      </c>
      <c r="G119" s="41"/>
      <c r="H119" s="41"/>
      <c r="I119" s="33" t="s">
        <v>22</v>
      </c>
      <c r="J119" s="80" t="str">
        <f>IF(J12="","",J12)</f>
        <v>4. 9. 2020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E15</f>
        <v xml:space="preserve"> </v>
      </c>
      <c r="G121" s="41"/>
      <c r="H121" s="41"/>
      <c r="I121" s="33" t="s">
        <v>29</v>
      </c>
      <c r="J121" s="37" t="str">
        <f>E21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IF(E18="","",E18)</f>
        <v>Vyplň údaj</v>
      </c>
      <c r="G122" s="41"/>
      <c r="H122" s="41"/>
      <c r="I122" s="33" t="s">
        <v>31</v>
      </c>
      <c r="J122" s="37" t="str">
        <f>E24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0" customFormat="1" ht="29.28" customHeight="1">
      <c r="A124" s="186"/>
      <c r="B124" s="187"/>
      <c r="C124" s="188" t="s">
        <v>274</v>
      </c>
      <c r="D124" s="189" t="s">
        <v>58</v>
      </c>
      <c r="E124" s="189" t="s">
        <v>54</v>
      </c>
      <c r="F124" s="189" t="s">
        <v>55</v>
      </c>
      <c r="G124" s="189" t="s">
        <v>275</v>
      </c>
      <c r="H124" s="189" t="s">
        <v>276</v>
      </c>
      <c r="I124" s="189" t="s">
        <v>277</v>
      </c>
      <c r="J124" s="190" t="s">
        <v>269</v>
      </c>
      <c r="K124" s="191" t="s">
        <v>278</v>
      </c>
      <c r="L124" s="192"/>
      <c r="M124" s="101" t="s">
        <v>1</v>
      </c>
      <c r="N124" s="102" t="s">
        <v>37</v>
      </c>
      <c r="O124" s="102" t="s">
        <v>279</v>
      </c>
      <c r="P124" s="102" t="s">
        <v>280</v>
      </c>
      <c r="Q124" s="102" t="s">
        <v>281</v>
      </c>
      <c r="R124" s="102" t="s">
        <v>282</v>
      </c>
      <c r="S124" s="102" t="s">
        <v>283</v>
      </c>
      <c r="T124" s="103" t="s">
        <v>284</v>
      </c>
      <c r="U124" s="186"/>
      <c r="V124" s="186"/>
      <c r="W124" s="186"/>
      <c r="X124" s="186"/>
      <c r="Y124" s="186"/>
      <c r="Z124" s="186"/>
      <c r="AA124" s="186"/>
      <c r="AB124" s="186"/>
      <c r="AC124" s="186"/>
      <c r="AD124" s="186"/>
      <c r="AE124" s="186"/>
    </row>
    <row r="125" s="2" customFormat="1" ht="22.8" customHeight="1">
      <c r="A125" s="39"/>
      <c r="B125" s="40"/>
      <c r="C125" s="108" t="s">
        <v>285</v>
      </c>
      <c r="D125" s="41"/>
      <c r="E125" s="41"/>
      <c r="F125" s="41"/>
      <c r="G125" s="41"/>
      <c r="H125" s="41"/>
      <c r="I125" s="41"/>
      <c r="J125" s="193">
        <f>BK125</f>
        <v>0</v>
      </c>
      <c r="K125" s="41"/>
      <c r="L125" s="45"/>
      <c r="M125" s="104"/>
      <c r="N125" s="194"/>
      <c r="O125" s="105"/>
      <c r="P125" s="195">
        <f>P126+P191+P216+P264+P294+P316+P423+P442+P446</f>
        <v>0</v>
      </c>
      <c r="Q125" s="105"/>
      <c r="R125" s="195">
        <f>R126+R191+R216+R264+R294+R316+R423+R442+R446</f>
        <v>146.59972004655802</v>
      </c>
      <c r="S125" s="105"/>
      <c r="T125" s="196">
        <f>T126+T191+T216+T264+T294+T316+T423+T442+T446</f>
        <v>25.567622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271</v>
      </c>
      <c r="BK125" s="197">
        <f>BK126+BK191+BK216+BK264+BK294+BK316+BK423+BK442+BK446</f>
        <v>0</v>
      </c>
    </row>
    <row r="126" s="14" customFormat="1" ht="25.92" customHeight="1">
      <c r="A126" s="14"/>
      <c r="B126" s="245"/>
      <c r="C126" s="246"/>
      <c r="D126" s="247" t="s">
        <v>72</v>
      </c>
      <c r="E126" s="248" t="s">
        <v>81</v>
      </c>
      <c r="F126" s="248" t="s">
        <v>1378</v>
      </c>
      <c r="G126" s="246"/>
      <c r="H126" s="246"/>
      <c r="I126" s="249"/>
      <c r="J126" s="250">
        <f>BK126</f>
        <v>0</v>
      </c>
      <c r="K126" s="246"/>
      <c r="L126" s="251"/>
      <c r="M126" s="252"/>
      <c r="N126" s="253"/>
      <c r="O126" s="253"/>
      <c r="P126" s="254">
        <f>SUM(P127:P190)</f>
        <v>0</v>
      </c>
      <c r="Q126" s="253"/>
      <c r="R126" s="254">
        <f>SUM(R127:R190)</f>
        <v>0.55508849999999998</v>
      </c>
      <c r="S126" s="253"/>
      <c r="T126" s="255">
        <f>SUM(T127:T190)</f>
        <v>0</v>
      </c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R126" s="256" t="s">
        <v>81</v>
      </c>
      <c r="AT126" s="257" t="s">
        <v>72</v>
      </c>
      <c r="AU126" s="257" t="s">
        <v>73</v>
      </c>
      <c r="AY126" s="256" t="s">
        <v>291</v>
      </c>
      <c r="BK126" s="258">
        <f>SUM(BK127:BK190)</f>
        <v>0</v>
      </c>
    </row>
    <row r="127" s="2" customFormat="1" ht="37.8" customHeight="1">
      <c r="A127" s="39"/>
      <c r="B127" s="40"/>
      <c r="C127" s="198" t="s">
        <v>81</v>
      </c>
      <c r="D127" s="198" t="s">
        <v>286</v>
      </c>
      <c r="E127" s="199" t="s">
        <v>1379</v>
      </c>
      <c r="F127" s="200" t="s">
        <v>1380</v>
      </c>
      <c r="G127" s="201" t="s">
        <v>796</v>
      </c>
      <c r="H127" s="202">
        <v>1.8200000000000001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81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3262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3263</v>
      </c>
      <c r="G128" s="224"/>
      <c r="H128" s="227">
        <v>1.8200000000000001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81</v>
      </c>
      <c r="AV128" s="12" t="s">
        <v>83</v>
      </c>
      <c r="AW128" s="12" t="s">
        <v>30</v>
      </c>
      <c r="AX128" s="12" t="s">
        <v>81</v>
      </c>
      <c r="AY128" s="233" t="s">
        <v>291</v>
      </c>
    </row>
    <row r="129" s="2" customFormat="1" ht="49.05" customHeight="1">
      <c r="A129" s="39"/>
      <c r="B129" s="40"/>
      <c r="C129" s="198" t="s">
        <v>83</v>
      </c>
      <c r="D129" s="198" t="s">
        <v>286</v>
      </c>
      <c r="E129" s="199" t="s">
        <v>2544</v>
      </c>
      <c r="F129" s="200" t="s">
        <v>2545</v>
      </c>
      <c r="G129" s="201" t="s">
        <v>370</v>
      </c>
      <c r="H129" s="202">
        <v>91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81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3264</v>
      </c>
    </row>
    <row r="130" s="11" customFormat="1">
      <c r="A130" s="11"/>
      <c r="B130" s="212"/>
      <c r="C130" s="213"/>
      <c r="D130" s="214" t="s">
        <v>293</v>
      </c>
      <c r="E130" s="215" t="s">
        <v>1</v>
      </c>
      <c r="F130" s="216" t="s">
        <v>1570</v>
      </c>
      <c r="G130" s="213"/>
      <c r="H130" s="215" t="s">
        <v>1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T130" s="222" t="s">
        <v>293</v>
      </c>
      <c r="AU130" s="222" t="s">
        <v>81</v>
      </c>
      <c r="AV130" s="11" t="s">
        <v>81</v>
      </c>
      <c r="AW130" s="11" t="s">
        <v>30</v>
      </c>
      <c r="AX130" s="11" t="s">
        <v>73</v>
      </c>
      <c r="AY130" s="222" t="s">
        <v>291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3265</v>
      </c>
      <c r="G131" s="224"/>
      <c r="H131" s="227">
        <v>52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1573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3266</v>
      </c>
      <c r="G133" s="224"/>
      <c r="H133" s="227">
        <v>39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91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81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90" customHeight="1">
      <c r="A135" s="39"/>
      <c r="B135" s="40"/>
      <c r="C135" s="198" t="s">
        <v>304</v>
      </c>
      <c r="D135" s="198" t="s">
        <v>286</v>
      </c>
      <c r="E135" s="199" t="s">
        <v>2129</v>
      </c>
      <c r="F135" s="200" t="s">
        <v>2130</v>
      </c>
      <c r="G135" s="201" t="s">
        <v>307</v>
      </c>
      <c r="H135" s="202">
        <v>15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0.036904300000000001</v>
      </c>
      <c r="R135" s="208">
        <f>Q135*H135</f>
        <v>0.55356450000000001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3267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3268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81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8</v>
      </c>
      <c r="G137" s="224"/>
      <c r="H137" s="227">
        <v>15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15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81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24.15" customHeight="1">
      <c r="A139" s="39"/>
      <c r="B139" s="40"/>
      <c r="C139" s="198" t="s">
        <v>298</v>
      </c>
      <c r="D139" s="198" t="s">
        <v>286</v>
      </c>
      <c r="E139" s="199" t="s">
        <v>1394</v>
      </c>
      <c r="F139" s="200" t="s">
        <v>1395</v>
      </c>
      <c r="G139" s="201" t="s">
        <v>370</v>
      </c>
      <c r="H139" s="202">
        <v>50.808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81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3269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1630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3270</v>
      </c>
      <c r="G141" s="224"/>
      <c r="H141" s="227">
        <v>28.968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1628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3271</v>
      </c>
      <c r="G143" s="224"/>
      <c r="H143" s="227">
        <v>21.84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50.808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37.8" customHeight="1">
      <c r="A145" s="39"/>
      <c r="B145" s="40"/>
      <c r="C145" s="198" t="s">
        <v>352</v>
      </c>
      <c r="D145" s="198" t="s">
        <v>286</v>
      </c>
      <c r="E145" s="199" t="s">
        <v>2136</v>
      </c>
      <c r="F145" s="200" t="s">
        <v>2137</v>
      </c>
      <c r="G145" s="201" t="s">
        <v>796</v>
      </c>
      <c r="H145" s="202">
        <v>77.423000000000002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3272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1630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3273</v>
      </c>
      <c r="G147" s="224"/>
      <c r="H147" s="227">
        <v>10.138999999999999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3274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3275</v>
      </c>
      <c r="G149" s="224"/>
      <c r="H149" s="227">
        <v>48.119999999999997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1628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3276</v>
      </c>
      <c r="G151" s="224"/>
      <c r="H151" s="227">
        <v>7.6440000000000001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3277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3278</v>
      </c>
      <c r="G153" s="224"/>
      <c r="H153" s="227">
        <v>11.52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77.423000000000002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81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37.8" customHeight="1">
      <c r="A155" s="39"/>
      <c r="B155" s="40"/>
      <c r="C155" s="198" t="s">
        <v>351</v>
      </c>
      <c r="D155" s="198" t="s">
        <v>286</v>
      </c>
      <c r="E155" s="199" t="s">
        <v>1430</v>
      </c>
      <c r="F155" s="200" t="s">
        <v>1431</v>
      </c>
      <c r="G155" s="201" t="s">
        <v>785</v>
      </c>
      <c r="H155" s="202">
        <v>181.93100000000001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3279</v>
      </c>
    </row>
    <row r="156" s="2" customFormat="1">
      <c r="A156" s="39"/>
      <c r="B156" s="40"/>
      <c r="C156" s="41"/>
      <c r="D156" s="214" t="s">
        <v>942</v>
      </c>
      <c r="E156" s="41"/>
      <c r="F156" s="283" t="s">
        <v>1428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942</v>
      </c>
      <c r="AU156" s="18" t="s">
        <v>81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2146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3280</v>
      </c>
      <c r="G158" s="224"/>
      <c r="H158" s="227">
        <v>154.846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2148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3281</v>
      </c>
      <c r="G160" s="224"/>
      <c r="H160" s="227">
        <v>27.085000000000001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181.93100000000001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62.7" customHeight="1">
      <c r="A162" s="39"/>
      <c r="B162" s="40"/>
      <c r="C162" s="198" t="s">
        <v>359</v>
      </c>
      <c r="D162" s="198" t="s">
        <v>286</v>
      </c>
      <c r="E162" s="199" t="s">
        <v>1438</v>
      </c>
      <c r="F162" s="200" t="s">
        <v>1439</v>
      </c>
      <c r="G162" s="201" t="s">
        <v>796</v>
      </c>
      <c r="H162" s="202">
        <v>77.423000000000002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3282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3283</v>
      </c>
      <c r="G163" s="224"/>
      <c r="H163" s="227">
        <v>77.423000000000002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77.423000000000002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81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62.7" customHeight="1">
      <c r="A165" s="39"/>
      <c r="B165" s="40"/>
      <c r="C165" s="198" t="s">
        <v>363</v>
      </c>
      <c r="D165" s="198" t="s">
        <v>286</v>
      </c>
      <c r="E165" s="199" t="s">
        <v>1442</v>
      </c>
      <c r="F165" s="200" t="s">
        <v>1443</v>
      </c>
      <c r="G165" s="201" t="s">
        <v>796</v>
      </c>
      <c r="H165" s="202">
        <v>774.23000000000002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3284</v>
      </c>
    </row>
    <row r="166" s="2" customFormat="1">
      <c r="A166" s="39"/>
      <c r="B166" s="40"/>
      <c r="C166" s="41"/>
      <c r="D166" s="214" t="s">
        <v>942</v>
      </c>
      <c r="E166" s="41"/>
      <c r="F166" s="283" t="s">
        <v>3077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942</v>
      </c>
      <c r="AU166" s="18" t="s">
        <v>81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3285</v>
      </c>
      <c r="G167" s="224"/>
      <c r="H167" s="227">
        <v>774.23000000000002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37.8" customHeight="1">
      <c r="A168" s="39"/>
      <c r="B168" s="40"/>
      <c r="C168" s="198" t="s">
        <v>367</v>
      </c>
      <c r="D168" s="198" t="s">
        <v>286</v>
      </c>
      <c r="E168" s="199" t="s">
        <v>2154</v>
      </c>
      <c r="F168" s="200" t="s">
        <v>2155</v>
      </c>
      <c r="G168" s="201" t="s">
        <v>796</v>
      </c>
      <c r="H168" s="202">
        <v>77.423000000000002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3286</v>
      </c>
    </row>
    <row r="169" s="2" customFormat="1">
      <c r="A169" s="39"/>
      <c r="B169" s="40"/>
      <c r="C169" s="41"/>
      <c r="D169" s="214" t="s">
        <v>942</v>
      </c>
      <c r="E169" s="41"/>
      <c r="F169" s="283" t="s">
        <v>1428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942</v>
      </c>
      <c r="AU169" s="18" t="s">
        <v>81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1434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3283</v>
      </c>
      <c r="G171" s="224"/>
      <c r="H171" s="227">
        <v>77.423000000000002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77.423000000000002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37.8" customHeight="1">
      <c r="A173" s="39"/>
      <c r="B173" s="40"/>
      <c r="C173" s="198" t="s">
        <v>372</v>
      </c>
      <c r="D173" s="198" t="s">
        <v>286</v>
      </c>
      <c r="E173" s="199" t="s">
        <v>1459</v>
      </c>
      <c r="F173" s="200" t="s">
        <v>1460</v>
      </c>
      <c r="G173" s="201" t="s">
        <v>785</v>
      </c>
      <c r="H173" s="202">
        <v>154.846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3287</v>
      </c>
    </row>
    <row r="174" s="2" customFormat="1">
      <c r="A174" s="39"/>
      <c r="B174" s="40"/>
      <c r="C174" s="41"/>
      <c r="D174" s="214" t="s">
        <v>942</v>
      </c>
      <c r="E174" s="41"/>
      <c r="F174" s="283" t="s">
        <v>2096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942</v>
      </c>
      <c r="AU174" s="18" t="s">
        <v>81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3288</v>
      </c>
      <c r="G175" s="224"/>
      <c r="H175" s="227">
        <v>154.846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37.8" customHeight="1">
      <c r="A176" s="39"/>
      <c r="B176" s="40"/>
      <c r="C176" s="198" t="s">
        <v>376</v>
      </c>
      <c r="D176" s="198" t="s">
        <v>286</v>
      </c>
      <c r="E176" s="199" t="s">
        <v>1474</v>
      </c>
      <c r="F176" s="200" t="s">
        <v>1475</v>
      </c>
      <c r="G176" s="201" t="s">
        <v>370</v>
      </c>
      <c r="H176" s="202">
        <v>50.808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3289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1630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3270</v>
      </c>
      <c r="G178" s="224"/>
      <c r="H178" s="227">
        <v>28.968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1628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81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3271</v>
      </c>
      <c r="G180" s="224"/>
      <c r="H180" s="227">
        <v>21.84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3" customFormat="1">
      <c r="A181" s="13"/>
      <c r="B181" s="234"/>
      <c r="C181" s="235"/>
      <c r="D181" s="214" t="s">
        <v>293</v>
      </c>
      <c r="E181" s="236" t="s">
        <v>1</v>
      </c>
      <c r="F181" s="237" t="s">
        <v>297</v>
      </c>
      <c r="G181" s="235"/>
      <c r="H181" s="238">
        <v>50.808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293</v>
      </c>
      <c r="AU181" s="244" t="s">
        <v>81</v>
      </c>
      <c r="AV181" s="13" t="s">
        <v>298</v>
      </c>
      <c r="AW181" s="13" t="s">
        <v>30</v>
      </c>
      <c r="AX181" s="13" t="s">
        <v>81</v>
      </c>
      <c r="AY181" s="244" t="s">
        <v>291</v>
      </c>
    </row>
    <row r="182" s="2" customFormat="1" ht="14.4" customHeight="1">
      <c r="A182" s="39"/>
      <c r="B182" s="40"/>
      <c r="C182" s="259" t="s">
        <v>380</v>
      </c>
      <c r="D182" s="259" t="s">
        <v>410</v>
      </c>
      <c r="E182" s="260" t="s">
        <v>1477</v>
      </c>
      <c r="F182" s="261" t="s">
        <v>1478</v>
      </c>
      <c r="G182" s="262" t="s">
        <v>1479</v>
      </c>
      <c r="H182" s="263">
        <v>1.524</v>
      </c>
      <c r="I182" s="264"/>
      <c r="J182" s="265">
        <f>ROUND(I182*H182,2)</f>
        <v>0</v>
      </c>
      <c r="K182" s="266"/>
      <c r="L182" s="267"/>
      <c r="M182" s="268" t="s">
        <v>1</v>
      </c>
      <c r="N182" s="269" t="s">
        <v>38</v>
      </c>
      <c r="O182" s="92"/>
      <c r="P182" s="208">
        <f>O182*H182</f>
        <v>0</v>
      </c>
      <c r="Q182" s="208">
        <v>0.001</v>
      </c>
      <c r="R182" s="208">
        <f>Q182*H182</f>
        <v>0.001524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363</v>
      </c>
      <c r="AT182" s="210" t="s">
        <v>410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3290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3291</v>
      </c>
      <c r="G183" s="224"/>
      <c r="H183" s="227">
        <v>1.524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1.524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81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37.8" customHeight="1">
      <c r="A185" s="39"/>
      <c r="B185" s="40"/>
      <c r="C185" s="198" t="s">
        <v>409</v>
      </c>
      <c r="D185" s="198" t="s">
        <v>286</v>
      </c>
      <c r="E185" s="199" t="s">
        <v>2753</v>
      </c>
      <c r="F185" s="200" t="s">
        <v>2754</v>
      </c>
      <c r="G185" s="201" t="s">
        <v>370</v>
      </c>
      <c r="H185" s="202">
        <v>50.808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81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3292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1630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81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3270</v>
      </c>
      <c r="G187" s="224"/>
      <c r="H187" s="227">
        <v>28.968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1628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81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3271</v>
      </c>
      <c r="G189" s="224"/>
      <c r="H189" s="227">
        <v>21.84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50.808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81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14" customFormat="1" ht="25.92" customHeight="1">
      <c r="A191" s="14"/>
      <c r="B191" s="245"/>
      <c r="C191" s="246"/>
      <c r="D191" s="247" t="s">
        <v>72</v>
      </c>
      <c r="E191" s="248" t="s">
        <v>83</v>
      </c>
      <c r="F191" s="248" t="s">
        <v>2171</v>
      </c>
      <c r="G191" s="246"/>
      <c r="H191" s="246"/>
      <c r="I191" s="249"/>
      <c r="J191" s="250">
        <f>BK191</f>
        <v>0</v>
      </c>
      <c r="K191" s="246"/>
      <c r="L191" s="251"/>
      <c r="M191" s="252"/>
      <c r="N191" s="253"/>
      <c r="O191" s="253"/>
      <c r="P191" s="254">
        <f>SUM(P192:P215)</f>
        <v>0</v>
      </c>
      <c r="Q191" s="253"/>
      <c r="R191" s="254">
        <f>SUM(R192:R215)</f>
        <v>21.635957604500003</v>
      </c>
      <c r="S191" s="253"/>
      <c r="T191" s="255">
        <f>SUM(T192:T215)</f>
        <v>0</v>
      </c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R191" s="256" t="s">
        <v>81</v>
      </c>
      <c r="AT191" s="257" t="s">
        <v>72</v>
      </c>
      <c r="AU191" s="257" t="s">
        <v>73</v>
      </c>
      <c r="AY191" s="256" t="s">
        <v>291</v>
      </c>
      <c r="BK191" s="258">
        <f>SUM(BK192:BK215)</f>
        <v>0</v>
      </c>
    </row>
    <row r="192" s="2" customFormat="1" ht="37.8" customHeight="1">
      <c r="A192" s="39"/>
      <c r="B192" s="40"/>
      <c r="C192" s="198" t="s">
        <v>415</v>
      </c>
      <c r="D192" s="198" t="s">
        <v>286</v>
      </c>
      <c r="E192" s="199" t="s">
        <v>1258</v>
      </c>
      <c r="F192" s="200" t="s">
        <v>3293</v>
      </c>
      <c r="G192" s="201" t="s">
        <v>370</v>
      </c>
      <c r="H192" s="202">
        <v>69.515000000000001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0.00016694</v>
      </c>
      <c r="R192" s="208">
        <f>Q192*H192</f>
        <v>0.011604834099999999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81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3294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3295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81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3296</v>
      </c>
      <c r="G194" s="224"/>
      <c r="H194" s="227">
        <v>16.239999999999998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81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3297</v>
      </c>
      <c r="G195" s="224"/>
      <c r="H195" s="227">
        <v>2.2400000000000002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81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3298</v>
      </c>
      <c r="G196" s="224"/>
      <c r="H196" s="227">
        <v>29.434999999999999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2904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81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3299</v>
      </c>
      <c r="G198" s="224"/>
      <c r="H198" s="227">
        <v>7.2000000000000002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81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3300</v>
      </c>
      <c r="G199" s="224"/>
      <c r="H199" s="227">
        <v>5.46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81</v>
      </c>
      <c r="AV199" s="12" t="s">
        <v>83</v>
      </c>
      <c r="AW199" s="12" t="s">
        <v>30</v>
      </c>
      <c r="AX199" s="12" t="s">
        <v>73</v>
      </c>
      <c r="AY199" s="233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3301</v>
      </c>
      <c r="G200" s="224"/>
      <c r="H200" s="227">
        <v>8.9399999999999995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81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3" customFormat="1">
      <c r="A201" s="13"/>
      <c r="B201" s="234"/>
      <c r="C201" s="235"/>
      <c r="D201" s="214" t="s">
        <v>293</v>
      </c>
      <c r="E201" s="236" t="s">
        <v>1</v>
      </c>
      <c r="F201" s="237" t="s">
        <v>297</v>
      </c>
      <c r="G201" s="235"/>
      <c r="H201" s="238">
        <v>69.515000000000001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293</v>
      </c>
      <c r="AU201" s="244" t="s">
        <v>81</v>
      </c>
      <c r="AV201" s="13" t="s">
        <v>298</v>
      </c>
      <c r="AW201" s="13" t="s">
        <v>30</v>
      </c>
      <c r="AX201" s="13" t="s">
        <v>81</v>
      </c>
      <c r="AY201" s="244" t="s">
        <v>291</v>
      </c>
    </row>
    <row r="202" s="2" customFormat="1" ht="24.15" customHeight="1">
      <c r="A202" s="39"/>
      <c r="B202" s="40"/>
      <c r="C202" s="259" t="s">
        <v>8</v>
      </c>
      <c r="D202" s="259" t="s">
        <v>410</v>
      </c>
      <c r="E202" s="260" t="s">
        <v>3302</v>
      </c>
      <c r="F202" s="261" t="s">
        <v>3303</v>
      </c>
      <c r="G202" s="262" t="s">
        <v>370</v>
      </c>
      <c r="H202" s="263">
        <v>69.515000000000001</v>
      </c>
      <c r="I202" s="264"/>
      <c r="J202" s="265">
        <f>ROUND(I202*H202,2)</f>
        <v>0</v>
      </c>
      <c r="K202" s="266"/>
      <c r="L202" s="267"/>
      <c r="M202" s="268" t="s">
        <v>1</v>
      </c>
      <c r="N202" s="269" t="s">
        <v>38</v>
      </c>
      <c r="O202" s="92"/>
      <c r="P202" s="208">
        <f>O202*H202</f>
        <v>0</v>
      </c>
      <c r="Q202" s="208">
        <v>0.00059999999999999995</v>
      </c>
      <c r="R202" s="208">
        <f>Q202*H202</f>
        <v>0.041708999999999996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363</v>
      </c>
      <c r="AT202" s="210" t="s">
        <v>410</v>
      </c>
      <c r="AU202" s="210" t="s">
        <v>81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3304</v>
      </c>
    </row>
    <row r="203" s="2" customFormat="1" ht="37.8" customHeight="1">
      <c r="A203" s="39"/>
      <c r="B203" s="40"/>
      <c r="C203" s="198" t="s">
        <v>430</v>
      </c>
      <c r="D203" s="198" t="s">
        <v>286</v>
      </c>
      <c r="E203" s="199" t="s">
        <v>3305</v>
      </c>
      <c r="F203" s="200" t="s">
        <v>3306</v>
      </c>
      <c r="G203" s="201" t="s">
        <v>796</v>
      </c>
      <c r="H203" s="202">
        <v>8.5</v>
      </c>
      <c r="I203" s="203"/>
      <c r="J203" s="204">
        <f>ROUND(I203*H203,2)</f>
        <v>0</v>
      </c>
      <c r="K203" s="205"/>
      <c r="L203" s="45"/>
      <c r="M203" s="206" t="s">
        <v>1</v>
      </c>
      <c r="N203" s="207" t="s">
        <v>38</v>
      </c>
      <c r="O203" s="92"/>
      <c r="P203" s="208">
        <f>O203*H203</f>
        <v>0</v>
      </c>
      <c r="Q203" s="208">
        <v>2.5359639999999999</v>
      </c>
      <c r="R203" s="208">
        <f>Q203*H203</f>
        <v>21.555693999999999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298</v>
      </c>
      <c r="AT203" s="210" t="s">
        <v>286</v>
      </c>
      <c r="AU203" s="210" t="s">
        <v>81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3307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3308</v>
      </c>
      <c r="G204" s="224"/>
      <c r="H204" s="227">
        <v>8.5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81</v>
      </c>
      <c r="AV204" s="12" t="s">
        <v>83</v>
      </c>
      <c r="AW204" s="12" t="s">
        <v>30</v>
      </c>
      <c r="AX204" s="12" t="s">
        <v>81</v>
      </c>
      <c r="AY204" s="233" t="s">
        <v>291</v>
      </c>
    </row>
    <row r="205" s="2" customFormat="1" ht="24.15" customHeight="1">
      <c r="A205" s="39"/>
      <c r="B205" s="40"/>
      <c r="C205" s="198" t="s">
        <v>434</v>
      </c>
      <c r="D205" s="198" t="s">
        <v>286</v>
      </c>
      <c r="E205" s="199" t="s">
        <v>3131</v>
      </c>
      <c r="F205" s="200" t="s">
        <v>3132</v>
      </c>
      <c r="G205" s="201" t="s">
        <v>796</v>
      </c>
      <c r="H205" s="202">
        <v>8.5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0</v>
      </c>
      <c r="R205" s="208">
        <f>Q205*H205</f>
        <v>0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3309</v>
      </c>
    </row>
    <row r="206" s="2" customFormat="1" ht="24.15" customHeight="1">
      <c r="A206" s="39"/>
      <c r="B206" s="40"/>
      <c r="C206" s="198" t="s">
        <v>439</v>
      </c>
      <c r="D206" s="198" t="s">
        <v>286</v>
      </c>
      <c r="E206" s="199" t="s">
        <v>2205</v>
      </c>
      <c r="F206" s="200" t="s">
        <v>2206</v>
      </c>
      <c r="G206" s="201" t="s">
        <v>370</v>
      </c>
      <c r="H206" s="202">
        <v>18.312000000000001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0.0014357</v>
      </c>
      <c r="R206" s="208">
        <f>Q206*H206</f>
        <v>0.026290538400000004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81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3310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3311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81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3312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81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3313</v>
      </c>
      <c r="G209" s="224"/>
      <c r="H209" s="227">
        <v>12.800000000000001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81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3297</v>
      </c>
      <c r="G210" s="224"/>
      <c r="H210" s="227">
        <v>2.2400000000000002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81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3314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81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3315</v>
      </c>
      <c r="G212" s="224"/>
      <c r="H212" s="227">
        <v>1.72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3316</v>
      </c>
      <c r="G213" s="224"/>
      <c r="H213" s="227">
        <v>1.5520000000000001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81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18.312000000000001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81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24.15" customHeight="1">
      <c r="A215" s="39"/>
      <c r="B215" s="40"/>
      <c r="C215" s="198" t="s">
        <v>444</v>
      </c>
      <c r="D215" s="198" t="s">
        <v>286</v>
      </c>
      <c r="E215" s="199" t="s">
        <v>2211</v>
      </c>
      <c r="F215" s="200" t="s">
        <v>2212</v>
      </c>
      <c r="G215" s="201" t="s">
        <v>370</v>
      </c>
      <c r="H215" s="202">
        <v>18.312000000000001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3.6000000000000001E-05</v>
      </c>
      <c r="R215" s="208">
        <f>Q215*H215</f>
        <v>0.00065923200000000005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81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3317</v>
      </c>
    </row>
    <row r="216" s="14" customFormat="1" ht="25.92" customHeight="1">
      <c r="A216" s="14"/>
      <c r="B216" s="245"/>
      <c r="C216" s="246"/>
      <c r="D216" s="247" t="s">
        <v>72</v>
      </c>
      <c r="E216" s="248" t="s">
        <v>304</v>
      </c>
      <c r="F216" s="248" t="s">
        <v>1510</v>
      </c>
      <c r="G216" s="246"/>
      <c r="H216" s="246"/>
      <c r="I216" s="249"/>
      <c r="J216" s="250">
        <f>BK216</f>
        <v>0</v>
      </c>
      <c r="K216" s="246"/>
      <c r="L216" s="251"/>
      <c r="M216" s="252"/>
      <c r="N216" s="253"/>
      <c r="O216" s="253"/>
      <c r="P216" s="254">
        <f>SUM(P217:P263)</f>
        <v>0</v>
      </c>
      <c r="Q216" s="253"/>
      <c r="R216" s="254">
        <f>SUM(R217:R263)</f>
        <v>52.613707851900003</v>
      </c>
      <c r="S216" s="253"/>
      <c r="T216" s="255">
        <f>SUM(T217:T263)</f>
        <v>0</v>
      </c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R216" s="256" t="s">
        <v>81</v>
      </c>
      <c r="AT216" s="257" t="s">
        <v>72</v>
      </c>
      <c r="AU216" s="257" t="s">
        <v>73</v>
      </c>
      <c r="AY216" s="256" t="s">
        <v>291</v>
      </c>
      <c r="BK216" s="258">
        <f>SUM(BK217:BK263)</f>
        <v>0</v>
      </c>
    </row>
    <row r="217" s="2" customFormat="1" ht="14.4" customHeight="1">
      <c r="A217" s="39"/>
      <c r="B217" s="40"/>
      <c r="C217" s="198" t="s">
        <v>448</v>
      </c>
      <c r="D217" s="198" t="s">
        <v>286</v>
      </c>
      <c r="E217" s="199" t="s">
        <v>1511</v>
      </c>
      <c r="F217" s="200" t="s">
        <v>1512</v>
      </c>
      <c r="G217" s="201" t="s">
        <v>796</v>
      </c>
      <c r="H217" s="202">
        <v>1.8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2.4778600000000002</v>
      </c>
      <c r="R217" s="208">
        <f>Q217*H217</f>
        <v>4.4601480000000002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3318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3319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81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3320</v>
      </c>
      <c r="G219" s="224"/>
      <c r="H219" s="227">
        <v>1.1000000000000001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81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3321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81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3322</v>
      </c>
      <c r="G221" s="224"/>
      <c r="H221" s="227">
        <v>0.69999999999999996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81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3" customFormat="1">
      <c r="A222" s="13"/>
      <c r="B222" s="234"/>
      <c r="C222" s="235"/>
      <c r="D222" s="214" t="s">
        <v>293</v>
      </c>
      <c r="E222" s="236" t="s">
        <v>1</v>
      </c>
      <c r="F222" s="237" t="s">
        <v>297</v>
      </c>
      <c r="G222" s="235"/>
      <c r="H222" s="238">
        <v>1.8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293</v>
      </c>
      <c r="AU222" s="244" t="s">
        <v>81</v>
      </c>
      <c r="AV222" s="13" t="s">
        <v>298</v>
      </c>
      <c r="AW222" s="13" t="s">
        <v>30</v>
      </c>
      <c r="AX222" s="13" t="s">
        <v>81</v>
      </c>
      <c r="AY222" s="244" t="s">
        <v>291</v>
      </c>
    </row>
    <row r="223" s="2" customFormat="1" ht="24.15" customHeight="1">
      <c r="A223" s="39"/>
      <c r="B223" s="40"/>
      <c r="C223" s="198" t="s">
        <v>7</v>
      </c>
      <c r="D223" s="198" t="s">
        <v>286</v>
      </c>
      <c r="E223" s="199" t="s">
        <v>1518</v>
      </c>
      <c r="F223" s="200" t="s">
        <v>1519</v>
      </c>
      <c r="G223" s="201" t="s">
        <v>796</v>
      </c>
      <c r="H223" s="202">
        <v>1.8</v>
      </c>
      <c r="I223" s="203"/>
      <c r="J223" s="204">
        <f>ROUND(I223*H223,2)</f>
        <v>0</v>
      </c>
      <c r="K223" s="205"/>
      <c r="L223" s="45"/>
      <c r="M223" s="206" t="s">
        <v>1</v>
      </c>
      <c r="N223" s="207" t="s">
        <v>38</v>
      </c>
      <c r="O223" s="92"/>
      <c r="P223" s="208">
        <f>O223*H223</f>
        <v>0</v>
      </c>
      <c r="Q223" s="208">
        <v>0.048579999999999998</v>
      </c>
      <c r="R223" s="208">
        <f>Q223*H223</f>
        <v>0.087443999999999994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298</v>
      </c>
      <c r="AT223" s="210" t="s">
        <v>286</v>
      </c>
      <c r="AU223" s="210" t="s">
        <v>81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3323</v>
      </c>
    </row>
    <row r="224" s="2" customFormat="1" ht="14.4" customHeight="1">
      <c r="A224" s="39"/>
      <c r="B224" s="40"/>
      <c r="C224" s="198" t="s">
        <v>455</v>
      </c>
      <c r="D224" s="198" t="s">
        <v>286</v>
      </c>
      <c r="E224" s="199" t="s">
        <v>1521</v>
      </c>
      <c r="F224" s="200" t="s">
        <v>1522</v>
      </c>
      <c r="G224" s="201" t="s">
        <v>370</v>
      </c>
      <c r="H224" s="202">
        <v>26.271000000000001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0.041744200000000002</v>
      </c>
      <c r="R224" s="208">
        <f>Q224*H224</f>
        <v>1.0966618782000002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81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3324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3325</v>
      </c>
      <c r="G225" s="224"/>
      <c r="H225" s="227">
        <v>13.32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81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3326</v>
      </c>
      <c r="G226" s="224"/>
      <c r="H226" s="227">
        <v>2.6549999999999998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81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3327</v>
      </c>
      <c r="G227" s="224"/>
      <c r="H227" s="227">
        <v>0.47999999999999998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3328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3329</v>
      </c>
      <c r="G229" s="224"/>
      <c r="H229" s="227">
        <v>9.2880000000000003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81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3330</v>
      </c>
      <c r="G230" s="224"/>
      <c r="H230" s="227">
        <v>0.52800000000000002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26.270999999999997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14.4" customHeight="1">
      <c r="A232" s="39"/>
      <c r="B232" s="40"/>
      <c r="C232" s="198" t="s">
        <v>483</v>
      </c>
      <c r="D232" s="198" t="s">
        <v>286</v>
      </c>
      <c r="E232" s="199" t="s">
        <v>1530</v>
      </c>
      <c r="F232" s="200" t="s">
        <v>1531</v>
      </c>
      <c r="G232" s="201" t="s">
        <v>370</v>
      </c>
      <c r="H232" s="202">
        <v>26.271000000000001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1.5E-05</v>
      </c>
      <c r="R232" s="208">
        <f>Q232*H232</f>
        <v>0.00039406500000000003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3331</v>
      </c>
    </row>
    <row r="233" s="2" customFormat="1" ht="24.15" customHeight="1">
      <c r="A233" s="39"/>
      <c r="B233" s="40"/>
      <c r="C233" s="198" t="s">
        <v>487</v>
      </c>
      <c r="D233" s="198" t="s">
        <v>286</v>
      </c>
      <c r="E233" s="199" t="s">
        <v>1533</v>
      </c>
      <c r="F233" s="200" t="s">
        <v>1534</v>
      </c>
      <c r="G233" s="201" t="s">
        <v>785</v>
      </c>
      <c r="H233" s="202">
        <v>0.22700000000000001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1.0487652000000001</v>
      </c>
      <c r="R233" s="208">
        <f>Q233*H233</f>
        <v>0.23806970040000003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81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3332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3333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3334</v>
      </c>
      <c r="G235" s="224"/>
      <c r="H235" s="227">
        <v>0.074999999999999997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3335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81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1539</v>
      </c>
      <c r="G237" s="224"/>
      <c r="H237" s="227">
        <v>0.152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81</v>
      </c>
      <c r="AV237" s="12" t="s">
        <v>83</v>
      </c>
      <c r="AW237" s="12" t="s">
        <v>30</v>
      </c>
      <c r="AX237" s="12" t="s">
        <v>73</v>
      </c>
      <c r="AY237" s="233" t="s">
        <v>291</v>
      </c>
    </row>
    <row r="238" s="13" customFormat="1">
      <c r="A238" s="13"/>
      <c r="B238" s="234"/>
      <c r="C238" s="235"/>
      <c r="D238" s="214" t="s">
        <v>293</v>
      </c>
      <c r="E238" s="236" t="s">
        <v>1</v>
      </c>
      <c r="F238" s="237" t="s">
        <v>297</v>
      </c>
      <c r="G238" s="235"/>
      <c r="H238" s="238">
        <v>0.22699999999999998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293</v>
      </c>
      <c r="AU238" s="244" t="s">
        <v>81</v>
      </c>
      <c r="AV238" s="13" t="s">
        <v>298</v>
      </c>
      <c r="AW238" s="13" t="s">
        <v>30</v>
      </c>
      <c r="AX238" s="13" t="s">
        <v>81</v>
      </c>
      <c r="AY238" s="244" t="s">
        <v>291</v>
      </c>
    </row>
    <row r="239" s="2" customFormat="1" ht="49.05" customHeight="1">
      <c r="A239" s="39"/>
      <c r="B239" s="40"/>
      <c r="C239" s="198" t="s">
        <v>491</v>
      </c>
      <c r="D239" s="198" t="s">
        <v>286</v>
      </c>
      <c r="E239" s="199" t="s">
        <v>1540</v>
      </c>
      <c r="F239" s="200" t="s">
        <v>1541</v>
      </c>
      <c r="G239" s="201" t="s">
        <v>289</v>
      </c>
      <c r="H239" s="202">
        <v>2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</v>
      </c>
      <c r="R239" s="208">
        <f>Q239*H239</f>
        <v>0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3336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3337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81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1544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81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83</v>
      </c>
      <c r="G242" s="224"/>
      <c r="H242" s="227">
        <v>2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2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81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14.4" customHeight="1">
      <c r="A244" s="39"/>
      <c r="B244" s="40"/>
      <c r="C244" s="259" t="s">
        <v>345</v>
      </c>
      <c r="D244" s="259" t="s">
        <v>410</v>
      </c>
      <c r="E244" s="260" t="s">
        <v>1545</v>
      </c>
      <c r="F244" s="261" t="s">
        <v>2001</v>
      </c>
      <c r="G244" s="262" t="s">
        <v>289</v>
      </c>
      <c r="H244" s="263">
        <v>2</v>
      </c>
      <c r="I244" s="264"/>
      <c r="J244" s="265">
        <f>ROUND(I244*H244,2)</f>
        <v>0</v>
      </c>
      <c r="K244" s="266"/>
      <c r="L244" s="267"/>
      <c r="M244" s="268" t="s">
        <v>1</v>
      </c>
      <c r="N244" s="269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363</v>
      </c>
      <c r="AT244" s="210" t="s">
        <v>410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3338</v>
      </c>
    </row>
    <row r="245" s="2" customFormat="1" ht="24.15" customHeight="1">
      <c r="A245" s="39"/>
      <c r="B245" s="40"/>
      <c r="C245" s="198" t="s">
        <v>498</v>
      </c>
      <c r="D245" s="198" t="s">
        <v>286</v>
      </c>
      <c r="E245" s="199" t="s">
        <v>2794</v>
      </c>
      <c r="F245" s="200" t="s">
        <v>2795</v>
      </c>
      <c r="G245" s="201" t="s">
        <v>796</v>
      </c>
      <c r="H245" s="202">
        <v>18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2.4777999999999998</v>
      </c>
      <c r="R245" s="208">
        <f>Q245*H245</f>
        <v>44.600399999999993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81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3339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3340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81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439</v>
      </c>
      <c r="G247" s="224"/>
      <c r="H247" s="227">
        <v>18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81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18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81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2" customFormat="1" ht="24.15" customHeight="1">
      <c r="A249" s="39"/>
      <c r="B249" s="40"/>
      <c r="C249" s="198" t="s">
        <v>502</v>
      </c>
      <c r="D249" s="198" t="s">
        <v>286</v>
      </c>
      <c r="E249" s="199" t="s">
        <v>2799</v>
      </c>
      <c r="F249" s="200" t="s">
        <v>2800</v>
      </c>
      <c r="G249" s="201" t="s">
        <v>796</v>
      </c>
      <c r="H249" s="202">
        <v>18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3341</v>
      </c>
    </row>
    <row r="250" s="2" customFormat="1" ht="37.8" customHeight="1">
      <c r="A250" s="39"/>
      <c r="B250" s="40"/>
      <c r="C250" s="198" t="s">
        <v>506</v>
      </c>
      <c r="D250" s="198" t="s">
        <v>286</v>
      </c>
      <c r="E250" s="199" t="s">
        <v>2811</v>
      </c>
      <c r="F250" s="200" t="s">
        <v>2812</v>
      </c>
      <c r="G250" s="201" t="s">
        <v>370</v>
      </c>
      <c r="H250" s="202">
        <v>49.668999999999997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0.0018247000000000001</v>
      </c>
      <c r="R250" s="208">
        <f>Q250*H250</f>
        <v>0.090631024300000002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3342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3343</v>
      </c>
      <c r="G251" s="224"/>
      <c r="H251" s="227">
        <v>22.838000000000001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2" customFormat="1">
      <c r="A252" s="12"/>
      <c r="B252" s="223"/>
      <c r="C252" s="224"/>
      <c r="D252" s="214" t="s">
        <v>293</v>
      </c>
      <c r="E252" s="225" t="s">
        <v>1</v>
      </c>
      <c r="F252" s="226" t="s">
        <v>3344</v>
      </c>
      <c r="G252" s="224"/>
      <c r="H252" s="227">
        <v>20.300000000000001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33" t="s">
        <v>293</v>
      </c>
      <c r="AU252" s="233" t="s">
        <v>81</v>
      </c>
      <c r="AV252" s="12" t="s">
        <v>83</v>
      </c>
      <c r="AW252" s="12" t="s">
        <v>30</v>
      </c>
      <c r="AX252" s="12" t="s">
        <v>73</v>
      </c>
      <c r="AY252" s="233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3345</v>
      </c>
      <c r="G253" s="224"/>
      <c r="H253" s="227">
        <v>4.5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81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3346</v>
      </c>
      <c r="G254" s="224"/>
      <c r="H254" s="227">
        <v>1.6779999999999999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81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3347</v>
      </c>
      <c r="G255" s="224"/>
      <c r="H255" s="227">
        <v>0.35299999999999998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49.669000000000004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81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2" customFormat="1" ht="24.15" customHeight="1">
      <c r="A257" s="39"/>
      <c r="B257" s="40"/>
      <c r="C257" s="198" t="s">
        <v>510</v>
      </c>
      <c r="D257" s="198" t="s">
        <v>286</v>
      </c>
      <c r="E257" s="199" t="s">
        <v>2816</v>
      </c>
      <c r="F257" s="200" t="s">
        <v>2817</v>
      </c>
      <c r="G257" s="201" t="s">
        <v>370</v>
      </c>
      <c r="H257" s="202">
        <v>49.668999999999997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3.6000000000000001E-05</v>
      </c>
      <c r="R257" s="208">
        <f>Q257*H257</f>
        <v>0.0017880839999999999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81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3348</v>
      </c>
    </row>
    <row r="258" s="2" customFormat="1" ht="37.8" customHeight="1">
      <c r="A258" s="39"/>
      <c r="B258" s="40"/>
      <c r="C258" s="198" t="s">
        <v>515</v>
      </c>
      <c r="D258" s="198" t="s">
        <v>286</v>
      </c>
      <c r="E258" s="199" t="s">
        <v>2830</v>
      </c>
      <c r="F258" s="200" t="s">
        <v>2831</v>
      </c>
      <c r="G258" s="201" t="s">
        <v>785</v>
      </c>
      <c r="H258" s="202">
        <v>1.8979999999999999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1.0384500000000001</v>
      </c>
      <c r="R258" s="208">
        <f>Q258*H258</f>
        <v>1.9709781000000002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81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3349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3350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81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3351</v>
      </c>
      <c r="G260" s="224"/>
      <c r="H260" s="227">
        <v>1.8979999999999999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81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1.8979999999999999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81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24.15" customHeight="1">
      <c r="A262" s="39"/>
      <c r="B262" s="40"/>
      <c r="C262" s="198" t="s">
        <v>519</v>
      </c>
      <c r="D262" s="198" t="s">
        <v>286</v>
      </c>
      <c r="E262" s="199" t="s">
        <v>1549</v>
      </c>
      <c r="F262" s="200" t="s">
        <v>1550</v>
      </c>
      <c r="G262" s="201" t="s">
        <v>307</v>
      </c>
      <c r="H262" s="202">
        <v>10.15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0.00662</v>
      </c>
      <c r="R262" s="208">
        <f>Q262*H262</f>
        <v>0.067193000000000003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81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3352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3353</v>
      </c>
      <c r="G263" s="224"/>
      <c r="H263" s="227">
        <v>10.15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81</v>
      </c>
      <c r="AY263" s="233" t="s">
        <v>291</v>
      </c>
    </row>
    <row r="264" s="14" customFormat="1" ht="25.92" customHeight="1">
      <c r="A264" s="14"/>
      <c r="B264" s="245"/>
      <c r="C264" s="246"/>
      <c r="D264" s="247" t="s">
        <v>72</v>
      </c>
      <c r="E264" s="248" t="s">
        <v>298</v>
      </c>
      <c r="F264" s="248" t="s">
        <v>1552</v>
      </c>
      <c r="G264" s="246"/>
      <c r="H264" s="246"/>
      <c r="I264" s="249"/>
      <c r="J264" s="250">
        <f>BK264</f>
        <v>0</v>
      </c>
      <c r="K264" s="246"/>
      <c r="L264" s="251"/>
      <c r="M264" s="252"/>
      <c r="N264" s="253"/>
      <c r="O264" s="253"/>
      <c r="P264" s="254">
        <f>SUM(P265:P293)</f>
        <v>0</v>
      </c>
      <c r="Q264" s="253"/>
      <c r="R264" s="254">
        <f>SUM(R265:R293)</f>
        <v>66.315580385999993</v>
      </c>
      <c r="S264" s="253"/>
      <c r="T264" s="255">
        <f>SUM(T265:T293)</f>
        <v>0</v>
      </c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R264" s="256" t="s">
        <v>81</v>
      </c>
      <c r="AT264" s="257" t="s">
        <v>72</v>
      </c>
      <c r="AU264" s="257" t="s">
        <v>73</v>
      </c>
      <c r="AY264" s="256" t="s">
        <v>291</v>
      </c>
      <c r="BK264" s="258">
        <f>SUM(BK265:BK293)</f>
        <v>0</v>
      </c>
    </row>
    <row r="265" s="2" customFormat="1" ht="24.15" customHeight="1">
      <c r="A265" s="39"/>
      <c r="B265" s="40"/>
      <c r="C265" s="198" t="s">
        <v>523</v>
      </c>
      <c r="D265" s="198" t="s">
        <v>286</v>
      </c>
      <c r="E265" s="199" t="s">
        <v>1553</v>
      </c>
      <c r="F265" s="200" t="s">
        <v>1554</v>
      </c>
      <c r="G265" s="201" t="s">
        <v>785</v>
      </c>
      <c r="H265" s="202">
        <v>0.29899999999999999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1.0597380000000001</v>
      </c>
      <c r="R265" s="208">
        <f>Q265*H265</f>
        <v>0.31686166199999999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81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3354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2215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81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3355</v>
      </c>
      <c r="G267" s="224"/>
      <c r="H267" s="227">
        <v>0.29899999999999999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81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3" customFormat="1">
      <c r="A268" s="13"/>
      <c r="B268" s="234"/>
      <c r="C268" s="235"/>
      <c r="D268" s="214" t="s">
        <v>293</v>
      </c>
      <c r="E268" s="236" t="s">
        <v>1</v>
      </c>
      <c r="F268" s="237" t="s">
        <v>297</v>
      </c>
      <c r="G268" s="235"/>
      <c r="H268" s="238">
        <v>0.29899999999999999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293</v>
      </c>
      <c r="AU268" s="244" t="s">
        <v>81</v>
      </c>
      <c r="AV268" s="13" t="s">
        <v>298</v>
      </c>
      <c r="AW268" s="13" t="s">
        <v>30</v>
      </c>
      <c r="AX268" s="13" t="s">
        <v>81</v>
      </c>
      <c r="AY268" s="244" t="s">
        <v>291</v>
      </c>
    </row>
    <row r="269" s="2" customFormat="1" ht="24.15" customHeight="1">
      <c r="A269" s="39"/>
      <c r="B269" s="40"/>
      <c r="C269" s="198" t="s">
        <v>528</v>
      </c>
      <c r="D269" s="198" t="s">
        <v>286</v>
      </c>
      <c r="E269" s="199" t="s">
        <v>1597</v>
      </c>
      <c r="F269" s="200" t="s">
        <v>1598</v>
      </c>
      <c r="G269" s="201" t="s">
        <v>370</v>
      </c>
      <c r="H269" s="202">
        <v>17.765000000000001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0.22797600000000001</v>
      </c>
      <c r="R269" s="208">
        <f>Q269*H269</f>
        <v>4.0499936400000003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81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3356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3357</v>
      </c>
      <c r="G270" s="224"/>
      <c r="H270" s="227">
        <v>17.765000000000001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81</v>
      </c>
      <c r="AV270" s="12" t="s">
        <v>83</v>
      </c>
      <c r="AW270" s="12" t="s">
        <v>30</v>
      </c>
      <c r="AX270" s="12" t="s">
        <v>81</v>
      </c>
      <c r="AY270" s="233" t="s">
        <v>291</v>
      </c>
    </row>
    <row r="271" s="2" customFormat="1" ht="24.15" customHeight="1">
      <c r="A271" s="39"/>
      <c r="B271" s="40"/>
      <c r="C271" s="198" t="s">
        <v>532</v>
      </c>
      <c r="D271" s="198" t="s">
        <v>286</v>
      </c>
      <c r="E271" s="199" t="s">
        <v>1604</v>
      </c>
      <c r="F271" s="200" t="s">
        <v>1605</v>
      </c>
      <c r="G271" s="201" t="s">
        <v>370</v>
      </c>
      <c r="H271" s="202">
        <v>0.86399999999999999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0.02102</v>
      </c>
      <c r="R271" s="208">
        <f>Q271*H271</f>
        <v>0.018161280000000002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81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3358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3359</v>
      </c>
      <c r="G272" s="224"/>
      <c r="H272" s="227">
        <v>0.38400000000000001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3360</v>
      </c>
      <c r="G273" s="224"/>
      <c r="H273" s="227">
        <v>0.47999999999999998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81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0.86399999999999999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81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198" t="s">
        <v>536</v>
      </c>
      <c r="D275" s="198" t="s">
        <v>286</v>
      </c>
      <c r="E275" s="199" t="s">
        <v>1608</v>
      </c>
      <c r="F275" s="200" t="s">
        <v>1609</v>
      </c>
      <c r="G275" s="201" t="s">
        <v>370</v>
      </c>
      <c r="H275" s="202">
        <v>1.728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0.02102</v>
      </c>
      <c r="R275" s="208">
        <f>Q275*H275</f>
        <v>0.036322560000000004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81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3361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3362</v>
      </c>
      <c r="G276" s="224"/>
      <c r="H276" s="227">
        <v>1.728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81</v>
      </c>
      <c r="AV276" s="12" t="s">
        <v>83</v>
      </c>
      <c r="AW276" s="12" t="s">
        <v>30</v>
      </c>
      <c r="AX276" s="12" t="s">
        <v>81</v>
      </c>
      <c r="AY276" s="233" t="s">
        <v>291</v>
      </c>
    </row>
    <row r="277" s="2" customFormat="1" ht="37.8" customHeight="1">
      <c r="A277" s="39"/>
      <c r="B277" s="40"/>
      <c r="C277" s="198" t="s">
        <v>540</v>
      </c>
      <c r="D277" s="198" t="s">
        <v>286</v>
      </c>
      <c r="E277" s="199" t="s">
        <v>1618</v>
      </c>
      <c r="F277" s="200" t="s">
        <v>1619</v>
      </c>
      <c r="G277" s="201" t="s">
        <v>370</v>
      </c>
      <c r="H277" s="202">
        <v>51.875999999999998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0.16192000000000001</v>
      </c>
      <c r="R277" s="208">
        <f>Q277*H277</f>
        <v>8.3997619199999995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81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3363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1621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1630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81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3364</v>
      </c>
      <c r="G280" s="224"/>
      <c r="H280" s="227">
        <v>23.640000000000001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1628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81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3365</v>
      </c>
      <c r="G282" s="224"/>
      <c r="H282" s="227">
        <v>23.856000000000002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81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1" customFormat="1">
      <c r="A283" s="11"/>
      <c r="B283" s="212"/>
      <c r="C283" s="213"/>
      <c r="D283" s="214" t="s">
        <v>293</v>
      </c>
      <c r="E283" s="215" t="s">
        <v>1</v>
      </c>
      <c r="F283" s="216" t="s">
        <v>1625</v>
      </c>
      <c r="G283" s="213"/>
      <c r="H283" s="215" t="s">
        <v>1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T283" s="222" t="s">
        <v>293</v>
      </c>
      <c r="AU283" s="222" t="s">
        <v>81</v>
      </c>
      <c r="AV283" s="11" t="s">
        <v>81</v>
      </c>
      <c r="AW283" s="11" t="s">
        <v>30</v>
      </c>
      <c r="AX283" s="11" t="s">
        <v>73</v>
      </c>
      <c r="AY283" s="222" t="s">
        <v>291</v>
      </c>
    </row>
    <row r="284" s="12" customFormat="1">
      <c r="A284" s="12"/>
      <c r="B284" s="223"/>
      <c r="C284" s="224"/>
      <c r="D284" s="214" t="s">
        <v>293</v>
      </c>
      <c r="E284" s="225" t="s">
        <v>1</v>
      </c>
      <c r="F284" s="226" t="s">
        <v>3366</v>
      </c>
      <c r="G284" s="224"/>
      <c r="H284" s="227">
        <v>4.3799999999999999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233" t="s">
        <v>293</v>
      </c>
      <c r="AU284" s="233" t="s">
        <v>81</v>
      </c>
      <c r="AV284" s="12" t="s">
        <v>83</v>
      </c>
      <c r="AW284" s="12" t="s">
        <v>30</v>
      </c>
      <c r="AX284" s="12" t="s">
        <v>73</v>
      </c>
      <c r="AY284" s="233" t="s">
        <v>291</v>
      </c>
    </row>
    <row r="285" s="13" customFormat="1">
      <c r="A285" s="13"/>
      <c r="B285" s="234"/>
      <c r="C285" s="235"/>
      <c r="D285" s="214" t="s">
        <v>293</v>
      </c>
      <c r="E285" s="236" t="s">
        <v>1</v>
      </c>
      <c r="F285" s="237" t="s">
        <v>297</v>
      </c>
      <c r="G285" s="235"/>
      <c r="H285" s="238">
        <v>51.876000000000005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293</v>
      </c>
      <c r="AU285" s="244" t="s">
        <v>81</v>
      </c>
      <c r="AV285" s="13" t="s">
        <v>298</v>
      </c>
      <c r="AW285" s="13" t="s">
        <v>30</v>
      </c>
      <c r="AX285" s="13" t="s">
        <v>81</v>
      </c>
      <c r="AY285" s="244" t="s">
        <v>291</v>
      </c>
    </row>
    <row r="286" s="2" customFormat="1" ht="49.05" customHeight="1">
      <c r="A286" s="39"/>
      <c r="B286" s="40"/>
      <c r="C286" s="198" t="s">
        <v>544</v>
      </c>
      <c r="D286" s="198" t="s">
        <v>286</v>
      </c>
      <c r="E286" s="199" t="s">
        <v>1647</v>
      </c>
      <c r="F286" s="200" t="s">
        <v>1648</v>
      </c>
      <c r="G286" s="201" t="s">
        <v>370</v>
      </c>
      <c r="H286" s="202">
        <v>51.875999999999998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1.031199</v>
      </c>
      <c r="R286" s="208">
        <f>Q286*H286</f>
        <v>53.494479323999997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81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3367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1630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3364</v>
      </c>
      <c r="G288" s="224"/>
      <c r="H288" s="227">
        <v>23.640000000000001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1" customFormat="1">
      <c r="A289" s="11"/>
      <c r="B289" s="212"/>
      <c r="C289" s="213"/>
      <c r="D289" s="214" t="s">
        <v>293</v>
      </c>
      <c r="E289" s="215" t="s">
        <v>1</v>
      </c>
      <c r="F289" s="216" t="s">
        <v>1628</v>
      </c>
      <c r="G289" s="213"/>
      <c r="H289" s="215" t="s">
        <v>1</v>
      </c>
      <c r="I289" s="217"/>
      <c r="J289" s="213"/>
      <c r="K289" s="213"/>
      <c r="L289" s="218"/>
      <c r="M289" s="219"/>
      <c r="N289" s="220"/>
      <c r="O289" s="220"/>
      <c r="P289" s="220"/>
      <c r="Q289" s="220"/>
      <c r="R289" s="220"/>
      <c r="S289" s="220"/>
      <c r="T289" s="22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T289" s="222" t="s">
        <v>293</v>
      </c>
      <c r="AU289" s="222" t="s">
        <v>81</v>
      </c>
      <c r="AV289" s="11" t="s">
        <v>81</v>
      </c>
      <c r="AW289" s="11" t="s">
        <v>30</v>
      </c>
      <c r="AX289" s="11" t="s">
        <v>73</v>
      </c>
      <c r="AY289" s="222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3365</v>
      </c>
      <c r="G290" s="224"/>
      <c r="H290" s="227">
        <v>23.856000000000002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81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1625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81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3366</v>
      </c>
      <c r="G292" s="224"/>
      <c r="H292" s="227">
        <v>4.3799999999999999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3" customFormat="1">
      <c r="A293" s="13"/>
      <c r="B293" s="234"/>
      <c r="C293" s="235"/>
      <c r="D293" s="214" t="s">
        <v>293</v>
      </c>
      <c r="E293" s="236" t="s">
        <v>1</v>
      </c>
      <c r="F293" s="237" t="s">
        <v>297</v>
      </c>
      <c r="G293" s="235"/>
      <c r="H293" s="238">
        <v>51.876000000000005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293</v>
      </c>
      <c r="AU293" s="244" t="s">
        <v>81</v>
      </c>
      <c r="AV293" s="13" t="s">
        <v>298</v>
      </c>
      <c r="AW293" s="13" t="s">
        <v>30</v>
      </c>
      <c r="AX293" s="13" t="s">
        <v>81</v>
      </c>
      <c r="AY293" s="244" t="s">
        <v>291</v>
      </c>
    </row>
    <row r="294" s="14" customFormat="1" ht="25.92" customHeight="1">
      <c r="A294" s="14"/>
      <c r="B294" s="245"/>
      <c r="C294" s="246"/>
      <c r="D294" s="247" t="s">
        <v>72</v>
      </c>
      <c r="E294" s="248" t="s">
        <v>351</v>
      </c>
      <c r="F294" s="248" t="s">
        <v>1651</v>
      </c>
      <c r="G294" s="246"/>
      <c r="H294" s="246"/>
      <c r="I294" s="249"/>
      <c r="J294" s="250">
        <f>BK294</f>
        <v>0</v>
      </c>
      <c r="K294" s="246"/>
      <c r="L294" s="251"/>
      <c r="M294" s="252"/>
      <c r="N294" s="253"/>
      <c r="O294" s="253"/>
      <c r="P294" s="254">
        <f>SUM(P295:P315)</f>
        <v>0</v>
      </c>
      <c r="Q294" s="253"/>
      <c r="R294" s="254">
        <f>SUM(R295:R315)</f>
        <v>1.5533712028000002</v>
      </c>
      <c r="S294" s="253"/>
      <c r="T294" s="255">
        <f>SUM(T295:T315)</f>
        <v>1.7013</v>
      </c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R294" s="256" t="s">
        <v>81</v>
      </c>
      <c r="AT294" s="257" t="s">
        <v>72</v>
      </c>
      <c r="AU294" s="257" t="s">
        <v>73</v>
      </c>
      <c r="AY294" s="256" t="s">
        <v>291</v>
      </c>
      <c r="BK294" s="258">
        <f>SUM(BK295:BK315)</f>
        <v>0</v>
      </c>
    </row>
    <row r="295" s="2" customFormat="1" ht="49.05" customHeight="1">
      <c r="A295" s="39"/>
      <c r="B295" s="40"/>
      <c r="C295" s="198" t="s">
        <v>548</v>
      </c>
      <c r="D295" s="198" t="s">
        <v>286</v>
      </c>
      <c r="E295" s="199" t="s">
        <v>1652</v>
      </c>
      <c r="F295" s="200" t="s">
        <v>1653</v>
      </c>
      <c r="G295" s="201" t="s">
        <v>370</v>
      </c>
      <c r="H295" s="202">
        <v>22.684000000000001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0.066961699999999999</v>
      </c>
      <c r="R295" s="208">
        <f>Q295*H295</f>
        <v>1.5189592028000001</v>
      </c>
      <c r="S295" s="208">
        <v>0.074999999999999997</v>
      </c>
      <c r="T295" s="209">
        <f>S295*H295</f>
        <v>1.7013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3368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3369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81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1656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81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3370</v>
      </c>
      <c r="G298" s="224"/>
      <c r="H298" s="227">
        <v>9.6999999999999993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81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1659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81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3371</v>
      </c>
      <c r="G300" s="224"/>
      <c r="H300" s="227">
        <v>1.734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2876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81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3372</v>
      </c>
      <c r="G302" s="224"/>
      <c r="H302" s="227">
        <v>3.5590000000000002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3373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81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1" customFormat="1">
      <c r="A304" s="11"/>
      <c r="B304" s="212"/>
      <c r="C304" s="213"/>
      <c r="D304" s="214" t="s">
        <v>293</v>
      </c>
      <c r="E304" s="215" t="s">
        <v>1</v>
      </c>
      <c r="F304" s="216" t="s">
        <v>1656</v>
      </c>
      <c r="G304" s="213"/>
      <c r="H304" s="215" t="s">
        <v>1</v>
      </c>
      <c r="I304" s="217"/>
      <c r="J304" s="213"/>
      <c r="K304" s="213"/>
      <c r="L304" s="218"/>
      <c r="M304" s="219"/>
      <c r="N304" s="220"/>
      <c r="O304" s="220"/>
      <c r="P304" s="220"/>
      <c r="Q304" s="220"/>
      <c r="R304" s="220"/>
      <c r="S304" s="220"/>
      <c r="T304" s="22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T304" s="222" t="s">
        <v>293</v>
      </c>
      <c r="AU304" s="222" t="s">
        <v>81</v>
      </c>
      <c r="AV304" s="11" t="s">
        <v>81</v>
      </c>
      <c r="AW304" s="11" t="s">
        <v>30</v>
      </c>
      <c r="AX304" s="11" t="s">
        <v>73</v>
      </c>
      <c r="AY304" s="222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2870</v>
      </c>
      <c r="G305" s="224"/>
      <c r="H305" s="227">
        <v>3.9750000000000001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81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1659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81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3374</v>
      </c>
      <c r="G307" s="224"/>
      <c r="H307" s="227">
        <v>0.66300000000000003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81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2876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3375</v>
      </c>
      <c r="G309" s="224"/>
      <c r="H309" s="227">
        <v>1.325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3376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3377</v>
      </c>
      <c r="G311" s="224"/>
      <c r="H311" s="227">
        <v>1.728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22.684000000000001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14.4" customHeight="1">
      <c r="A313" s="39"/>
      <c r="B313" s="40"/>
      <c r="C313" s="259" t="s">
        <v>347</v>
      </c>
      <c r="D313" s="259" t="s">
        <v>410</v>
      </c>
      <c r="E313" s="260" t="s">
        <v>1666</v>
      </c>
      <c r="F313" s="261" t="s">
        <v>1667</v>
      </c>
      <c r="G313" s="262" t="s">
        <v>1479</v>
      </c>
      <c r="H313" s="263">
        <v>34.411999999999999</v>
      </c>
      <c r="I313" s="264"/>
      <c r="J313" s="265">
        <f>ROUND(I313*H313,2)</f>
        <v>0</v>
      </c>
      <c r="K313" s="266"/>
      <c r="L313" s="267"/>
      <c r="M313" s="268" t="s">
        <v>1</v>
      </c>
      <c r="N313" s="269" t="s">
        <v>38</v>
      </c>
      <c r="O313" s="92"/>
      <c r="P313" s="208">
        <f>O313*H313</f>
        <v>0</v>
      </c>
      <c r="Q313" s="208">
        <v>0.001</v>
      </c>
      <c r="R313" s="208">
        <f>Q313*H313</f>
        <v>0.034411999999999998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363</v>
      </c>
      <c r="AT313" s="210" t="s">
        <v>410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3378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3379</v>
      </c>
      <c r="G314" s="224"/>
      <c r="H314" s="227">
        <v>34.411999999999999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81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34.411999999999999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81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14" customFormat="1" ht="25.92" customHeight="1">
      <c r="A316" s="14"/>
      <c r="B316" s="245"/>
      <c r="C316" s="246"/>
      <c r="D316" s="247" t="s">
        <v>72</v>
      </c>
      <c r="E316" s="248" t="s">
        <v>367</v>
      </c>
      <c r="F316" s="248" t="s">
        <v>1670</v>
      </c>
      <c r="G316" s="246"/>
      <c r="H316" s="246"/>
      <c r="I316" s="249"/>
      <c r="J316" s="250">
        <f>BK316</f>
        <v>0</v>
      </c>
      <c r="K316" s="246"/>
      <c r="L316" s="251"/>
      <c r="M316" s="252"/>
      <c r="N316" s="253"/>
      <c r="O316" s="253"/>
      <c r="P316" s="254">
        <f>SUM(P317:P422)</f>
        <v>0</v>
      </c>
      <c r="Q316" s="253"/>
      <c r="R316" s="254">
        <f>SUM(R317:R422)</f>
        <v>3.8460145013580003</v>
      </c>
      <c r="S316" s="253"/>
      <c r="T316" s="255">
        <f>SUM(T317:T422)</f>
        <v>23.866322</v>
      </c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R316" s="256" t="s">
        <v>81</v>
      </c>
      <c r="AT316" s="257" t="s">
        <v>72</v>
      </c>
      <c r="AU316" s="257" t="s">
        <v>73</v>
      </c>
      <c r="AY316" s="256" t="s">
        <v>291</v>
      </c>
      <c r="BK316" s="258">
        <f>SUM(BK317:BK422)</f>
        <v>0</v>
      </c>
    </row>
    <row r="317" s="2" customFormat="1" ht="24.15" customHeight="1">
      <c r="A317" s="39"/>
      <c r="B317" s="40"/>
      <c r="C317" s="198" t="s">
        <v>555</v>
      </c>
      <c r="D317" s="198" t="s">
        <v>286</v>
      </c>
      <c r="E317" s="199" t="s">
        <v>1671</v>
      </c>
      <c r="F317" s="200" t="s">
        <v>1672</v>
      </c>
      <c r="G317" s="201" t="s">
        <v>307</v>
      </c>
      <c r="H317" s="202">
        <v>21.41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0.00019320000000000001</v>
      </c>
      <c r="R317" s="208">
        <f>Q317*H317</f>
        <v>0.0041364119999999999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81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3380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1631</v>
      </c>
      <c r="G318" s="224"/>
      <c r="H318" s="227">
        <v>11.1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81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3381</v>
      </c>
      <c r="G319" s="224"/>
      <c r="H319" s="227">
        <v>10.310000000000001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21.41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81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2" customFormat="1" ht="24.15" customHeight="1">
      <c r="A321" s="39"/>
      <c r="B321" s="40"/>
      <c r="C321" s="198" t="s">
        <v>559</v>
      </c>
      <c r="D321" s="198" t="s">
        <v>286</v>
      </c>
      <c r="E321" s="199" t="s">
        <v>1675</v>
      </c>
      <c r="F321" s="200" t="s">
        <v>1676</v>
      </c>
      <c r="G321" s="201" t="s">
        <v>307</v>
      </c>
      <c r="H321" s="202">
        <v>18.239999999999998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0.00117</v>
      </c>
      <c r="R321" s="208">
        <f>Q321*H321</f>
        <v>0.0213408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3382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1678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81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3383</v>
      </c>
      <c r="G323" s="224"/>
      <c r="H323" s="227">
        <v>10.23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1" customFormat="1">
      <c r="A324" s="11"/>
      <c r="B324" s="212"/>
      <c r="C324" s="213"/>
      <c r="D324" s="214" t="s">
        <v>293</v>
      </c>
      <c r="E324" s="215" t="s">
        <v>1</v>
      </c>
      <c r="F324" s="216" t="s">
        <v>1680</v>
      </c>
      <c r="G324" s="213"/>
      <c r="H324" s="215" t="s">
        <v>1</v>
      </c>
      <c r="I324" s="217"/>
      <c r="J324" s="213"/>
      <c r="K324" s="213"/>
      <c r="L324" s="218"/>
      <c r="M324" s="219"/>
      <c r="N324" s="220"/>
      <c r="O324" s="220"/>
      <c r="P324" s="220"/>
      <c r="Q324" s="220"/>
      <c r="R324" s="220"/>
      <c r="S324" s="220"/>
      <c r="T324" s="22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T324" s="222" t="s">
        <v>293</v>
      </c>
      <c r="AU324" s="222" t="s">
        <v>81</v>
      </c>
      <c r="AV324" s="11" t="s">
        <v>81</v>
      </c>
      <c r="AW324" s="11" t="s">
        <v>30</v>
      </c>
      <c r="AX324" s="11" t="s">
        <v>73</v>
      </c>
      <c r="AY324" s="222" t="s">
        <v>291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3384</v>
      </c>
      <c r="G325" s="224"/>
      <c r="H325" s="227">
        <v>8.0099999999999998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81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3" customFormat="1">
      <c r="A326" s="13"/>
      <c r="B326" s="234"/>
      <c r="C326" s="235"/>
      <c r="D326" s="214" t="s">
        <v>293</v>
      </c>
      <c r="E326" s="236" t="s">
        <v>1</v>
      </c>
      <c r="F326" s="237" t="s">
        <v>297</v>
      </c>
      <c r="G326" s="235"/>
      <c r="H326" s="238">
        <v>18.240000000000002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293</v>
      </c>
      <c r="AU326" s="244" t="s">
        <v>81</v>
      </c>
      <c r="AV326" s="13" t="s">
        <v>298</v>
      </c>
      <c r="AW326" s="13" t="s">
        <v>30</v>
      </c>
      <c r="AX326" s="13" t="s">
        <v>81</v>
      </c>
      <c r="AY326" s="244" t="s">
        <v>291</v>
      </c>
    </row>
    <row r="327" s="2" customFormat="1" ht="24.15" customHeight="1">
      <c r="A327" s="39"/>
      <c r="B327" s="40"/>
      <c r="C327" s="198" t="s">
        <v>563</v>
      </c>
      <c r="D327" s="198" t="s">
        <v>286</v>
      </c>
      <c r="E327" s="199" t="s">
        <v>1681</v>
      </c>
      <c r="F327" s="200" t="s">
        <v>1682</v>
      </c>
      <c r="G327" s="201" t="s">
        <v>307</v>
      </c>
      <c r="H327" s="202">
        <v>18.239999999999998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0.00058049999999999996</v>
      </c>
      <c r="R327" s="208">
        <f>Q327*H327</f>
        <v>0.010588319999999998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298</v>
      </c>
      <c r="AT327" s="210" t="s">
        <v>286</v>
      </c>
      <c r="AU327" s="210" t="s">
        <v>81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298</v>
      </c>
      <c r="BM327" s="210" t="s">
        <v>3385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1678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81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3383</v>
      </c>
      <c r="G329" s="224"/>
      <c r="H329" s="227">
        <v>10.23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1680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81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3384</v>
      </c>
      <c r="G331" s="224"/>
      <c r="H331" s="227">
        <v>8.0099999999999998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81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3" customFormat="1">
      <c r="A332" s="13"/>
      <c r="B332" s="234"/>
      <c r="C332" s="235"/>
      <c r="D332" s="214" t="s">
        <v>293</v>
      </c>
      <c r="E332" s="236" t="s">
        <v>1</v>
      </c>
      <c r="F332" s="237" t="s">
        <v>297</v>
      </c>
      <c r="G332" s="235"/>
      <c r="H332" s="238">
        <v>18.240000000000002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293</v>
      </c>
      <c r="AU332" s="244" t="s">
        <v>81</v>
      </c>
      <c r="AV332" s="13" t="s">
        <v>298</v>
      </c>
      <c r="AW332" s="13" t="s">
        <v>30</v>
      </c>
      <c r="AX332" s="13" t="s">
        <v>81</v>
      </c>
      <c r="AY332" s="244" t="s">
        <v>291</v>
      </c>
    </row>
    <row r="333" s="2" customFormat="1" ht="24.15" customHeight="1">
      <c r="A333" s="39"/>
      <c r="B333" s="40"/>
      <c r="C333" s="259" t="s">
        <v>567</v>
      </c>
      <c r="D333" s="259" t="s">
        <v>410</v>
      </c>
      <c r="E333" s="260" t="s">
        <v>1684</v>
      </c>
      <c r="F333" s="261" t="s">
        <v>1685</v>
      </c>
      <c r="G333" s="262" t="s">
        <v>785</v>
      </c>
      <c r="H333" s="263">
        <v>0.45900000000000002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1</v>
      </c>
      <c r="R333" s="208">
        <f>Q333*H333</f>
        <v>0.45900000000000002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363</v>
      </c>
      <c r="AT333" s="210" t="s">
        <v>410</v>
      </c>
      <c r="AU333" s="210" t="s">
        <v>81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298</v>
      </c>
      <c r="BM333" s="210" t="s">
        <v>3386</v>
      </c>
    </row>
    <row r="334" s="2" customFormat="1">
      <c r="A334" s="39"/>
      <c r="B334" s="40"/>
      <c r="C334" s="41"/>
      <c r="D334" s="214" t="s">
        <v>942</v>
      </c>
      <c r="E334" s="41"/>
      <c r="F334" s="283" t="s">
        <v>1687</v>
      </c>
      <c r="G334" s="41"/>
      <c r="H334" s="41"/>
      <c r="I334" s="284"/>
      <c r="J334" s="41"/>
      <c r="K334" s="41"/>
      <c r="L334" s="45"/>
      <c r="M334" s="285"/>
      <c r="N334" s="28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942</v>
      </c>
      <c r="AU334" s="18" t="s">
        <v>81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1656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81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3387</v>
      </c>
      <c r="G336" s="224"/>
      <c r="H336" s="227">
        <v>0.29699999999999999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1659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81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2" customFormat="1">
      <c r="A338" s="12"/>
      <c r="B338" s="223"/>
      <c r="C338" s="224"/>
      <c r="D338" s="214" t="s">
        <v>293</v>
      </c>
      <c r="E338" s="225" t="s">
        <v>1</v>
      </c>
      <c r="F338" s="226" t="s">
        <v>3388</v>
      </c>
      <c r="G338" s="224"/>
      <c r="H338" s="227">
        <v>0.052999999999999998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33" t="s">
        <v>293</v>
      </c>
      <c r="AU338" s="233" t="s">
        <v>81</v>
      </c>
      <c r="AV338" s="12" t="s">
        <v>83</v>
      </c>
      <c r="AW338" s="12" t="s">
        <v>30</v>
      </c>
      <c r="AX338" s="12" t="s">
        <v>73</v>
      </c>
      <c r="AY338" s="233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2876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81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3389</v>
      </c>
      <c r="G340" s="224"/>
      <c r="H340" s="227">
        <v>0.109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81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3" customFormat="1">
      <c r="A341" s="13"/>
      <c r="B341" s="234"/>
      <c r="C341" s="235"/>
      <c r="D341" s="214" t="s">
        <v>293</v>
      </c>
      <c r="E341" s="236" t="s">
        <v>1</v>
      </c>
      <c r="F341" s="237" t="s">
        <v>297</v>
      </c>
      <c r="G341" s="235"/>
      <c r="H341" s="238">
        <v>0.45899999999999996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293</v>
      </c>
      <c r="AU341" s="244" t="s">
        <v>81</v>
      </c>
      <c r="AV341" s="13" t="s">
        <v>298</v>
      </c>
      <c r="AW341" s="13" t="s">
        <v>30</v>
      </c>
      <c r="AX341" s="13" t="s">
        <v>81</v>
      </c>
      <c r="AY341" s="244" t="s">
        <v>291</v>
      </c>
    </row>
    <row r="342" s="2" customFormat="1" ht="24.15" customHeight="1">
      <c r="A342" s="39"/>
      <c r="B342" s="40"/>
      <c r="C342" s="259" t="s">
        <v>586</v>
      </c>
      <c r="D342" s="259" t="s">
        <v>410</v>
      </c>
      <c r="E342" s="260" t="s">
        <v>3219</v>
      </c>
      <c r="F342" s="261" t="s">
        <v>3220</v>
      </c>
      <c r="G342" s="262" t="s">
        <v>785</v>
      </c>
      <c r="H342" s="263">
        <v>0.183</v>
      </c>
      <c r="I342" s="264"/>
      <c r="J342" s="265">
        <f>ROUND(I342*H342,2)</f>
        <v>0</v>
      </c>
      <c r="K342" s="266"/>
      <c r="L342" s="267"/>
      <c r="M342" s="268" t="s">
        <v>1</v>
      </c>
      <c r="N342" s="269" t="s">
        <v>38</v>
      </c>
      <c r="O342" s="92"/>
      <c r="P342" s="208">
        <f>O342*H342</f>
        <v>0</v>
      </c>
      <c r="Q342" s="208">
        <v>1</v>
      </c>
      <c r="R342" s="208">
        <f>Q342*H342</f>
        <v>0.183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363</v>
      </c>
      <c r="AT342" s="210" t="s">
        <v>410</v>
      </c>
      <c r="AU342" s="210" t="s">
        <v>81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3390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1656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81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3391</v>
      </c>
      <c r="G344" s="224"/>
      <c r="H344" s="227">
        <v>0.122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81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1" customFormat="1">
      <c r="A345" s="11"/>
      <c r="B345" s="212"/>
      <c r="C345" s="213"/>
      <c r="D345" s="214" t="s">
        <v>293</v>
      </c>
      <c r="E345" s="215" t="s">
        <v>1</v>
      </c>
      <c r="F345" s="216" t="s">
        <v>1659</v>
      </c>
      <c r="G345" s="213"/>
      <c r="H345" s="215" t="s">
        <v>1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T345" s="222" t="s">
        <v>293</v>
      </c>
      <c r="AU345" s="222" t="s">
        <v>81</v>
      </c>
      <c r="AV345" s="11" t="s">
        <v>81</v>
      </c>
      <c r="AW345" s="11" t="s">
        <v>30</v>
      </c>
      <c r="AX345" s="11" t="s">
        <v>73</v>
      </c>
      <c r="AY345" s="222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3392</v>
      </c>
      <c r="G346" s="224"/>
      <c r="H346" s="227">
        <v>0.02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81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2876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81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3393</v>
      </c>
      <c r="G348" s="224"/>
      <c r="H348" s="227">
        <v>0.041000000000000002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81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0.183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81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259" t="s">
        <v>591</v>
      </c>
      <c r="D350" s="259" t="s">
        <v>410</v>
      </c>
      <c r="E350" s="260" t="s">
        <v>1695</v>
      </c>
      <c r="F350" s="261" t="s">
        <v>1696</v>
      </c>
      <c r="G350" s="262" t="s">
        <v>785</v>
      </c>
      <c r="H350" s="263">
        <v>0.108</v>
      </c>
      <c r="I350" s="264"/>
      <c r="J350" s="265">
        <f>ROUND(I350*H350,2)</f>
        <v>0</v>
      </c>
      <c r="K350" s="266"/>
      <c r="L350" s="267"/>
      <c r="M350" s="268" t="s">
        <v>1</v>
      </c>
      <c r="N350" s="269" t="s">
        <v>38</v>
      </c>
      <c r="O350" s="92"/>
      <c r="P350" s="208">
        <f>O350*H350</f>
        <v>0</v>
      </c>
      <c r="Q350" s="208">
        <v>0</v>
      </c>
      <c r="R350" s="208">
        <f>Q350*H350</f>
        <v>0</v>
      </c>
      <c r="S350" s="208">
        <v>0</v>
      </c>
      <c r="T350" s="20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363</v>
      </c>
      <c r="AT350" s="210" t="s">
        <v>410</v>
      </c>
      <c r="AU350" s="210" t="s">
        <v>81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3394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1656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81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3395</v>
      </c>
      <c r="G352" s="224"/>
      <c r="H352" s="227">
        <v>0.071999999999999995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81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1" customFormat="1">
      <c r="A353" s="11"/>
      <c r="B353" s="212"/>
      <c r="C353" s="213"/>
      <c r="D353" s="214" t="s">
        <v>293</v>
      </c>
      <c r="E353" s="215" t="s">
        <v>1</v>
      </c>
      <c r="F353" s="216" t="s">
        <v>1659</v>
      </c>
      <c r="G353" s="213"/>
      <c r="H353" s="215" t="s">
        <v>1</v>
      </c>
      <c r="I353" s="217"/>
      <c r="J353" s="213"/>
      <c r="K353" s="213"/>
      <c r="L353" s="218"/>
      <c r="M353" s="219"/>
      <c r="N353" s="220"/>
      <c r="O353" s="220"/>
      <c r="P353" s="220"/>
      <c r="Q353" s="220"/>
      <c r="R353" s="220"/>
      <c r="S353" s="220"/>
      <c r="T353" s="22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T353" s="222" t="s">
        <v>293</v>
      </c>
      <c r="AU353" s="222" t="s">
        <v>81</v>
      </c>
      <c r="AV353" s="11" t="s">
        <v>81</v>
      </c>
      <c r="AW353" s="11" t="s">
        <v>30</v>
      </c>
      <c r="AX353" s="11" t="s">
        <v>73</v>
      </c>
      <c r="AY353" s="222" t="s">
        <v>291</v>
      </c>
    </row>
    <row r="354" s="12" customFormat="1">
      <c r="A354" s="12"/>
      <c r="B354" s="223"/>
      <c r="C354" s="224"/>
      <c r="D354" s="214" t="s">
        <v>293</v>
      </c>
      <c r="E354" s="225" t="s">
        <v>1</v>
      </c>
      <c r="F354" s="226" t="s">
        <v>3396</v>
      </c>
      <c r="G354" s="224"/>
      <c r="H354" s="227">
        <v>0.012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33" t="s">
        <v>293</v>
      </c>
      <c r="AU354" s="233" t="s">
        <v>81</v>
      </c>
      <c r="AV354" s="12" t="s">
        <v>83</v>
      </c>
      <c r="AW354" s="12" t="s">
        <v>30</v>
      </c>
      <c r="AX354" s="12" t="s">
        <v>73</v>
      </c>
      <c r="AY354" s="233" t="s">
        <v>291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2876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81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3397</v>
      </c>
      <c r="G356" s="224"/>
      <c r="H356" s="227">
        <v>0.024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81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3" customFormat="1">
      <c r="A357" s="13"/>
      <c r="B357" s="234"/>
      <c r="C357" s="235"/>
      <c r="D357" s="214" t="s">
        <v>293</v>
      </c>
      <c r="E357" s="236" t="s">
        <v>1</v>
      </c>
      <c r="F357" s="237" t="s">
        <v>297</v>
      </c>
      <c r="G357" s="235"/>
      <c r="H357" s="238">
        <v>0.10799999999999999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293</v>
      </c>
      <c r="AU357" s="244" t="s">
        <v>81</v>
      </c>
      <c r="AV357" s="13" t="s">
        <v>298</v>
      </c>
      <c r="AW357" s="13" t="s">
        <v>30</v>
      </c>
      <c r="AX357" s="13" t="s">
        <v>81</v>
      </c>
      <c r="AY357" s="244" t="s">
        <v>291</v>
      </c>
    </row>
    <row r="358" s="2" customFormat="1" ht="24.15" customHeight="1">
      <c r="A358" s="39"/>
      <c r="B358" s="40"/>
      <c r="C358" s="198" t="s">
        <v>595</v>
      </c>
      <c r="D358" s="198" t="s">
        <v>286</v>
      </c>
      <c r="E358" s="199" t="s">
        <v>1700</v>
      </c>
      <c r="F358" s="200" t="s">
        <v>1701</v>
      </c>
      <c r="G358" s="201" t="s">
        <v>370</v>
      </c>
      <c r="H358" s="202">
        <v>6.423</v>
      </c>
      <c r="I358" s="203"/>
      <c r="J358" s="204">
        <f>ROUND(I358*H358,2)</f>
        <v>0</v>
      </c>
      <c r="K358" s="205"/>
      <c r="L358" s="45"/>
      <c r="M358" s="206" t="s">
        <v>1</v>
      </c>
      <c r="N358" s="207" t="s">
        <v>38</v>
      </c>
      <c r="O358" s="92"/>
      <c r="P358" s="208">
        <f>O358*H358</f>
        <v>0</v>
      </c>
      <c r="Q358" s="208">
        <v>0.00063000000000000003</v>
      </c>
      <c r="R358" s="208">
        <f>Q358*H358</f>
        <v>0.0040464899999999998</v>
      </c>
      <c r="S358" s="208">
        <v>0</v>
      </c>
      <c r="T358" s="209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10" t="s">
        <v>298</v>
      </c>
      <c r="AT358" s="210" t="s">
        <v>286</v>
      </c>
      <c r="AU358" s="210" t="s">
        <v>81</v>
      </c>
      <c r="AY358" s="18" t="s">
        <v>291</v>
      </c>
      <c r="BE358" s="211">
        <f>IF(N358="základní",J358,0)</f>
        <v>0</v>
      </c>
      <c r="BF358" s="211">
        <f>IF(N358="snížená",J358,0)</f>
        <v>0</v>
      </c>
      <c r="BG358" s="211">
        <f>IF(N358="zákl. přenesená",J358,0)</f>
        <v>0</v>
      </c>
      <c r="BH358" s="211">
        <f>IF(N358="sníž. přenesená",J358,0)</f>
        <v>0</v>
      </c>
      <c r="BI358" s="211">
        <f>IF(N358="nulová",J358,0)</f>
        <v>0</v>
      </c>
      <c r="BJ358" s="18" t="s">
        <v>81</v>
      </c>
      <c r="BK358" s="211">
        <f>ROUND(I358*H358,2)</f>
        <v>0</v>
      </c>
      <c r="BL358" s="18" t="s">
        <v>298</v>
      </c>
      <c r="BM358" s="210" t="s">
        <v>3398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3399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81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3400</v>
      </c>
      <c r="G360" s="224"/>
      <c r="H360" s="227">
        <v>3.3300000000000001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81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3401</v>
      </c>
      <c r="G361" s="224"/>
      <c r="H361" s="227">
        <v>3.093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81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3" customFormat="1">
      <c r="A362" s="13"/>
      <c r="B362" s="234"/>
      <c r="C362" s="235"/>
      <c r="D362" s="214" t="s">
        <v>293</v>
      </c>
      <c r="E362" s="236" t="s">
        <v>1</v>
      </c>
      <c r="F362" s="237" t="s">
        <v>297</v>
      </c>
      <c r="G362" s="235"/>
      <c r="H362" s="238">
        <v>6.423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293</v>
      </c>
      <c r="AU362" s="244" t="s">
        <v>81</v>
      </c>
      <c r="AV362" s="13" t="s">
        <v>298</v>
      </c>
      <c r="AW362" s="13" t="s">
        <v>30</v>
      </c>
      <c r="AX362" s="13" t="s">
        <v>81</v>
      </c>
      <c r="AY362" s="244" t="s">
        <v>291</v>
      </c>
    </row>
    <row r="363" s="2" customFormat="1" ht="24.15" customHeight="1">
      <c r="A363" s="39"/>
      <c r="B363" s="40"/>
      <c r="C363" s="198" t="s">
        <v>599</v>
      </c>
      <c r="D363" s="198" t="s">
        <v>286</v>
      </c>
      <c r="E363" s="199" t="s">
        <v>1705</v>
      </c>
      <c r="F363" s="200" t="s">
        <v>1706</v>
      </c>
      <c r="G363" s="201" t="s">
        <v>289</v>
      </c>
      <c r="H363" s="202">
        <v>1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0.0064850000000000003</v>
      </c>
      <c r="R363" s="208">
        <f>Q363*H363</f>
        <v>0.0064850000000000003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81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3402</v>
      </c>
    </row>
    <row r="364" s="11" customFormat="1">
      <c r="A364" s="11"/>
      <c r="B364" s="212"/>
      <c r="C364" s="213"/>
      <c r="D364" s="214" t="s">
        <v>293</v>
      </c>
      <c r="E364" s="215" t="s">
        <v>1</v>
      </c>
      <c r="F364" s="216" t="s">
        <v>3403</v>
      </c>
      <c r="G364" s="213"/>
      <c r="H364" s="215" t="s">
        <v>1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T364" s="222" t="s">
        <v>293</v>
      </c>
      <c r="AU364" s="222" t="s">
        <v>81</v>
      </c>
      <c r="AV364" s="11" t="s">
        <v>81</v>
      </c>
      <c r="AW364" s="11" t="s">
        <v>30</v>
      </c>
      <c r="AX364" s="11" t="s">
        <v>73</v>
      </c>
      <c r="AY364" s="222" t="s">
        <v>291</v>
      </c>
    </row>
    <row r="365" s="12" customFormat="1">
      <c r="A365" s="12"/>
      <c r="B365" s="223"/>
      <c r="C365" s="224"/>
      <c r="D365" s="214" t="s">
        <v>293</v>
      </c>
      <c r="E365" s="225" t="s">
        <v>1</v>
      </c>
      <c r="F365" s="226" t="s">
        <v>81</v>
      </c>
      <c r="G365" s="224"/>
      <c r="H365" s="227">
        <v>1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33" t="s">
        <v>293</v>
      </c>
      <c r="AU365" s="233" t="s">
        <v>81</v>
      </c>
      <c r="AV365" s="12" t="s">
        <v>83</v>
      </c>
      <c r="AW365" s="12" t="s">
        <v>30</v>
      </c>
      <c r="AX365" s="12" t="s">
        <v>73</v>
      </c>
      <c r="AY365" s="233" t="s">
        <v>291</v>
      </c>
    </row>
    <row r="366" s="13" customFormat="1">
      <c r="A366" s="13"/>
      <c r="B366" s="234"/>
      <c r="C366" s="235"/>
      <c r="D366" s="214" t="s">
        <v>293</v>
      </c>
      <c r="E366" s="236" t="s">
        <v>1</v>
      </c>
      <c r="F366" s="237" t="s">
        <v>297</v>
      </c>
      <c r="G366" s="235"/>
      <c r="H366" s="238">
        <v>1</v>
      </c>
      <c r="I366" s="239"/>
      <c r="J366" s="235"/>
      <c r="K366" s="235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293</v>
      </c>
      <c r="AU366" s="244" t="s">
        <v>81</v>
      </c>
      <c r="AV366" s="13" t="s">
        <v>298</v>
      </c>
      <c r="AW366" s="13" t="s">
        <v>30</v>
      </c>
      <c r="AX366" s="13" t="s">
        <v>81</v>
      </c>
      <c r="AY366" s="244" t="s">
        <v>291</v>
      </c>
    </row>
    <row r="367" s="2" customFormat="1" ht="24.15" customHeight="1">
      <c r="A367" s="39"/>
      <c r="B367" s="40"/>
      <c r="C367" s="198" t="s">
        <v>603</v>
      </c>
      <c r="D367" s="198" t="s">
        <v>286</v>
      </c>
      <c r="E367" s="199" t="s">
        <v>3404</v>
      </c>
      <c r="F367" s="200" t="s">
        <v>3405</v>
      </c>
      <c r="G367" s="201" t="s">
        <v>796</v>
      </c>
      <c r="H367" s="202">
        <v>1.752</v>
      </c>
      <c r="I367" s="203"/>
      <c r="J367" s="204">
        <f>ROUND(I367*H367,2)</f>
        <v>0</v>
      </c>
      <c r="K367" s="205"/>
      <c r="L367" s="45"/>
      <c r="M367" s="206" t="s">
        <v>1</v>
      </c>
      <c r="N367" s="207" t="s">
        <v>38</v>
      </c>
      <c r="O367" s="92"/>
      <c r="P367" s="208">
        <f>O367*H367</f>
        <v>0</v>
      </c>
      <c r="Q367" s="208">
        <v>0</v>
      </c>
      <c r="R367" s="208">
        <f>Q367*H367</f>
        <v>0</v>
      </c>
      <c r="S367" s="208">
        <v>0.001</v>
      </c>
      <c r="T367" s="209">
        <f>S367*H367</f>
        <v>0.0017520000000000001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10" t="s">
        <v>298</v>
      </c>
      <c r="AT367" s="210" t="s">
        <v>286</v>
      </c>
      <c r="AU367" s="210" t="s">
        <v>81</v>
      </c>
      <c r="AY367" s="18" t="s">
        <v>291</v>
      </c>
      <c r="BE367" s="211">
        <f>IF(N367="základní",J367,0)</f>
        <v>0</v>
      </c>
      <c r="BF367" s="211">
        <f>IF(N367="snížená",J367,0)</f>
        <v>0</v>
      </c>
      <c r="BG367" s="211">
        <f>IF(N367="zákl. přenesená",J367,0)</f>
        <v>0</v>
      </c>
      <c r="BH367" s="211">
        <f>IF(N367="sníž. přenesená",J367,0)</f>
        <v>0</v>
      </c>
      <c r="BI367" s="211">
        <f>IF(N367="nulová",J367,0)</f>
        <v>0</v>
      </c>
      <c r="BJ367" s="18" t="s">
        <v>81</v>
      </c>
      <c r="BK367" s="211">
        <f>ROUND(I367*H367,2)</f>
        <v>0</v>
      </c>
      <c r="BL367" s="18" t="s">
        <v>298</v>
      </c>
      <c r="BM367" s="210" t="s">
        <v>3406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3407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3408</v>
      </c>
      <c r="G369" s="224"/>
      <c r="H369" s="227">
        <v>1.752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81</v>
      </c>
      <c r="AY369" s="233" t="s">
        <v>291</v>
      </c>
    </row>
    <row r="370" s="2" customFormat="1" ht="24.15" customHeight="1">
      <c r="A370" s="39"/>
      <c r="B370" s="40"/>
      <c r="C370" s="198" t="s">
        <v>331</v>
      </c>
      <c r="D370" s="198" t="s">
        <v>286</v>
      </c>
      <c r="E370" s="199" t="s">
        <v>1738</v>
      </c>
      <c r="F370" s="200" t="s">
        <v>1739</v>
      </c>
      <c r="G370" s="201" t="s">
        <v>289</v>
      </c>
      <c r="H370" s="202">
        <v>72</v>
      </c>
      <c r="I370" s="203"/>
      <c r="J370" s="204">
        <f>ROUND(I370*H370,2)</f>
        <v>0</v>
      </c>
      <c r="K370" s="205"/>
      <c r="L370" s="45"/>
      <c r="M370" s="206" t="s">
        <v>1</v>
      </c>
      <c r="N370" s="207" t="s">
        <v>38</v>
      </c>
      <c r="O370" s="92"/>
      <c r="P370" s="208">
        <f>O370*H370</f>
        <v>0</v>
      </c>
      <c r="Q370" s="208">
        <v>0</v>
      </c>
      <c r="R370" s="208">
        <f>Q370*H370</f>
        <v>0</v>
      </c>
      <c r="S370" s="208">
        <v>0</v>
      </c>
      <c r="T370" s="209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10" t="s">
        <v>298</v>
      </c>
      <c r="AT370" s="210" t="s">
        <v>286</v>
      </c>
      <c r="AU370" s="210" t="s">
        <v>81</v>
      </c>
      <c r="AY370" s="18" t="s">
        <v>291</v>
      </c>
      <c r="BE370" s="211">
        <f>IF(N370="základní",J370,0)</f>
        <v>0</v>
      </c>
      <c r="BF370" s="211">
        <f>IF(N370="snížená",J370,0)</f>
        <v>0</v>
      </c>
      <c r="BG370" s="211">
        <f>IF(N370="zákl. přenesená",J370,0)</f>
        <v>0</v>
      </c>
      <c r="BH370" s="211">
        <f>IF(N370="sníž. přenesená",J370,0)</f>
        <v>0</v>
      </c>
      <c r="BI370" s="211">
        <f>IF(N370="nulová",J370,0)</f>
        <v>0</v>
      </c>
      <c r="BJ370" s="18" t="s">
        <v>81</v>
      </c>
      <c r="BK370" s="211">
        <f>ROUND(I370*H370,2)</f>
        <v>0</v>
      </c>
      <c r="BL370" s="18" t="s">
        <v>298</v>
      </c>
      <c r="BM370" s="210" t="s">
        <v>3409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1741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81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3410</v>
      </c>
      <c r="G372" s="224"/>
      <c r="H372" s="227">
        <v>72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81</v>
      </c>
      <c r="AY372" s="233" t="s">
        <v>291</v>
      </c>
    </row>
    <row r="373" s="2" customFormat="1" ht="24.15" customHeight="1">
      <c r="A373" s="39"/>
      <c r="B373" s="40"/>
      <c r="C373" s="198" t="s">
        <v>1009</v>
      </c>
      <c r="D373" s="198" t="s">
        <v>286</v>
      </c>
      <c r="E373" s="199" t="s">
        <v>2059</v>
      </c>
      <c r="F373" s="200" t="s">
        <v>2060</v>
      </c>
      <c r="G373" s="201" t="s">
        <v>796</v>
      </c>
      <c r="H373" s="202">
        <v>8.9640000000000004</v>
      </c>
      <c r="I373" s="203"/>
      <c r="J373" s="204">
        <f>ROUND(I373*H373,2)</f>
        <v>0</v>
      </c>
      <c r="K373" s="205"/>
      <c r="L373" s="45"/>
      <c r="M373" s="206" t="s">
        <v>1</v>
      </c>
      <c r="N373" s="207" t="s">
        <v>38</v>
      </c>
      <c r="O373" s="92"/>
      <c r="P373" s="208">
        <f>O373*H373</f>
        <v>0</v>
      </c>
      <c r="Q373" s="208">
        <v>0.121711072</v>
      </c>
      <c r="R373" s="208">
        <f>Q373*H373</f>
        <v>1.0910180494080002</v>
      </c>
      <c r="S373" s="208">
        <v>2.3999999999999999</v>
      </c>
      <c r="T373" s="209">
        <f>S373*H373</f>
        <v>21.5136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10" t="s">
        <v>298</v>
      </c>
      <c r="AT373" s="210" t="s">
        <v>286</v>
      </c>
      <c r="AU373" s="210" t="s">
        <v>81</v>
      </c>
      <c r="AY373" s="18" t="s">
        <v>291</v>
      </c>
      <c r="BE373" s="211">
        <f>IF(N373="základní",J373,0)</f>
        <v>0</v>
      </c>
      <c r="BF373" s="211">
        <f>IF(N373="snížená",J373,0)</f>
        <v>0</v>
      </c>
      <c r="BG373" s="211">
        <f>IF(N373="zákl. přenesená",J373,0)</f>
        <v>0</v>
      </c>
      <c r="BH373" s="211">
        <f>IF(N373="sníž. přenesená",J373,0)</f>
        <v>0</v>
      </c>
      <c r="BI373" s="211">
        <f>IF(N373="nulová",J373,0)</f>
        <v>0</v>
      </c>
      <c r="BJ373" s="18" t="s">
        <v>81</v>
      </c>
      <c r="BK373" s="211">
        <f>ROUND(I373*H373,2)</f>
        <v>0</v>
      </c>
      <c r="BL373" s="18" t="s">
        <v>298</v>
      </c>
      <c r="BM373" s="210" t="s">
        <v>3411</v>
      </c>
    </row>
    <row r="374" s="11" customFormat="1">
      <c r="A374" s="11"/>
      <c r="B374" s="212"/>
      <c r="C374" s="213"/>
      <c r="D374" s="214" t="s">
        <v>293</v>
      </c>
      <c r="E374" s="215" t="s">
        <v>1</v>
      </c>
      <c r="F374" s="216" t="s">
        <v>3412</v>
      </c>
      <c r="G374" s="213"/>
      <c r="H374" s="215" t="s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T374" s="222" t="s">
        <v>293</v>
      </c>
      <c r="AU374" s="222" t="s">
        <v>81</v>
      </c>
      <c r="AV374" s="11" t="s">
        <v>81</v>
      </c>
      <c r="AW374" s="11" t="s">
        <v>30</v>
      </c>
      <c r="AX374" s="11" t="s">
        <v>73</v>
      </c>
      <c r="AY374" s="222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3413</v>
      </c>
      <c r="G375" s="224"/>
      <c r="H375" s="227">
        <v>8.9640000000000004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81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3" customFormat="1">
      <c r="A376" s="13"/>
      <c r="B376" s="234"/>
      <c r="C376" s="235"/>
      <c r="D376" s="214" t="s">
        <v>293</v>
      </c>
      <c r="E376" s="236" t="s">
        <v>1</v>
      </c>
      <c r="F376" s="237" t="s">
        <v>297</v>
      </c>
      <c r="G376" s="235"/>
      <c r="H376" s="238">
        <v>8.9640000000000004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293</v>
      </c>
      <c r="AU376" s="244" t="s">
        <v>81</v>
      </c>
      <c r="AV376" s="13" t="s">
        <v>298</v>
      </c>
      <c r="AW376" s="13" t="s">
        <v>30</v>
      </c>
      <c r="AX376" s="13" t="s">
        <v>81</v>
      </c>
      <c r="AY376" s="244" t="s">
        <v>291</v>
      </c>
    </row>
    <row r="377" s="2" customFormat="1" ht="37.8" customHeight="1">
      <c r="A377" s="39"/>
      <c r="B377" s="40"/>
      <c r="C377" s="198" t="s">
        <v>1015</v>
      </c>
      <c r="D377" s="198" t="s">
        <v>286</v>
      </c>
      <c r="E377" s="199" t="s">
        <v>1762</v>
      </c>
      <c r="F377" s="200" t="s">
        <v>1763</v>
      </c>
      <c r="G377" s="201" t="s">
        <v>289</v>
      </c>
      <c r="H377" s="202">
        <v>8</v>
      </c>
      <c r="I377" s="203"/>
      <c r="J377" s="204">
        <f>ROUND(I377*H377,2)</f>
        <v>0</v>
      </c>
      <c r="K377" s="205"/>
      <c r="L377" s="45"/>
      <c r="M377" s="206" t="s">
        <v>1</v>
      </c>
      <c r="N377" s="207" t="s">
        <v>38</v>
      </c>
      <c r="O377" s="92"/>
      <c r="P377" s="208">
        <f>O377*H377</f>
        <v>0</v>
      </c>
      <c r="Q377" s="208">
        <v>0</v>
      </c>
      <c r="R377" s="208">
        <f>Q377*H377</f>
        <v>0</v>
      </c>
      <c r="S377" s="208">
        <v>0.0080000000000000002</v>
      </c>
      <c r="T377" s="209">
        <f>S377*H377</f>
        <v>0.064000000000000001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0" t="s">
        <v>298</v>
      </c>
      <c r="AT377" s="210" t="s">
        <v>286</v>
      </c>
      <c r="AU377" s="210" t="s">
        <v>81</v>
      </c>
      <c r="AY377" s="18" t="s">
        <v>291</v>
      </c>
      <c r="BE377" s="211">
        <f>IF(N377="základní",J377,0)</f>
        <v>0</v>
      </c>
      <c r="BF377" s="211">
        <f>IF(N377="snížená",J377,0)</f>
        <v>0</v>
      </c>
      <c r="BG377" s="211">
        <f>IF(N377="zákl. přenesená",J377,0)</f>
        <v>0</v>
      </c>
      <c r="BH377" s="211">
        <f>IF(N377="sníž. přenesená",J377,0)</f>
        <v>0</v>
      </c>
      <c r="BI377" s="211">
        <f>IF(N377="nulová",J377,0)</f>
        <v>0</v>
      </c>
      <c r="BJ377" s="18" t="s">
        <v>81</v>
      </c>
      <c r="BK377" s="211">
        <f>ROUND(I377*H377,2)</f>
        <v>0</v>
      </c>
      <c r="BL377" s="18" t="s">
        <v>298</v>
      </c>
      <c r="BM377" s="210" t="s">
        <v>3414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1765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81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2" customFormat="1">
      <c r="A379" s="12"/>
      <c r="B379" s="223"/>
      <c r="C379" s="224"/>
      <c r="D379" s="214" t="s">
        <v>293</v>
      </c>
      <c r="E379" s="225" t="s">
        <v>1</v>
      </c>
      <c r="F379" s="226" t="s">
        <v>3415</v>
      </c>
      <c r="G379" s="224"/>
      <c r="H379" s="227">
        <v>8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33" t="s">
        <v>293</v>
      </c>
      <c r="AU379" s="233" t="s">
        <v>81</v>
      </c>
      <c r="AV379" s="12" t="s">
        <v>83</v>
      </c>
      <c r="AW379" s="12" t="s">
        <v>30</v>
      </c>
      <c r="AX379" s="12" t="s">
        <v>73</v>
      </c>
      <c r="AY379" s="233" t="s">
        <v>291</v>
      </c>
    </row>
    <row r="380" s="13" customFormat="1">
      <c r="A380" s="13"/>
      <c r="B380" s="234"/>
      <c r="C380" s="235"/>
      <c r="D380" s="214" t="s">
        <v>293</v>
      </c>
      <c r="E380" s="236" t="s">
        <v>1</v>
      </c>
      <c r="F380" s="237" t="s">
        <v>297</v>
      </c>
      <c r="G380" s="235"/>
      <c r="H380" s="238">
        <v>8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293</v>
      </c>
      <c r="AU380" s="244" t="s">
        <v>81</v>
      </c>
      <c r="AV380" s="13" t="s">
        <v>298</v>
      </c>
      <c r="AW380" s="13" t="s">
        <v>30</v>
      </c>
      <c r="AX380" s="13" t="s">
        <v>81</v>
      </c>
      <c r="AY380" s="244" t="s">
        <v>291</v>
      </c>
    </row>
    <row r="381" s="2" customFormat="1" ht="24.15" customHeight="1">
      <c r="A381" s="39"/>
      <c r="B381" s="40"/>
      <c r="C381" s="198" t="s">
        <v>1020</v>
      </c>
      <c r="D381" s="198" t="s">
        <v>286</v>
      </c>
      <c r="E381" s="199" t="s">
        <v>1773</v>
      </c>
      <c r="F381" s="200" t="s">
        <v>1774</v>
      </c>
      <c r="G381" s="201" t="s">
        <v>370</v>
      </c>
      <c r="H381" s="202">
        <v>32.430999999999997</v>
      </c>
      <c r="I381" s="203"/>
      <c r="J381" s="204">
        <f>ROUND(I381*H381,2)</f>
        <v>0</v>
      </c>
      <c r="K381" s="205"/>
      <c r="L381" s="45"/>
      <c r="M381" s="206" t="s">
        <v>1</v>
      </c>
      <c r="N381" s="207" t="s">
        <v>38</v>
      </c>
      <c r="O381" s="92"/>
      <c r="P381" s="208">
        <f>O381*H381</f>
        <v>0</v>
      </c>
      <c r="Q381" s="208">
        <v>0</v>
      </c>
      <c r="R381" s="208">
        <f>Q381*H381</f>
        <v>0</v>
      </c>
      <c r="S381" s="208">
        <v>0.070000000000000007</v>
      </c>
      <c r="T381" s="209">
        <f>S381*H381</f>
        <v>2.2701700000000002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10" t="s">
        <v>298</v>
      </c>
      <c r="AT381" s="210" t="s">
        <v>286</v>
      </c>
      <c r="AU381" s="210" t="s">
        <v>81</v>
      </c>
      <c r="AY381" s="18" t="s">
        <v>291</v>
      </c>
      <c r="BE381" s="211">
        <f>IF(N381="základní",J381,0)</f>
        <v>0</v>
      </c>
      <c r="BF381" s="211">
        <f>IF(N381="snížená",J381,0)</f>
        <v>0</v>
      </c>
      <c r="BG381" s="211">
        <f>IF(N381="zákl. přenesená",J381,0)</f>
        <v>0</v>
      </c>
      <c r="BH381" s="211">
        <f>IF(N381="sníž. přenesená",J381,0)</f>
        <v>0</v>
      </c>
      <c r="BI381" s="211">
        <f>IF(N381="nulová",J381,0)</f>
        <v>0</v>
      </c>
      <c r="BJ381" s="18" t="s">
        <v>81</v>
      </c>
      <c r="BK381" s="211">
        <f>ROUND(I381*H381,2)</f>
        <v>0</v>
      </c>
      <c r="BL381" s="18" t="s">
        <v>298</v>
      </c>
      <c r="BM381" s="210" t="s">
        <v>3416</v>
      </c>
    </row>
    <row r="382" s="11" customFormat="1">
      <c r="A382" s="11"/>
      <c r="B382" s="212"/>
      <c r="C382" s="213"/>
      <c r="D382" s="214" t="s">
        <v>293</v>
      </c>
      <c r="E382" s="215" t="s">
        <v>1</v>
      </c>
      <c r="F382" s="216" t="s">
        <v>3417</v>
      </c>
      <c r="G382" s="213"/>
      <c r="H382" s="215" t="s">
        <v>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T382" s="222" t="s">
        <v>293</v>
      </c>
      <c r="AU382" s="222" t="s">
        <v>81</v>
      </c>
      <c r="AV382" s="11" t="s">
        <v>81</v>
      </c>
      <c r="AW382" s="11" t="s">
        <v>30</v>
      </c>
      <c r="AX382" s="11" t="s">
        <v>73</v>
      </c>
      <c r="AY382" s="222" t="s">
        <v>291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1628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81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3418</v>
      </c>
      <c r="G384" s="224"/>
      <c r="H384" s="227">
        <v>13.423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81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1" customFormat="1">
      <c r="A385" s="11"/>
      <c r="B385" s="212"/>
      <c r="C385" s="213"/>
      <c r="D385" s="214" t="s">
        <v>293</v>
      </c>
      <c r="E385" s="215" t="s">
        <v>1</v>
      </c>
      <c r="F385" s="216" t="s">
        <v>1625</v>
      </c>
      <c r="G385" s="213"/>
      <c r="H385" s="215" t="s">
        <v>1</v>
      </c>
      <c r="I385" s="217"/>
      <c r="J385" s="213"/>
      <c r="K385" s="213"/>
      <c r="L385" s="218"/>
      <c r="M385" s="219"/>
      <c r="N385" s="220"/>
      <c r="O385" s="220"/>
      <c r="P385" s="220"/>
      <c r="Q385" s="220"/>
      <c r="R385" s="220"/>
      <c r="S385" s="220"/>
      <c r="T385" s="22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T385" s="222" t="s">
        <v>293</v>
      </c>
      <c r="AU385" s="222" t="s">
        <v>81</v>
      </c>
      <c r="AV385" s="11" t="s">
        <v>81</v>
      </c>
      <c r="AW385" s="11" t="s">
        <v>30</v>
      </c>
      <c r="AX385" s="11" t="s">
        <v>73</v>
      </c>
      <c r="AY385" s="222" t="s">
        <v>291</v>
      </c>
    </row>
    <row r="386" s="12" customFormat="1">
      <c r="A386" s="12"/>
      <c r="B386" s="223"/>
      <c r="C386" s="224"/>
      <c r="D386" s="214" t="s">
        <v>293</v>
      </c>
      <c r="E386" s="225" t="s">
        <v>1</v>
      </c>
      <c r="F386" s="226" t="s">
        <v>3419</v>
      </c>
      <c r="G386" s="224"/>
      <c r="H386" s="227">
        <v>14.958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33" t="s">
        <v>293</v>
      </c>
      <c r="AU386" s="233" t="s">
        <v>81</v>
      </c>
      <c r="AV386" s="12" t="s">
        <v>83</v>
      </c>
      <c r="AW386" s="12" t="s">
        <v>30</v>
      </c>
      <c r="AX386" s="12" t="s">
        <v>73</v>
      </c>
      <c r="AY386" s="233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3420</v>
      </c>
      <c r="G387" s="224"/>
      <c r="H387" s="227">
        <v>4.0499999999999998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81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32.430999999999997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81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2" customFormat="1" ht="24.15" customHeight="1">
      <c r="A389" s="39"/>
      <c r="B389" s="40"/>
      <c r="C389" s="198" t="s">
        <v>1037</v>
      </c>
      <c r="D389" s="198" t="s">
        <v>286</v>
      </c>
      <c r="E389" s="199" t="s">
        <v>3421</v>
      </c>
      <c r="F389" s="200" t="s">
        <v>3422</v>
      </c>
      <c r="G389" s="201" t="s">
        <v>370</v>
      </c>
      <c r="H389" s="202">
        <v>32.430999999999997</v>
      </c>
      <c r="I389" s="203"/>
      <c r="J389" s="204">
        <f>ROUND(I389*H389,2)</f>
        <v>0</v>
      </c>
      <c r="K389" s="205"/>
      <c r="L389" s="45"/>
      <c r="M389" s="206" t="s">
        <v>1</v>
      </c>
      <c r="N389" s="207" t="s">
        <v>38</v>
      </c>
      <c r="O389" s="92"/>
      <c r="P389" s="208">
        <f>O389*H389</f>
        <v>0</v>
      </c>
      <c r="Q389" s="208">
        <v>0.058275</v>
      </c>
      <c r="R389" s="208">
        <f>Q389*H389</f>
        <v>1.8899165249999999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298</v>
      </c>
      <c r="AT389" s="210" t="s">
        <v>286</v>
      </c>
      <c r="AU389" s="210" t="s">
        <v>81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3423</v>
      </c>
    </row>
    <row r="390" s="11" customFormat="1">
      <c r="A390" s="11"/>
      <c r="B390" s="212"/>
      <c r="C390" s="213"/>
      <c r="D390" s="214" t="s">
        <v>293</v>
      </c>
      <c r="E390" s="215" t="s">
        <v>1</v>
      </c>
      <c r="F390" s="216" t="s">
        <v>3417</v>
      </c>
      <c r="G390" s="213"/>
      <c r="H390" s="215" t="s">
        <v>1</v>
      </c>
      <c r="I390" s="217"/>
      <c r="J390" s="213"/>
      <c r="K390" s="213"/>
      <c r="L390" s="218"/>
      <c r="M390" s="219"/>
      <c r="N390" s="220"/>
      <c r="O390" s="220"/>
      <c r="P390" s="220"/>
      <c r="Q390" s="220"/>
      <c r="R390" s="220"/>
      <c r="S390" s="220"/>
      <c r="T390" s="22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T390" s="222" t="s">
        <v>293</v>
      </c>
      <c r="AU390" s="222" t="s">
        <v>81</v>
      </c>
      <c r="AV390" s="11" t="s">
        <v>81</v>
      </c>
      <c r="AW390" s="11" t="s">
        <v>30</v>
      </c>
      <c r="AX390" s="11" t="s">
        <v>73</v>
      </c>
      <c r="AY390" s="222" t="s">
        <v>291</v>
      </c>
    </row>
    <row r="391" s="11" customFormat="1">
      <c r="A391" s="11"/>
      <c r="B391" s="212"/>
      <c r="C391" s="213"/>
      <c r="D391" s="214" t="s">
        <v>293</v>
      </c>
      <c r="E391" s="215" t="s">
        <v>1</v>
      </c>
      <c r="F391" s="216" t="s">
        <v>1628</v>
      </c>
      <c r="G391" s="213"/>
      <c r="H391" s="215" t="s">
        <v>1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T391" s="222" t="s">
        <v>293</v>
      </c>
      <c r="AU391" s="222" t="s">
        <v>81</v>
      </c>
      <c r="AV391" s="11" t="s">
        <v>81</v>
      </c>
      <c r="AW391" s="11" t="s">
        <v>30</v>
      </c>
      <c r="AX391" s="11" t="s">
        <v>73</v>
      </c>
      <c r="AY391" s="222" t="s">
        <v>291</v>
      </c>
    </row>
    <row r="392" s="12" customFormat="1">
      <c r="A392" s="12"/>
      <c r="B392" s="223"/>
      <c r="C392" s="224"/>
      <c r="D392" s="214" t="s">
        <v>293</v>
      </c>
      <c r="E392" s="225" t="s">
        <v>1</v>
      </c>
      <c r="F392" s="226" t="s">
        <v>3418</v>
      </c>
      <c r="G392" s="224"/>
      <c r="H392" s="227">
        <v>13.423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T392" s="233" t="s">
        <v>293</v>
      </c>
      <c r="AU392" s="233" t="s">
        <v>81</v>
      </c>
      <c r="AV392" s="12" t="s">
        <v>83</v>
      </c>
      <c r="AW392" s="12" t="s">
        <v>30</v>
      </c>
      <c r="AX392" s="12" t="s">
        <v>73</v>
      </c>
      <c r="AY392" s="233" t="s">
        <v>291</v>
      </c>
    </row>
    <row r="393" s="11" customFormat="1">
      <c r="A393" s="11"/>
      <c r="B393" s="212"/>
      <c r="C393" s="213"/>
      <c r="D393" s="214" t="s">
        <v>293</v>
      </c>
      <c r="E393" s="215" t="s">
        <v>1</v>
      </c>
      <c r="F393" s="216" t="s">
        <v>1625</v>
      </c>
      <c r="G393" s="213"/>
      <c r="H393" s="215" t="s">
        <v>1</v>
      </c>
      <c r="I393" s="217"/>
      <c r="J393" s="213"/>
      <c r="K393" s="213"/>
      <c r="L393" s="218"/>
      <c r="M393" s="219"/>
      <c r="N393" s="220"/>
      <c r="O393" s="220"/>
      <c r="P393" s="220"/>
      <c r="Q393" s="220"/>
      <c r="R393" s="220"/>
      <c r="S393" s="220"/>
      <c r="T393" s="22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T393" s="222" t="s">
        <v>293</v>
      </c>
      <c r="AU393" s="222" t="s">
        <v>81</v>
      </c>
      <c r="AV393" s="11" t="s">
        <v>81</v>
      </c>
      <c r="AW393" s="11" t="s">
        <v>30</v>
      </c>
      <c r="AX393" s="11" t="s">
        <v>73</v>
      </c>
      <c r="AY393" s="222" t="s">
        <v>291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3419</v>
      </c>
      <c r="G394" s="224"/>
      <c r="H394" s="227">
        <v>14.958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81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2" customFormat="1">
      <c r="A395" s="12"/>
      <c r="B395" s="223"/>
      <c r="C395" s="224"/>
      <c r="D395" s="214" t="s">
        <v>293</v>
      </c>
      <c r="E395" s="225" t="s">
        <v>1</v>
      </c>
      <c r="F395" s="226" t="s">
        <v>3420</v>
      </c>
      <c r="G395" s="224"/>
      <c r="H395" s="227">
        <v>4.0499999999999998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233" t="s">
        <v>293</v>
      </c>
      <c r="AU395" s="233" t="s">
        <v>81</v>
      </c>
      <c r="AV395" s="12" t="s">
        <v>83</v>
      </c>
      <c r="AW395" s="12" t="s">
        <v>30</v>
      </c>
      <c r="AX395" s="12" t="s">
        <v>73</v>
      </c>
      <c r="AY395" s="233" t="s">
        <v>291</v>
      </c>
    </row>
    <row r="396" s="13" customFormat="1">
      <c r="A396" s="13"/>
      <c r="B396" s="234"/>
      <c r="C396" s="235"/>
      <c r="D396" s="214" t="s">
        <v>293</v>
      </c>
      <c r="E396" s="236" t="s">
        <v>1</v>
      </c>
      <c r="F396" s="237" t="s">
        <v>297</v>
      </c>
      <c r="G396" s="235"/>
      <c r="H396" s="238">
        <v>32.430999999999997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293</v>
      </c>
      <c r="AU396" s="244" t="s">
        <v>81</v>
      </c>
      <c r="AV396" s="13" t="s">
        <v>298</v>
      </c>
      <c r="AW396" s="13" t="s">
        <v>30</v>
      </c>
      <c r="AX396" s="13" t="s">
        <v>81</v>
      </c>
      <c r="AY396" s="244" t="s">
        <v>291</v>
      </c>
    </row>
    <row r="397" s="2" customFormat="1" ht="24.15" customHeight="1">
      <c r="A397" s="39"/>
      <c r="B397" s="40"/>
      <c r="C397" s="198" t="s">
        <v>1042</v>
      </c>
      <c r="D397" s="198" t="s">
        <v>286</v>
      </c>
      <c r="E397" s="199" t="s">
        <v>3424</v>
      </c>
      <c r="F397" s="200" t="s">
        <v>3425</v>
      </c>
      <c r="G397" s="201" t="s">
        <v>370</v>
      </c>
      <c r="H397" s="202">
        <v>16.216000000000001</v>
      </c>
      <c r="I397" s="203"/>
      <c r="J397" s="204">
        <f>ROUND(I397*H397,2)</f>
        <v>0</v>
      </c>
      <c r="K397" s="205"/>
      <c r="L397" s="45"/>
      <c r="M397" s="206" t="s">
        <v>1</v>
      </c>
      <c r="N397" s="207" t="s">
        <v>38</v>
      </c>
      <c r="O397" s="92"/>
      <c r="P397" s="208">
        <f>O397*H397</f>
        <v>0</v>
      </c>
      <c r="Q397" s="208">
        <v>0.00098999999999999999</v>
      </c>
      <c r="R397" s="208">
        <f>Q397*H397</f>
        <v>0.01605384</v>
      </c>
      <c r="S397" s="208">
        <v>0</v>
      </c>
      <c r="T397" s="209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10" t="s">
        <v>298</v>
      </c>
      <c r="AT397" s="210" t="s">
        <v>286</v>
      </c>
      <c r="AU397" s="210" t="s">
        <v>81</v>
      </c>
      <c r="AY397" s="18" t="s">
        <v>291</v>
      </c>
      <c r="BE397" s="211">
        <f>IF(N397="základní",J397,0)</f>
        <v>0</v>
      </c>
      <c r="BF397" s="211">
        <f>IF(N397="snížená",J397,0)</f>
        <v>0</v>
      </c>
      <c r="BG397" s="211">
        <f>IF(N397="zákl. přenesená",J397,0)</f>
        <v>0</v>
      </c>
      <c r="BH397" s="211">
        <f>IF(N397="sníž. přenesená",J397,0)</f>
        <v>0</v>
      </c>
      <c r="BI397" s="211">
        <f>IF(N397="nulová",J397,0)</f>
        <v>0</v>
      </c>
      <c r="BJ397" s="18" t="s">
        <v>81</v>
      </c>
      <c r="BK397" s="211">
        <f>ROUND(I397*H397,2)</f>
        <v>0</v>
      </c>
      <c r="BL397" s="18" t="s">
        <v>298</v>
      </c>
      <c r="BM397" s="210" t="s">
        <v>3426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3427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81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1" customFormat="1">
      <c r="A399" s="11"/>
      <c r="B399" s="212"/>
      <c r="C399" s="213"/>
      <c r="D399" s="214" t="s">
        <v>293</v>
      </c>
      <c r="E399" s="215" t="s">
        <v>1</v>
      </c>
      <c r="F399" s="216" t="s">
        <v>1628</v>
      </c>
      <c r="G399" s="213"/>
      <c r="H399" s="215" t="s">
        <v>1</v>
      </c>
      <c r="I399" s="217"/>
      <c r="J399" s="213"/>
      <c r="K399" s="213"/>
      <c r="L399" s="218"/>
      <c r="M399" s="219"/>
      <c r="N399" s="220"/>
      <c r="O399" s="220"/>
      <c r="P399" s="220"/>
      <c r="Q399" s="220"/>
      <c r="R399" s="220"/>
      <c r="S399" s="220"/>
      <c r="T399" s="22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T399" s="222" t="s">
        <v>293</v>
      </c>
      <c r="AU399" s="222" t="s">
        <v>81</v>
      </c>
      <c r="AV399" s="11" t="s">
        <v>81</v>
      </c>
      <c r="AW399" s="11" t="s">
        <v>30</v>
      </c>
      <c r="AX399" s="11" t="s">
        <v>73</v>
      </c>
      <c r="AY399" s="222" t="s">
        <v>291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3428</v>
      </c>
      <c r="G400" s="224"/>
      <c r="H400" s="227">
        <v>6.7119999999999997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81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1625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81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3429</v>
      </c>
      <c r="G402" s="224"/>
      <c r="H402" s="227">
        <v>7.4790000000000001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81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2" customFormat="1">
      <c r="A403" s="12"/>
      <c r="B403" s="223"/>
      <c r="C403" s="224"/>
      <c r="D403" s="214" t="s">
        <v>293</v>
      </c>
      <c r="E403" s="225" t="s">
        <v>1</v>
      </c>
      <c r="F403" s="226" t="s">
        <v>3430</v>
      </c>
      <c r="G403" s="224"/>
      <c r="H403" s="227">
        <v>2.0249999999999999</v>
      </c>
      <c r="I403" s="228"/>
      <c r="J403" s="224"/>
      <c r="K403" s="224"/>
      <c r="L403" s="229"/>
      <c r="M403" s="230"/>
      <c r="N403" s="231"/>
      <c r="O403" s="231"/>
      <c r="P403" s="231"/>
      <c r="Q403" s="231"/>
      <c r="R403" s="231"/>
      <c r="S403" s="231"/>
      <c r="T403" s="23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233" t="s">
        <v>293</v>
      </c>
      <c r="AU403" s="233" t="s">
        <v>81</v>
      </c>
      <c r="AV403" s="12" t="s">
        <v>83</v>
      </c>
      <c r="AW403" s="12" t="s">
        <v>30</v>
      </c>
      <c r="AX403" s="12" t="s">
        <v>73</v>
      </c>
      <c r="AY403" s="233" t="s">
        <v>291</v>
      </c>
    </row>
    <row r="404" s="13" customFormat="1">
      <c r="A404" s="13"/>
      <c r="B404" s="234"/>
      <c r="C404" s="235"/>
      <c r="D404" s="214" t="s">
        <v>293</v>
      </c>
      <c r="E404" s="236" t="s">
        <v>1</v>
      </c>
      <c r="F404" s="237" t="s">
        <v>297</v>
      </c>
      <c r="G404" s="235"/>
      <c r="H404" s="238">
        <v>16.215999999999998</v>
      </c>
      <c r="I404" s="239"/>
      <c r="J404" s="235"/>
      <c r="K404" s="235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293</v>
      </c>
      <c r="AU404" s="244" t="s">
        <v>81</v>
      </c>
      <c r="AV404" s="13" t="s">
        <v>298</v>
      </c>
      <c r="AW404" s="13" t="s">
        <v>30</v>
      </c>
      <c r="AX404" s="13" t="s">
        <v>81</v>
      </c>
      <c r="AY404" s="244" t="s">
        <v>291</v>
      </c>
    </row>
    <row r="405" s="2" customFormat="1" ht="24.15" customHeight="1">
      <c r="A405" s="39"/>
      <c r="B405" s="40"/>
      <c r="C405" s="198" t="s">
        <v>1047</v>
      </c>
      <c r="D405" s="198" t="s">
        <v>286</v>
      </c>
      <c r="E405" s="199" t="s">
        <v>3431</v>
      </c>
      <c r="F405" s="200" t="s">
        <v>3432</v>
      </c>
      <c r="G405" s="201" t="s">
        <v>370</v>
      </c>
      <c r="H405" s="202">
        <v>32.430999999999997</v>
      </c>
      <c r="I405" s="203"/>
      <c r="J405" s="204">
        <f>ROUND(I405*H405,2)</f>
        <v>0</v>
      </c>
      <c r="K405" s="205"/>
      <c r="L405" s="45"/>
      <c r="M405" s="206" t="s">
        <v>1</v>
      </c>
      <c r="N405" s="207" t="s">
        <v>38</v>
      </c>
      <c r="O405" s="92"/>
      <c r="P405" s="208">
        <f>O405*H405</f>
        <v>0</v>
      </c>
      <c r="Q405" s="208">
        <v>0.00158</v>
      </c>
      <c r="R405" s="208">
        <f>Q405*H405</f>
        <v>0.051240979999999998</v>
      </c>
      <c r="S405" s="208">
        <v>0</v>
      </c>
      <c r="T405" s="209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10" t="s">
        <v>298</v>
      </c>
      <c r="AT405" s="210" t="s">
        <v>286</v>
      </c>
      <c r="AU405" s="210" t="s">
        <v>81</v>
      </c>
      <c r="AY405" s="18" t="s">
        <v>291</v>
      </c>
      <c r="BE405" s="211">
        <f>IF(N405="základní",J405,0)</f>
        <v>0</v>
      </c>
      <c r="BF405" s="211">
        <f>IF(N405="snížená",J405,0)</f>
        <v>0</v>
      </c>
      <c r="BG405" s="211">
        <f>IF(N405="zákl. přenesená",J405,0)</f>
        <v>0</v>
      </c>
      <c r="BH405" s="211">
        <f>IF(N405="sníž. přenesená",J405,0)</f>
        <v>0</v>
      </c>
      <c r="BI405" s="211">
        <f>IF(N405="nulová",J405,0)</f>
        <v>0</v>
      </c>
      <c r="BJ405" s="18" t="s">
        <v>81</v>
      </c>
      <c r="BK405" s="211">
        <f>ROUND(I405*H405,2)</f>
        <v>0</v>
      </c>
      <c r="BL405" s="18" t="s">
        <v>298</v>
      </c>
      <c r="BM405" s="210" t="s">
        <v>3433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3417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81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1" customFormat="1">
      <c r="A407" s="11"/>
      <c r="B407" s="212"/>
      <c r="C407" s="213"/>
      <c r="D407" s="214" t="s">
        <v>293</v>
      </c>
      <c r="E407" s="215" t="s">
        <v>1</v>
      </c>
      <c r="F407" s="216" t="s">
        <v>1628</v>
      </c>
      <c r="G407" s="213"/>
      <c r="H407" s="215" t="s">
        <v>1</v>
      </c>
      <c r="I407" s="217"/>
      <c r="J407" s="213"/>
      <c r="K407" s="213"/>
      <c r="L407" s="218"/>
      <c r="M407" s="219"/>
      <c r="N407" s="220"/>
      <c r="O407" s="220"/>
      <c r="P407" s="220"/>
      <c r="Q407" s="220"/>
      <c r="R407" s="220"/>
      <c r="S407" s="220"/>
      <c r="T407" s="22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T407" s="222" t="s">
        <v>293</v>
      </c>
      <c r="AU407" s="222" t="s">
        <v>81</v>
      </c>
      <c r="AV407" s="11" t="s">
        <v>81</v>
      </c>
      <c r="AW407" s="11" t="s">
        <v>30</v>
      </c>
      <c r="AX407" s="11" t="s">
        <v>73</v>
      </c>
      <c r="AY407" s="222" t="s">
        <v>291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3418</v>
      </c>
      <c r="G408" s="224"/>
      <c r="H408" s="227">
        <v>13.423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81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1" customFormat="1">
      <c r="A409" s="11"/>
      <c r="B409" s="212"/>
      <c r="C409" s="213"/>
      <c r="D409" s="214" t="s">
        <v>293</v>
      </c>
      <c r="E409" s="215" t="s">
        <v>1</v>
      </c>
      <c r="F409" s="216" t="s">
        <v>1625</v>
      </c>
      <c r="G409" s="213"/>
      <c r="H409" s="215" t="s">
        <v>1</v>
      </c>
      <c r="I409" s="217"/>
      <c r="J409" s="213"/>
      <c r="K409" s="213"/>
      <c r="L409" s="218"/>
      <c r="M409" s="219"/>
      <c r="N409" s="220"/>
      <c r="O409" s="220"/>
      <c r="P409" s="220"/>
      <c r="Q409" s="220"/>
      <c r="R409" s="220"/>
      <c r="S409" s="220"/>
      <c r="T409" s="22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T409" s="222" t="s">
        <v>293</v>
      </c>
      <c r="AU409" s="222" t="s">
        <v>81</v>
      </c>
      <c r="AV409" s="11" t="s">
        <v>81</v>
      </c>
      <c r="AW409" s="11" t="s">
        <v>30</v>
      </c>
      <c r="AX409" s="11" t="s">
        <v>73</v>
      </c>
      <c r="AY409" s="222" t="s">
        <v>291</v>
      </c>
    </row>
    <row r="410" s="12" customFormat="1">
      <c r="A410" s="12"/>
      <c r="B410" s="223"/>
      <c r="C410" s="224"/>
      <c r="D410" s="214" t="s">
        <v>293</v>
      </c>
      <c r="E410" s="225" t="s">
        <v>1</v>
      </c>
      <c r="F410" s="226" t="s">
        <v>3419</v>
      </c>
      <c r="G410" s="224"/>
      <c r="H410" s="227">
        <v>14.958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233" t="s">
        <v>293</v>
      </c>
      <c r="AU410" s="233" t="s">
        <v>81</v>
      </c>
      <c r="AV410" s="12" t="s">
        <v>83</v>
      </c>
      <c r="AW410" s="12" t="s">
        <v>30</v>
      </c>
      <c r="AX410" s="12" t="s">
        <v>73</v>
      </c>
      <c r="AY410" s="233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3420</v>
      </c>
      <c r="G411" s="224"/>
      <c r="H411" s="227">
        <v>4.0499999999999998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81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3" customFormat="1">
      <c r="A412" s="13"/>
      <c r="B412" s="234"/>
      <c r="C412" s="235"/>
      <c r="D412" s="214" t="s">
        <v>293</v>
      </c>
      <c r="E412" s="236" t="s">
        <v>1</v>
      </c>
      <c r="F412" s="237" t="s">
        <v>297</v>
      </c>
      <c r="G412" s="235"/>
      <c r="H412" s="238">
        <v>32.430999999999997</v>
      </c>
      <c r="I412" s="239"/>
      <c r="J412" s="235"/>
      <c r="K412" s="235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293</v>
      </c>
      <c r="AU412" s="244" t="s">
        <v>81</v>
      </c>
      <c r="AV412" s="13" t="s">
        <v>298</v>
      </c>
      <c r="AW412" s="13" t="s">
        <v>30</v>
      </c>
      <c r="AX412" s="13" t="s">
        <v>81</v>
      </c>
      <c r="AY412" s="244" t="s">
        <v>291</v>
      </c>
    </row>
    <row r="413" s="2" customFormat="1" ht="24.15" customHeight="1">
      <c r="A413" s="39"/>
      <c r="B413" s="40"/>
      <c r="C413" s="198" t="s">
        <v>1052</v>
      </c>
      <c r="D413" s="198" t="s">
        <v>286</v>
      </c>
      <c r="E413" s="199" t="s">
        <v>3434</v>
      </c>
      <c r="F413" s="200" t="s">
        <v>3435</v>
      </c>
      <c r="G413" s="201" t="s">
        <v>370</v>
      </c>
      <c r="H413" s="202">
        <v>32.430999999999997</v>
      </c>
      <c r="I413" s="203"/>
      <c r="J413" s="204">
        <f>ROUND(I413*H413,2)</f>
        <v>0</v>
      </c>
      <c r="K413" s="205"/>
      <c r="L413" s="45"/>
      <c r="M413" s="206" t="s">
        <v>1</v>
      </c>
      <c r="N413" s="207" t="s">
        <v>38</v>
      </c>
      <c r="O413" s="92"/>
      <c r="P413" s="208">
        <f>O413*H413</f>
        <v>0</v>
      </c>
      <c r="Q413" s="208">
        <v>0.0030294499999999999</v>
      </c>
      <c r="R413" s="208">
        <f>Q413*H413</f>
        <v>0.098248092949999991</v>
      </c>
      <c r="S413" s="208">
        <v>0</v>
      </c>
      <c r="T413" s="209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10" t="s">
        <v>298</v>
      </c>
      <c r="AT413" s="210" t="s">
        <v>286</v>
      </c>
      <c r="AU413" s="210" t="s">
        <v>81</v>
      </c>
      <c r="AY413" s="18" t="s">
        <v>291</v>
      </c>
      <c r="BE413" s="211">
        <f>IF(N413="základní",J413,0)</f>
        <v>0</v>
      </c>
      <c r="BF413" s="211">
        <f>IF(N413="snížená",J413,0)</f>
        <v>0</v>
      </c>
      <c r="BG413" s="211">
        <f>IF(N413="zákl. přenesená",J413,0)</f>
        <v>0</v>
      </c>
      <c r="BH413" s="211">
        <f>IF(N413="sníž. přenesená",J413,0)</f>
        <v>0</v>
      </c>
      <c r="BI413" s="211">
        <f>IF(N413="nulová",J413,0)</f>
        <v>0</v>
      </c>
      <c r="BJ413" s="18" t="s">
        <v>81</v>
      </c>
      <c r="BK413" s="211">
        <f>ROUND(I413*H413,2)</f>
        <v>0</v>
      </c>
      <c r="BL413" s="18" t="s">
        <v>298</v>
      </c>
      <c r="BM413" s="210" t="s">
        <v>3436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3417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81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1" customFormat="1">
      <c r="A415" s="11"/>
      <c r="B415" s="212"/>
      <c r="C415" s="213"/>
      <c r="D415" s="214" t="s">
        <v>293</v>
      </c>
      <c r="E415" s="215" t="s">
        <v>1</v>
      </c>
      <c r="F415" s="216" t="s">
        <v>1628</v>
      </c>
      <c r="G415" s="213"/>
      <c r="H415" s="215" t="s">
        <v>1</v>
      </c>
      <c r="I415" s="217"/>
      <c r="J415" s="213"/>
      <c r="K415" s="213"/>
      <c r="L415" s="218"/>
      <c r="M415" s="219"/>
      <c r="N415" s="220"/>
      <c r="O415" s="220"/>
      <c r="P415" s="220"/>
      <c r="Q415" s="220"/>
      <c r="R415" s="220"/>
      <c r="S415" s="220"/>
      <c r="T415" s="22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T415" s="222" t="s">
        <v>293</v>
      </c>
      <c r="AU415" s="222" t="s">
        <v>81</v>
      </c>
      <c r="AV415" s="11" t="s">
        <v>81</v>
      </c>
      <c r="AW415" s="11" t="s">
        <v>30</v>
      </c>
      <c r="AX415" s="11" t="s">
        <v>73</v>
      </c>
      <c r="AY415" s="222" t="s">
        <v>291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3418</v>
      </c>
      <c r="G416" s="224"/>
      <c r="H416" s="227">
        <v>13.423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81</v>
      </c>
      <c r="AV416" s="12" t="s">
        <v>83</v>
      </c>
      <c r="AW416" s="12" t="s">
        <v>30</v>
      </c>
      <c r="AX416" s="12" t="s">
        <v>73</v>
      </c>
      <c r="AY416" s="233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1625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81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2" customFormat="1">
      <c r="A418" s="12"/>
      <c r="B418" s="223"/>
      <c r="C418" s="224"/>
      <c r="D418" s="214" t="s">
        <v>293</v>
      </c>
      <c r="E418" s="225" t="s">
        <v>1</v>
      </c>
      <c r="F418" s="226" t="s">
        <v>3419</v>
      </c>
      <c r="G418" s="224"/>
      <c r="H418" s="227">
        <v>14.958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T418" s="233" t="s">
        <v>293</v>
      </c>
      <c r="AU418" s="233" t="s">
        <v>81</v>
      </c>
      <c r="AV418" s="12" t="s">
        <v>83</v>
      </c>
      <c r="AW418" s="12" t="s">
        <v>30</v>
      </c>
      <c r="AX418" s="12" t="s">
        <v>73</v>
      </c>
      <c r="AY418" s="233" t="s">
        <v>291</v>
      </c>
    </row>
    <row r="419" s="12" customFormat="1">
      <c r="A419" s="12"/>
      <c r="B419" s="223"/>
      <c r="C419" s="224"/>
      <c r="D419" s="214" t="s">
        <v>293</v>
      </c>
      <c r="E419" s="225" t="s">
        <v>1</v>
      </c>
      <c r="F419" s="226" t="s">
        <v>3420</v>
      </c>
      <c r="G419" s="224"/>
      <c r="H419" s="227">
        <v>4.0499999999999998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T419" s="233" t="s">
        <v>293</v>
      </c>
      <c r="AU419" s="233" t="s">
        <v>81</v>
      </c>
      <c r="AV419" s="12" t="s">
        <v>83</v>
      </c>
      <c r="AW419" s="12" t="s">
        <v>30</v>
      </c>
      <c r="AX419" s="12" t="s">
        <v>73</v>
      </c>
      <c r="AY419" s="233" t="s">
        <v>291</v>
      </c>
    </row>
    <row r="420" s="13" customFormat="1">
      <c r="A420" s="13"/>
      <c r="B420" s="234"/>
      <c r="C420" s="235"/>
      <c r="D420" s="214" t="s">
        <v>293</v>
      </c>
      <c r="E420" s="236" t="s">
        <v>1</v>
      </c>
      <c r="F420" s="237" t="s">
        <v>297</v>
      </c>
      <c r="G420" s="235"/>
      <c r="H420" s="238">
        <v>32.430999999999997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293</v>
      </c>
      <c r="AU420" s="244" t="s">
        <v>81</v>
      </c>
      <c r="AV420" s="13" t="s">
        <v>298</v>
      </c>
      <c r="AW420" s="13" t="s">
        <v>30</v>
      </c>
      <c r="AX420" s="13" t="s">
        <v>81</v>
      </c>
      <c r="AY420" s="244" t="s">
        <v>291</v>
      </c>
    </row>
    <row r="421" s="2" customFormat="1" ht="37.8" customHeight="1">
      <c r="A421" s="39"/>
      <c r="B421" s="40"/>
      <c r="C421" s="198" t="s">
        <v>1057</v>
      </c>
      <c r="D421" s="198" t="s">
        <v>286</v>
      </c>
      <c r="E421" s="199" t="s">
        <v>3437</v>
      </c>
      <c r="F421" s="200" t="s">
        <v>3438</v>
      </c>
      <c r="G421" s="201" t="s">
        <v>307</v>
      </c>
      <c r="H421" s="202">
        <v>16.800000000000001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0.00065118999999999995</v>
      </c>
      <c r="R421" s="208">
        <f>Q421*H421</f>
        <v>0.010939991999999999</v>
      </c>
      <c r="S421" s="208">
        <v>0.001</v>
      </c>
      <c r="T421" s="209">
        <f>S421*H421</f>
        <v>0.016800000000000002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81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3439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3440</v>
      </c>
      <c r="G422" s="224"/>
      <c r="H422" s="227">
        <v>16.800000000000001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81</v>
      </c>
      <c r="AV422" s="12" t="s">
        <v>83</v>
      </c>
      <c r="AW422" s="12" t="s">
        <v>30</v>
      </c>
      <c r="AX422" s="12" t="s">
        <v>81</v>
      </c>
      <c r="AY422" s="233" t="s">
        <v>291</v>
      </c>
    </row>
    <row r="423" s="14" customFormat="1" ht="25.92" customHeight="1">
      <c r="A423" s="14"/>
      <c r="B423" s="245"/>
      <c r="C423" s="246"/>
      <c r="D423" s="247" t="s">
        <v>72</v>
      </c>
      <c r="E423" s="248" t="s">
        <v>1820</v>
      </c>
      <c r="F423" s="248" t="s">
        <v>1821</v>
      </c>
      <c r="G423" s="246"/>
      <c r="H423" s="246"/>
      <c r="I423" s="249"/>
      <c r="J423" s="250">
        <f>BK423</f>
        <v>0</v>
      </c>
      <c r="K423" s="246"/>
      <c r="L423" s="251"/>
      <c r="M423" s="252"/>
      <c r="N423" s="253"/>
      <c r="O423" s="253"/>
      <c r="P423" s="254">
        <f>SUM(P424:P441)</f>
        <v>0</v>
      </c>
      <c r="Q423" s="253"/>
      <c r="R423" s="254">
        <f>SUM(R424:R441)</f>
        <v>0</v>
      </c>
      <c r="S423" s="253"/>
      <c r="T423" s="255">
        <f>SUM(T424:T441)</f>
        <v>0</v>
      </c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R423" s="256" t="s">
        <v>81</v>
      </c>
      <c r="AT423" s="257" t="s">
        <v>72</v>
      </c>
      <c r="AU423" s="257" t="s">
        <v>73</v>
      </c>
      <c r="AY423" s="256" t="s">
        <v>291</v>
      </c>
      <c r="BK423" s="258">
        <f>SUM(BK424:BK441)</f>
        <v>0</v>
      </c>
    </row>
    <row r="424" s="2" customFormat="1" ht="37.8" customHeight="1">
      <c r="A424" s="39"/>
      <c r="B424" s="40"/>
      <c r="C424" s="198" t="s">
        <v>1062</v>
      </c>
      <c r="D424" s="198" t="s">
        <v>286</v>
      </c>
      <c r="E424" s="199" t="s">
        <v>1837</v>
      </c>
      <c r="F424" s="200" t="s">
        <v>1838</v>
      </c>
      <c r="G424" s="201" t="s">
        <v>785</v>
      </c>
      <c r="H424" s="202">
        <v>27.085000000000001</v>
      </c>
      <c r="I424" s="203"/>
      <c r="J424" s="204">
        <f>ROUND(I424*H424,2)</f>
        <v>0</v>
      </c>
      <c r="K424" s="205"/>
      <c r="L424" s="45"/>
      <c r="M424" s="206" t="s">
        <v>1</v>
      </c>
      <c r="N424" s="207" t="s">
        <v>38</v>
      </c>
      <c r="O424" s="92"/>
      <c r="P424" s="208">
        <f>O424*H424</f>
        <v>0</v>
      </c>
      <c r="Q424" s="208">
        <v>0</v>
      </c>
      <c r="R424" s="208">
        <f>Q424*H424</f>
        <v>0</v>
      </c>
      <c r="S424" s="208">
        <v>0</v>
      </c>
      <c r="T424" s="20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0" t="s">
        <v>298</v>
      </c>
      <c r="AT424" s="210" t="s">
        <v>286</v>
      </c>
      <c r="AU424" s="210" t="s">
        <v>81</v>
      </c>
      <c r="AY424" s="18" t="s">
        <v>291</v>
      </c>
      <c r="BE424" s="211">
        <f>IF(N424="základní",J424,0)</f>
        <v>0</v>
      </c>
      <c r="BF424" s="211">
        <f>IF(N424="snížená",J424,0)</f>
        <v>0</v>
      </c>
      <c r="BG424" s="211">
        <f>IF(N424="zákl. přenesená",J424,0)</f>
        <v>0</v>
      </c>
      <c r="BH424" s="211">
        <f>IF(N424="sníž. přenesená",J424,0)</f>
        <v>0</v>
      </c>
      <c r="BI424" s="211">
        <f>IF(N424="nulová",J424,0)</f>
        <v>0</v>
      </c>
      <c r="BJ424" s="18" t="s">
        <v>81</v>
      </c>
      <c r="BK424" s="211">
        <f>ROUND(I424*H424,2)</f>
        <v>0</v>
      </c>
      <c r="BL424" s="18" t="s">
        <v>298</v>
      </c>
      <c r="BM424" s="210" t="s">
        <v>3441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3442</v>
      </c>
      <c r="G425" s="224"/>
      <c r="H425" s="227">
        <v>27.085000000000001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81</v>
      </c>
      <c r="AV425" s="12" t="s">
        <v>83</v>
      </c>
      <c r="AW425" s="12" t="s">
        <v>30</v>
      </c>
      <c r="AX425" s="12" t="s">
        <v>81</v>
      </c>
      <c r="AY425" s="233" t="s">
        <v>291</v>
      </c>
    </row>
    <row r="426" s="2" customFormat="1" ht="49.05" customHeight="1">
      <c r="A426" s="39"/>
      <c r="B426" s="40"/>
      <c r="C426" s="198" t="s">
        <v>312</v>
      </c>
      <c r="D426" s="198" t="s">
        <v>286</v>
      </c>
      <c r="E426" s="199" t="s">
        <v>1842</v>
      </c>
      <c r="F426" s="200" t="s">
        <v>1843</v>
      </c>
      <c r="G426" s="201" t="s">
        <v>785</v>
      </c>
      <c r="H426" s="202">
        <v>514.61500000000001</v>
      </c>
      <c r="I426" s="203"/>
      <c r="J426" s="204">
        <f>ROUND(I426*H426,2)</f>
        <v>0</v>
      </c>
      <c r="K426" s="205"/>
      <c r="L426" s="45"/>
      <c r="M426" s="206" t="s">
        <v>1</v>
      </c>
      <c r="N426" s="207" t="s">
        <v>38</v>
      </c>
      <c r="O426" s="92"/>
      <c r="P426" s="208">
        <f>O426*H426</f>
        <v>0</v>
      </c>
      <c r="Q426" s="208">
        <v>0</v>
      </c>
      <c r="R426" s="208">
        <f>Q426*H426</f>
        <v>0</v>
      </c>
      <c r="S426" s="208">
        <v>0</v>
      </c>
      <c r="T426" s="209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10" t="s">
        <v>298</v>
      </c>
      <c r="AT426" s="210" t="s">
        <v>286</v>
      </c>
      <c r="AU426" s="210" t="s">
        <v>81</v>
      </c>
      <c r="AY426" s="18" t="s">
        <v>291</v>
      </c>
      <c r="BE426" s="211">
        <f>IF(N426="základní",J426,0)</f>
        <v>0</v>
      </c>
      <c r="BF426" s="211">
        <f>IF(N426="snížená",J426,0)</f>
        <v>0</v>
      </c>
      <c r="BG426" s="211">
        <f>IF(N426="zákl. přenesená",J426,0)</f>
        <v>0</v>
      </c>
      <c r="BH426" s="211">
        <f>IF(N426="sníž. přenesená",J426,0)</f>
        <v>0</v>
      </c>
      <c r="BI426" s="211">
        <f>IF(N426="nulová",J426,0)</f>
        <v>0</v>
      </c>
      <c r="BJ426" s="18" t="s">
        <v>81</v>
      </c>
      <c r="BK426" s="211">
        <f>ROUND(I426*H426,2)</f>
        <v>0</v>
      </c>
      <c r="BL426" s="18" t="s">
        <v>298</v>
      </c>
      <c r="BM426" s="210" t="s">
        <v>3443</v>
      </c>
    </row>
    <row r="427" s="2" customFormat="1">
      <c r="A427" s="39"/>
      <c r="B427" s="40"/>
      <c r="C427" s="41"/>
      <c r="D427" s="214" t="s">
        <v>942</v>
      </c>
      <c r="E427" s="41"/>
      <c r="F427" s="283" t="s">
        <v>3077</v>
      </c>
      <c r="G427" s="41"/>
      <c r="H427" s="41"/>
      <c r="I427" s="284"/>
      <c r="J427" s="41"/>
      <c r="K427" s="41"/>
      <c r="L427" s="45"/>
      <c r="M427" s="285"/>
      <c r="N427" s="286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942</v>
      </c>
      <c r="AU427" s="18" t="s">
        <v>81</v>
      </c>
    </row>
    <row r="428" s="12" customFormat="1">
      <c r="A428" s="12"/>
      <c r="B428" s="223"/>
      <c r="C428" s="224"/>
      <c r="D428" s="214" t="s">
        <v>293</v>
      </c>
      <c r="E428" s="225" t="s">
        <v>1</v>
      </c>
      <c r="F428" s="226" t="s">
        <v>3444</v>
      </c>
      <c r="G428" s="224"/>
      <c r="H428" s="227">
        <v>514.61500000000001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33" t="s">
        <v>293</v>
      </c>
      <c r="AU428" s="233" t="s">
        <v>81</v>
      </c>
      <c r="AV428" s="12" t="s">
        <v>83</v>
      </c>
      <c r="AW428" s="12" t="s">
        <v>30</v>
      </c>
      <c r="AX428" s="12" t="s">
        <v>81</v>
      </c>
      <c r="AY428" s="233" t="s">
        <v>291</v>
      </c>
    </row>
    <row r="429" s="2" customFormat="1" ht="24.15" customHeight="1">
      <c r="A429" s="39"/>
      <c r="B429" s="40"/>
      <c r="C429" s="198" t="s">
        <v>1073</v>
      </c>
      <c r="D429" s="198" t="s">
        <v>286</v>
      </c>
      <c r="E429" s="199" t="s">
        <v>1847</v>
      </c>
      <c r="F429" s="200" t="s">
        <v>1848</v>
      </c>
      <c r="G429" s="201" t="s">
        <v>785</v>
      </c>
      <c r="H429" s="202">
        <v>54.170000000000002</v>
      </c>
      <c r="I429" s="203"/>
      <c r="J429" s="204">
        <f>ROUND(I429*H429,2)</f>
        <v>0</v>
      </c>
      <c r="K429" s="205"/>
      <c r="L429" s="45"/>
      <c r="M429" s="206" t="s">
        <v>1</v>
      </c>
      <c r="N429" s="207" t="s">
        <v>38</v>
      </c>
      <c r="O429" s="92"/>
      <c r="P429" s="208">
        <f>O429*H429</f>
        <v>0</v>
      </c>
      <c r="Q429" s="208">
        <v>0</v>
      </c>
      <c r="R429" s="208">
        <f>Q429*H429</f>
        <v>0</v>
      </c>
      <c r="S429" s="208">
        <v>0</v>
      </c>
      <c r="T429" s="20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0" t="s">
        <v>298</v>
      </c>
      <c r="AT429" s="210" t="s">
        <v>286</v>
      </c>
      <c r="AU429" s="210" t="s">
        <v>81</v>
      </c>
      <c r="AY429" s="18" t="s">
        <v>291</v>
      </c>
      <c r="BE429" s="211">
        <f>IF(N429="základní",J429,0)</f>
        <v>0</v>
      </c>
      <c r="BF429" s="211">
        <f>IF(N429="snížená",J429,0)</f>
        <v>0</v>
      </c>
      <c r="BG429" s="211">
        <f>IF(N429="zákl. přenesená",J429,0)</f>
        <v>0</v>
      </c>
      <c r="BH429" s="211">
        <f>IF(N429="sníž. přenesená",J429,0)</f>
        <v>0</v>
      </c>
      <c r="BI429" s="211">
        <f>IF(N429="nulová",J429,0)</f>
        <v>0</v>
      </c>
      <c r="BJ429" s="18" t="s">
        <v>81</v>
      </c>
      <c r="BK429" s="211">
        <f>ROUND(I429*H429,2)</f>
        <v>0</v>
      </c>
      <c r="BL429" s="18" t="s">
        <v>298</v>
      </c>
      <c r="BM429" s="210" t="s">
        <v>3445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3446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81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3447</v>
      </c>
      <c r="G431" s="224"/>
      <c r="H431" s="227">
        <v>54.170000000000002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81</v>
      </c>
      <c r="AV431" s="12" t="s">
        <v>83</v>
      </c>
      <c r="AW431" s="12" t="s">
        <v>30</v>
      </c>
      <c r="AX431" s="12" t="s">
        <v>81</v>
      </c>
      <c r="AY431" s="233" t="s">
        <v>291</v>
      </c>
    </row>
    <row r="432" s="2" customFormat="1" ht="37.8" customHeight="1">
      <c r="A432" s="39"/>
      <c r="B432" s="40"/>
      <c r="C432" s="198" t="s">
        <v>1079</v>
      </c>
      <c r="D432" s="198" t="s">
        <v>286</v>
      </c>
      <c r="E432" s="199" t="s">
        <v>2093</v>
      </c>
      <c r="F432" s="200" t="s">
        <v>2094</v>
      </c>
      <c r="G432" s="201" t="s">
        <v>785</v>
      </c>
      <c r="H432" s="202">
        <v>21.581</v>
      </c>
      <c r="I432" s="203"/>
      <c r="J432" s="204">
        <f>ROUND(I432*H432,2)</f>
        <v>0</v>
      </c>
      <c r="K432" s="205"/>
      <c r="L432" s="45"/>
      <c r="M432" s="206" t="s">
        <v>1</v>
      </c>
      <c r="N432" s="207" t="s">
        <v>38</v>
      </c>
      <c r="O432" s="92"/>
      <c r="P432" s="208">
        <f>O432*H432</f>
        <v>0</v>
      </c>
      <c r="Q432" s="208">
        <v>0</v>
      </c>
      <c r="R432" s="208">
        <f>Q432*H432</f>
        <v>0</v>
      </c>
      <c r="S432" s="208">
        <v>0</v>
      </c>
      <c r="T432" s="209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10" t="s">
        <v>298</v>
      </c>
      <c r="AT432" s="210" t="s">
        <v>286</v>
      </c>
      <c r="AU432" s="210" t="s">
        <v>81</v>
      </c>
      <c r="AY432" s="18" t="s">
        <v>291</v>
      </c>
      <c r="BE432" s="211">
        <f>IF(N432="základní",J432,0)</f>
        <v>0</v>
      </c>
      <c r="BF432" s="211">
        <f>IF(N432="snížená",J432,0)</f>
        <v>0</v>
      </c>
      <c r="BG432" s="211">
        <f>IF(N432="zákl. přenesená",J432,0)</f>
        <v>0</v>
      </c>
      <c r="BH432" s="211">
        <f>IF(N432="sníž. přenesená",J432,0)</f>
        <v>0</v>
      </c>
      <c r="BI432" s="211">
        <f>IF(N432="nulová",J432,0)</f>
        <v>0</v>
      </c>
      <c r="BJ432" s="18" t="s">
        <v>81</v>
      </c>
      <c r="BK432" s="211">
        <f>ROUND(I432*H432,2)</f>
        <v>0</v>
      </c>
      <c r="BL432" s="18" t="s">
        <v>298</v>
      </c>
      <c r="BM432" s="210" t="s">
        <v>3448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3449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81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3450</v>
      </c>
      <c r="G434" s="224"/>
      <c r="H434" s="227">
        <v>21.581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81</v>
      </c>
      <c r="AV434" s="12" t="s">
        <v>83</v>
      </c>
      <c r="AW434" s="12" t="s">
        <v>30</v>
      </c>
      <c r="AX434" s="12" t="s">
        <v>81</v>
      </c>
      <c r="AY434" s="233" t="s">
        <v>291</v>
      </c>
    </row>
    <row r="435" s="2" customFormat="1" ht="37.8" customHeight="1">
      <c r="A435" s="39"/>
      <c r="B435" s="40"/>
      <c r="C435" s="198" t="s">
        <v>1088</v>
      </c>
      <c r="D435" s="198" t="s">
        <v>286</v>
      </c>
      <c r="E435" s="199" t="s">
        <v>2097</v>
      </c>
      <c r="F435" s="200" t="s">
        <v>1460</v>
      </c>
      <c r="G435" s="201" t="s">
        <v>785</v>
      </c>
      <c r="H435" s="202">
        <v>5.5039999999999996</v>
      </c>
      <c r="I435" s="203"/>
      <c r="J435" s="204">
        <f>ROUND(I435*H435,2)</f>
        <v>0</v>
      </c>
      <c r="K435" s="205"/>
      <c r="L435" s="45"/>
      <c r="M435" s="206" t="s">
        <v>1</v>
      </c>
      <c r="N435" s="207" t="s">
        <v>38</v>
      </c>
      <c r="O435" s="92"/>
      <c r="P435" s="208">
        <f>O435*H435</f>
        <v>0</v>
      </c>
      <c r="Q435" s="208">
        <v>0</v>
      </c>
      <c r="R435" s="208">
        <f>Q435*H435</f>
        <v>0</v>
      </c>
      <c r="S435" s="208">
        <v>0</v>
      </c>
      <c r="T435" s="209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10" t="s">
        <v>298</v>
      </c>
      <c r="AT435" s="210" t="s">
        <v>286</v>
      </c>
      <c r="AU435" s="210" t="s">
        <v>81</v>
      </c>
      <c r="AY435" s="18" t="s">
        <v>291</v>
      </c>
      <c r="BE435" s="211">
        <f>IF(N435="základní",J435,0)</f>
        <v>0</v>
      </c>
      <c r="BF435" s="211">
        <f>IF(N435="snížená",J435,0)</f>
        <v>0</v>
      </c>
      <c r="BG435" s="211">
        <f>IF(N435="zákl. přenesená",J435,0)</f>
        <v>0</v>
      </c>
      <c r="BH435" s="211">
        <f>IF(N435="sníž. přenesená",J435,0)</f>
        <v>0</v>
      </c>
      <c r="BI435" s="211">
        <f>IF(N435="nulová",J435,0)</f>
        <v>0</v>
      </c>
      <c r="BJ435" s="18" t="s">
        <v>81</v>
      </c>
      <c r="BK435" s="211">
        <f>ROUND(I435*H435,2)</f>
        <v>0</v>
      </c>
      <c r="BL435" s="18" t="s">
        <v>298</v>
      </c>
      <c r="BM435" s="210" t="s">
        <v>3451</v>
      </c>
    </row>
    <row r="436" s="2" customFormat="1">
      <c r="A436" s="39"/>
      <c r="B436" s="40"/>
      <c r="C436" s="41"/>
      <c r="D436" s="214" t="s">
        <v>942</v>
      </c>
      <c r="E436" s="41"/>
      <c r="F436" s="283" t="s">
        <v>2096</v>
      </c>
      <c r="G436" s="41"/>
      <c r="H436" s="41"/>
      <c r="I436" s="284"/>
      <c r="J436" s="41"/>
      <c r="K436" s="41"/>
      <c r="L436" s="45"/>
      <c r="M436" s="285"/>
      <c r="N436" s="286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942</v>
      </c>
      <c r="AU436" s="18" t="s">
        <v>81</v>
      </c>
    </row>
    <row r="437" s="11" customFormat="1">
      <c r="A437" s="11"/>
      <c r="B437" s="212"/>
      <c r="C437" s="213"/>
      <c r="D437" s="214" t="s">
        <v>293</v>
      </c>
      <c r="E437" s="215" t="s">
        <v>1</v>
      </c>
      <c r="F437" s="216" t="s">
        <v>3452</v>
      </c>
      <c r="G437" s="213"/>
      <c r="H437" s="215" t="s">
        <v>1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T437" s="222" t="s">
        <v>293</v>
      </c>
      <c r="AU437" s="222" t="s">
        <v>81</v>
      </c>
      <c r="AV437" s="11" t="s">
        <v>81</v>
      </c>
      <c r="AW437" s="11" t="s">
        <v>30</v>
      </c>
      <c r="AX437" s="11" t="s">
        <v>73</v>
      </c>
      <c r="AY437" s="222" t="s">
        <v>291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3453</v>
      </c>
      <c r="G438" s="224"/>
      <c r="H438" s="227">
        <v>2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81</v>
      </c>
      <c r="AV438" s="12" t="s">
        <v>83</v>
      </c>
      <c r="AW438" s="12" t="s">
        <v>30</v>
      </c>
      <c r="AX438" s="12" t="s">
        <v>73</v>
      </c>
      <c r="AY438" s="233" t="s">
        <v>291</v>
      </c>
    </row>
    <row r="439" s="11" customFormat="1">
      <c r="A439" s="11"/>
      <c r="B439" s="212"/>
      <c r="C439" s="213"/>
      <c r="D439" s="214" t="s">
        <v>293</v>
      </c>
      <c r="E439" s="215" t="s">
        <v>1</v>
      </c>
      <c r="F439" s="216" t="s">
        <v>3454</v>
      </c>
      <c r="G439" s="213"/>
      <c r="H439" s="215" t="s">
        <v>1</v>
      </c>
      <c r="I439" s="217"/>
      <c r="J439" s="213"/>
      <c r="K439" s="213"/>
      <c r="L439" s="218"/>
      <c r="M439" s="219"/>
      <c r="N439" s="220"/>
      <c r="O439" s="220"/>
      <c r="P439" s="220"/>
      <c r="Q439" s="220"/>
      <c r="R439" s="220"/>
      <c r="S439" s="220"/>
      <c r="T439" s="22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T439" s="222" t="s">
        <v>293</v>
      </c>
      <c r="AU439" s="222" t="s">
        <v>81</v>
      </c>
      <c r="AV439" s="11" t="s">
        <v>81</v>
      </c>
      <c r="AW439" s="11" t="s">
        <v>30</v>
      </c>
      <c r="AX439" s="11" t="s">
        <v>73</v>
      </c>
      <c r="AY439" s="222" t="s">
        <v>291</v>
      </c>
    </row>
    <row r="440" s="12" customFormat="1">
      <c r="A440" s="12"/>
      <c r="B440" s="223"/>
      <c r="C440" s="224"/>
      <c r="D440" s="214" t="s">
        <v>293</v>
      </c>
      <c r="E440" s="225" t="s">
        <v>1</v>
      </c>
      <c r="F440" s="226" t="s">
        <v>3455</v>
      </c>
      <c r="G440" s="224"/>
      <c r="H440" s="227">
        <v>3.504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233" t="s">
        <v>293</v>
      </c>
      <c r="AU440" s="233" t="s">
        <v>81</v>
      </c>
      <c r="AV440" s="12" t="s">
        <v>83</v>
      </c>
      <c r="AW440" s="12" t="s">
        <v>30</v>
      </c>
      <c r="AX440" s="12" t="s">
        <v>73</v>
      </c>
      <c r="AY440" s="233" t="s">
        <v>291</v>
      </c>
    </row>
    <row r="441" s="13" customFormat="1">
      <c r="A441" s="13"/>
      <c r="B441" s="234"/>
      <c r="C441" s="235"/>
      <c r="D441" s="214" t="s">
        <v>293</v>
      </c>
      <c r="E441" s="236" t="s">
        <v>1</v>
      </c>
      <c r="F441" s="237" t="s">
        <v>297</v>
      </c>
      <c r="G441" s="235"/>
      <c r="H441" s="238">
        <v>5.5039999999999996</v>
      </c>
      <c r="I441" s="239"/>
      <c r="J441" s="235"/>
      <c r="K441" s="235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293</v>
      </c>
      <c r="AU441" s="244" t="s">
        <v>81</v>
      </c>
      <c r="AV441" s="13" t="s">
        <v>298</v>
      </c>
      <c r="AW441" s="13" t="s">
        <v>30</v>
      </c>
      <c r="AX441" s="13" t="s">
        <v>81</v>
      </c>
      <c r="AY441" s="244" t="s">
        <v>291</v>
      </c>
    </row>
    <row r="442" s="14" customFormat="1" ht="25.92" customHeight="1">
      <c r="A442" s="14"/>
      <c r="B442" s="245"/>
      <c r="C442" s="246"/>
      <c r="D442" s="247" t="s">
        <v>72</v>
      </c>
      <c r="E442" s="248" t="s">
        <v>1852</v>
      </c>
      <c r="F442" s="248" t="s">
        <v>1853</v>
      </c>
      <c r="G442" s="246"/>
      <c r="H442" s="246"/>
      <c r="I442" s="249"/>
      <c r="J442" s="250">
        <f>BK442</f>
        <v>0</v>
      </c>
      <c r="K442" s="246"/>
      <c r="L442" s="251"/>
      <c r="M442" s="252"/>
      <c r="N442" s="253"/>
      <c r="O442" s="253"/>
      <c r="P442" s="254">
        <f>SUM(P443:P445)</f>
        <v>0</v>
      </c>
      <c r="Q442" s="253"/>
      <c r="R442" s="254">
        <f>SUM(R443:R445)</f>
        <v>0</v>
      </c>
      <c r="S442" s="253"/>
      <c r="T442" s="255">
        <f>SUM(T443:T445)</f>
        <v>0</v>
      </c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R442" s="256" t="s">
        <v>81</v>
      </c>
      <c r="AT442" s="257" t="s">
        <v>72</v>
      </c>
      <c r="AU442" s="257" t="s">
        <v>73</v>
      </c>
      <c r="AY442" s="256" t="s">
        <v>291</v>
      </c>
      <c r="BK442" s="258">
        <f>SUM(BK443:BK445)</f>
        <v>0</v>
      </c>
    </row>
    <row r="443" s="2" customFormat="1" ht="37.8" customHeight="1">
      <c r="A443" s="39"/>
      <c r="B443" s="40"/>
      <c r="C443" s="198" t="s">
        <v>290</v>
      </c>
      <c r="D443" s="198" t="s">
        <v>286</v>
      </c>
      <c r="E443" s="199" t="s">
        <v>1855</v>
      </c>
      <c r="F443" s="200" t="s">
        <v>1856</v>
      </c>
      <c r="G443" s="201" t="s">
        <v>785</v>
      </c>
      <c r="H443" s="202">
        <v>146.59999999999999</v>
      </c>
      <c r="I443" s="203"/>
      <c r="J443" s="204">
        <f>ROUND(I443*H443,2)</f>
        <v>0</v>
      </c>
      <c r="K443" s="205"/>
      <c r="L443" s="45"/>
      <c r="M443" s="206" t="s">
        <v>1</v>
      </c>
      <c r="N443" s="207" t="s">
        <v>38</v>
      </c>
      <c r="O443" s="92"/>
      <c r="P443" s="208">
        <f>O443*H443</f>
        <v>0</v>
      </c>
      <c r="Q443" s="208">
        <v>0</v>
      </c>
      <c r="R443" s="208">
        <f>Q443*H443</f>
        <v>0</v>
      </c>
      <c r="S443" s="208">
        <v>0</v>
      </c>
      <c r="T443" s="209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10" t="s">
        <v>298</v>
      </c>
      <c r="AT443" s="210" t="s">
        <v>286</v>
      </c>
      <c r="AU443" s="210" t="s">
        <v>81</v>
      </c>
      <c r="AY443" s="18" t="s">
        <v>291</v>
      </c>
      <c r="BE443" s="211">
        <f>IF(N443="základní",J443,0)</f>
        <v>0</v>
      </c>
      <c r="BF443" s="211">
        <f>IF(N443="snížená",J443,0)</f>
        <v>0</v>
      </c>
      <c r="BG443" s="211">
        <f>IF(N443="zákl. přenesená",J443,0)</f>
        <v>0</v>
      </c>
      <c r="BH443" s="211">
        <f>IF(N443="sníž. přenesená",J443,0)</f>
        <v>0</v>
      </c>
      <c r="BI443" s="211">
        <f>IF(N443="nulová",J443,0)</f>
        <v>0</v>
      </c>
      <c r="BJ443" s="18" t="s">
        <v>81</v>
      </c>
      <c r="BK443" s="211">
        <f>ROUND(I443*H443,2)</f>
        <v>0</v>
      </c>
      <c r="BL443" s="18" t="s">
        <v>298</v>
      </c>
      <c r="BM443" s="210" t="s">
        <v>3456</v>
      </c>
    </row>
    <row r="444" s="2" customFormat="1" ht="49.05" customHeight="1">
      <c r="A444" s="39"/>
      <c r="B444" s="40"/>
      <c r="C444" s="198" t="s">
        <v>1100</v>
      </c>
      <c r="D444" s="198" t="s">
        <v>286</v>
      </c>
      <c r="E444" s="199" t="s">
        <v>1859</v>
      </c>
      <c r="F444" s="200" t="s">
        <v>1860</v>
      </c>
      <c r="G444" s="201" t="s">
        <v>785</v>
      </c>
      <c r="H444" s="202">
        <v>146.52000000000001</v>
      </c>
      <c r="I444" s="203"/>
      <c r="J444" s="204">
        <f>ROUND(I444*H444,2)</f>
        <v>0</v>
      </c>
      <c r="K444" s="205"/>
      <c r="L444" s="45"/>
      <c r="M444" s="206" t="s">
        <v>1</v>
      </c>
      <c r="N444" s="207" t="s">
        <v>38</v>
      </c>
      <c r="O444" s="92"/>
      <c r="P444" s="208">
        <f>O444*H444</f>
        <v>0</v>
      </c>
      <c r="Q444" s="208">
        <v>0</v>
      </c>
      <c r="R444" s="208">
        <f>Q444*H444</f>
        <v>0</v>
      </c>
      <c r="S444" s="208">
        <v>0</v>
      </c>
      <c r="T444" s="209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10" t="s">
        <v>298</v>
      </c>
      <c r="AT444" s="210" t="s">
        <v>286</v>
      </c>
      <c r="AU444" s="210" t="s">
        <v>81</v>
      </c>
      <c r="AY444" s="18" t="s">
        <v>291</v>
      </c>
      <c r="BE444" s="211">
        <f>IF(N444="základní",J444,0)</f>
        <v>0</v>
      </c>
      <c r="BF444" s="211">
        <f>IF(N444="snížená",J444,0)</f>
        <v>0</v>
      </c>
      <c r="BG444" s="211">
        <f>IF(N444="zákl. přenesená",J444,0)</f>
        <v>0</v>
      </c>
      <c r="BH444" s="211">
        <f>IF(N444="sníž. přenesená",J444,0)</f>
        <v>0</v>
      </c>
      <c r="BI444" s="211">
        <f>IF(N444="nulová",J444,0)</f>
        <v>0</v>
      </c>
      <c r="BJ444" s="18" t="s">
        <v>81</v>
      </c>
      <c r="BK444" s="211">
        <f>ROUND(I444*H444,2)</f>
        <v>0</v>
      </c>
      <c r="BL444" s="18" t="s">
        <v>298</v>
      </c>
      <c r="BM444" s="210" t="s">
        <v>3457</v>
      </c>
    </row>
    <row r="445" s="2" customFormat="1">
      <c r="A445" s="39"/>
      <c r="B445" s="40"/>
      <c r="C445" s="41"/>
      <c r="D445" s="214" t="s">
        <v>942</v>
      </c>
      <c r="E445" s="41"/>
      <c r="F445" s="283" t="s">
        <v>3458</v>
      </c>
      <c r="G445" s="41"/>
      <c r="H445" s="41"/>
      <c r="I445" s="284"/>
      <c r="J445" s="41"/>
      <c r="K445" s="41"/>
      <c r="L445" s="45"/>
      <c r="M445" s="285"/>
      <c r="N445" s="286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942</v>
      </c>
      <c r="AU445" s="18" t="s">
        <v>81</v>
      </c>
    </row>
    <row r="446" s="14" customFormat="1" ht="25.92" customHeight="1">
      <c r="A446" s="14"/>
      <c r="B446" s="245"/>
      <c r="C446" s="246"/>
      <c r="D446" s="247" t="s">
        <v>72</v>
      </c>
      <c r="E446" s="248" t="s">
        <v>1865</v>
      </c>
      <c r="F446" s="248" t="s">
        <v>1866</v>
      </c>
      <c r="G446" s="246"/>
      <c r="H446" s="246"/>
      <c r="I446" s="249"/>
      <c r="J446" s="250">
        <f>BK446</f>
        <v>0</v>
      </c>
      <c r="K446" s="246"/>
      <c r="L446" s="251"/>
      <c r="M446" s="252"/>
      <c r="N446" s="253"/>
      <c r="O446" s="253"/>
      <c r="P446" s="254">
        <f>SUM(P447:P468)</f>
        <v>0</v>
      </c>
      <c r="Q446" s="253"/>
      <c r="R446" s="254">
        <f>SUM(R447:R468)</f>
        <v>0.080000000000000002</v>
      </c>
      <c r="S446" s="253"/>
      <c r="T446" s="255">
        <f>SUM(T447:T468)</f>
        <v>0</v>
      </c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R446" s="256" t="s">
        <v>83</v>
      </c>
      <c r="AT446" s="257" t="s">
        <v>72</v>
      </c>
      <c r="AU446" s="257" t="s">
        <v>73</v>
      </c>
      <c r="AY446" s="256" t="s">
        <v>291</v>
      </c>
      <c r="BK446" s="258">
        <f>SUM(BK447:BK468)</f>
        <v>0</v>
      </c>
    </row>
    <row r="447" s="2" customFormat="1" ht="24.15" customHeight="1">
      <c r="A447" s="39"/>
      <c r="B447" s="40"/>
      <c r="C447" s="198" t="s">
        <v>1104</v>
      </c>
      <c r="D447" s="198" t="s">
        <v>286</v>
      </c>
      <c r="E447" s="199" t="s">
        <v>1868</v>
      </c>
      <c r="F447" s="200" t="s">
        <v>1869</v>
      </c>
      <c r="G447" s="201" t="s">
        <v>370</v>
      </c>
      <c r="H447" s="202">
        <v>69.515000000000001</v>
      </c>
      <c r="I447" s="203"/>
      <c r="J447" s="204">
        <f>ROUND(I447*H447,2)</f>
        <v>0</v>
      </c>
      <c r="K447" s="205"/>
      <c r="L447" s="45"/>
      <c r="M447" s="206" t="s">
        <v>1</v>
      </c>
      <c r="N447" s="207" t="s">
        <v>38</v>
      </c>
      <c r="O447" s="92"/>
      <c r="P447" s="208">
        <f>O447*H447</f>
        <v>0</v>
      </c>
      <c r="Q447" s="208">
        <v>0</v>
      </c>
      <c r="R447" s="208">
        <f>Q447*H447</f>
        <v>0</v>
      </c>
      <c r="S447" s="208">
        <v>0</v>
      </c>
      <c r="T447" s="209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10" t="s">
        <v>430</v>
      </c>
      <c r="AT447" s="210" t="s">
        <v>286</v>
      </c>
      <c r="AU447" s="210" t="s">
        <v>81</v>
      </c>
      <c r="AY447" s="18" t="s">
        <v>291</v>
      </c>
      <c r="BE447" s="211">
        <f>IF(N447="základní",J447,0)</f>
        <v>0</v>
      </c>
      <c r="BF447" s="211">
        <f>IF(N447="snížená",J447,0)</f>
        <v>0</v>
      </c>
      <c r="BG447" s="211">
        <f>IF(N447="zákl. přenesená",J447,0)</f>
        <v>0</v>
      </c>
      <c r="BH447" s="211">
        <f>IF(N447="sníž. přenesená",J447,0)</f>
        <v>0</v>
      </c>
      <c r="BI447" s="211">
        <f>IF(N447="nulová",J447,0)</f>
        <v>0</v>
      </c>
      <c r="BJ447" s="18" t="s">
        <v>81</v>
      </c>
      <c r="BK447" s="211">
        <f>ROUND(I447*H447,2)</f>
        <v>0</v>
      </c>
      <c r="BL447" s="18" t="s">
        <v>430</v>
      </c>
      <c r="BM447" s="210" t="s">
        <v>3459</v>
      </c>
    </row>
    <row r="448" s="11" customFormat="1">
      <c r="A448" s="11"/>
      <c r="B448" s="212"/>
      <c r="C448" s="213"/>
      <c r="D448" s="214" t="s">
        <v>293</v>
      </c>
      <c r="E448" s="215" t="s">
        <v>1</v>
      </c>
      <c r="F448" s="216" t="s">
        <v>3295</v>
      </c>
      <c r="G448" s="213"/>
      <c r="H448" s="215" t="s">
        <v>1</v>
      </c>
      <c r="I448" s="217"/>
      <c r="J448" s="213"/>
      <c r="K448" s="213"/>
      <c r="L448" s="218"/>
      <c r="M448" s="219"/>
      <c r="N448" s="220"/>
      <c r="O448" s="220"/>
      <c r="P448" s="220"/>
      <c r="Q448" s="220"/>
      <c r="R448" s="220"/>
      <c r="S448" s="220"/>
      <c r="T448" s="22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T448" s="222" t="s">
        <v>293</v>
      </c>
      <c r="AU448" s="222" t="s">
        <v>81</v>
      </c>
      <c r="AV448" s="11" t="s">
        <v>81</v>
      </c>
      <c r="AW448" s="11" t="s">
        <v>30</v>
      </c>
      <c r="AX448" s="11" t="s">
        <v>73</v>
      </c>
      <c r="AY448" s="222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3296</v>
      </c>
      <c r="G449" s="224"/>
      <c r="H449" s="227">
        <v>16.239999999999998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81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2" customFormat="1">
      <c r="A450" s="12"/>
      <c r="B450" s="223"/>
      <c r="C450" s="224"/>
      <c r="D450" s="214" t="s">
        <v>293</v>
      </c>
      <c r="E450" s="225" t="s">
        <v>1</v>
      </c>
      <c r="F450" s="226" t="s">
        <v>3297</v>
      </c>
      <c r="G450" s="224"/>
      <c r="H450" s="227">
        <v>2.2400000000000002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T450" s="233" t="s">
        <v>293</v>
      </c>
      <c r="AU450" s="233" t="s">
        <v>81</v>
      </c>
      <c r="AV450" s="12" t="s">
        <v>83</v>
      </c>
      <c r="AW450" s="12" t="s">
        <v>30</v>
      </c>
      <c r="AX450" s="12" t="s">
        <v>73</v>
      </c>
      <c r="AY450" s="233" t="s">
        <v>291</v>
      </c>
    </row>
    <row r="451" s="12" customFormat="1">
      <c r="A451" s="12"/>
      <c r="B451" s="223"/>
      <c r="C451" s="224"/>
      <c r="D451" s="214" t="s">
        <v>293</v>
      </c>
      <c r="E451" s="225" t="s">
        <v>1</v>
      </c>
      <c r="F451" s="226" t="s">
        <v>3298</v>
      </c>
      <c r="G451" s="224"/>
      <c r="H451" s="227">
        <v>29.434999999999999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T451" s="233" t="s">
        <v>293</v>
      </c>
      <c r="AU451" s="233" t="s">
        <v>81</v>
      </c>
      <c r="AV451" s="12" t="s">
        <v>83</v>
      </c>
      <c r="AW451" s="12" t="s">
        <v>30</v>
      </c>
      <c r="AX451" s="12" t="s">
        <v>73</v>
      </c>
      <c r="AY451" s="233" t="s">
        <v>291</v>
      </c>
    </row>
    <row r="452" s="11" customFormat="1">
      <c r="A452" s="11"/>
      <c r="B452" s="212"/>
      <c r="C452" s="213"/>
      <c r="D452" s="214" t="s">
        <v>293</v>
      </c>
      <c r="E452" s="215" t="s">
        <v>1</v>
      </c>
      <c r="F452" s="216" t="s">
        <v>2904</v>
      </c>
      <c r="G452" s="213"/>
      <c r="H452" s="215" t="s">
        <v>1</v>
      </c>
      <c r="I452" s="217"/>
      <c r="J452" s="213"/>
      <c r="K452" s="213"/>
      <c r="L452" s="218"/>
      <c r="M452" s="219"/>
      <c r="N452" s="220"/>
      <c r="O452" s="220"/>
      <c r="P452" s="220"/>
      <c r="Q452" s="220"/>
      <c r="R452" s="220"/>
      <c r="S452" s="220"/>
      <c r="T452" s="22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T452" s="222" t="s">
        <v>293</v>
      </c>
      <c r="AU452" s="222" t="s">
        <v>81</v>
      </c>
      <c r="AV452" s="11" t="s">
        <v>81</v>
      </c>
      <c r="AW452" s="11" t="s">
        <v>30</v>
      </c>
      <c r="AX452" s="11" t="s">
        <v>73</v>
      </c>
      <c r="AY452" s="222" t="s">
        <v>291</v>
      </c>
    </row>
    <row r="453" s="12" customFormat="1">
      <c r="A453" s="12"/>
      <c r="B453" s="223"/>
      <c r="C453" s="224"/>
      <c r="D453" s="214" t="s">
        <v>293</v>
      </c>
      <c r="E453" s="225" t="s">
        <v>1</v>
      </c>
      <c r="F453" s="226" t="s">
        <v>3299</v>
      </c>
      <c r="G453" s="224"/>
      <c r="H453" s="227">
        <v>7.2000000000000002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T453" s="233" t="s">
        <v>293</v>
      </c>
      <c r="AU453" s="233" t="s">
        <v>81</v>
      </c>
      <c r="AV453" s="12" t="s">
        <v>83</v>
      </c>
      <c r="AW453" s="12" t="s">
        <v>30</v>
      </c>
      <c r="AX453" s="12" t="s">
        <v>73</v>
      </c>
      <c r="AY453" s="233" t="s">
        <v>291</v>
      </c>
    </row>
    <row r="454" s="12" customFormat="1">
      <c r="A454" s="12"/>
      <c r="B454" s="223"/>
      <c r="C454" s="224"/>
      <c r="D454" s="214" t="s">
        <v>293</v>
      </c>
      <c r="E454" s="225" t="s">
        <v>1</v>
      </c>
      <c r="F454" s="226" t="s">
        <v>3300</v>
      </c>
      <c r="G454" s="224"/>
      <c r="H454" s="227">
        <v>5.46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233" t="s">
        <v>293</v>
      </c>
      <c r="AU454" s="233" t="s">
        <v>81</v>
      </c>
      <c r="AV454" s="12" t="s">
        <v>83</v>
      </c>
      <c r="AW454" s="12" t="s">
        <v>30</v>
      </c>
      <c r="AX454" s="12" t="s">
        <v>73</v>
      </c>
      <c r="AY454" s="233" t="s">
        <v>291</v>
      </c>
    </row>
    <row r="455" s="12" customFormat="1">
      <c r="A455" s="12"/>
      <c r="B455" s="223"/>
      <c r="C455" s="224"/>
      <c r="D455" s="214" t="s">
        <v>293</v>
      </c>
      <c r="E455" s="225" t="s">
        <v>1</v>
      </c>
      <c r="F455" s="226" t="s">
        <v>3301</v>
      </c>
      <c r="G455" s="224"/>
      <c r="H455" s="227">
        <v>8.9399999999999995</v>
      </c>
      <c r="I455" s="228"/>
      <c r="J455" s="224"/>
      <c r="K455" s="224"/>
      <c r="L455" s="229"/>
      <c r="M455" s="230"/>
      <c r="N455" s="231"/>
      <c r="O455" s="231"/>
      <c r="P455" s="231"/>
      <c r="Q455" s="231"/>
      <c r="R455" s="231"/>
      <c r="S455" s="231"/>
      <c r="T455" s="23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T455" s="233" t="s">
        <v>293</v>
      </c>
      <c r="AU455" s="233" t="s">
        <v>81</v>
      </c>
      <c r="AV455" s="12" t="s">
        <v>83</v>
      </c>
      <c r="AW455" s="12" t="s">
        <v>30</v>
      </c>
      <c r="AX455" s="12" t="s">
        <v>73</v>
      </c>
      <c r="AY455" s="233" t="s">
        <v>291</v>
      </c>
    </row>
    <row r="456" s="13" customFormat="1">
      <c r="A456" s="13"/>
      <c r="B456" s="234"/>
      <c r="C456" s="235"/>
      <c r="D456" s="214" t="s">
        <v>293</v>
      </c>
      <c r="E456" s="236" t="s">
        <v>1</v>
      </c>
      <c r="F456" s="237" t="s">
        <v>297</v>
      </c>
      <c r="G456" s="235"/>
      <c r="H456" s="238">
        <v>69.515000000000001</v>
      </c>
      <c r="I456" s="239"/>
      <c r="J456" s="235"/>
      <c r="K456" s="235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293</v>
      </c>
      <c r="AU456" s="244" t="s">
        <v>81</v>
      </c>
      <c r="AV456" s="13" t="s">
        <v>298</v>
      </c>
      <c r="AW456" s="13" t="s">
        <v>30</v>
      </c>
      <c r="AX456" s="13" t="s">
        <v>81</v>
      </c>
      <c r="AY456" s="244" t="s">
        <v>291</v>
      </c>
    </row>
    <row r="457" s="2" customFormat="1" ht="14.4" customHeight="1">
      <c r="A457" s="39"/>
      <c r="B457" s="40"/>
      <c r="C457" s="259" t="s">
        <v>1117</v>
      </c>
      <c r="D457" s="259" t="s">
        <v>410</v>
      </c>
      <c r="E457" s="260" t="s">
        <v>1875</v>
      </c>
      <c r="F457" s="261" t="s">
        <v>1876</v>
      </c>
      <c r="G457" s="262" t="s">
        <v>785</v>
      </c>
      <c r="H457" s="263">
        <v>0.024</v>
      </c>
      <c r="I457" s="264"/>
      <c r="J457" s="265">
        <f>ROUND(I457*H457,2)</f>
        <v>0</v>
      </c>
      <c r="K457" s="266"/>
      <c r="L457" s="267"/>
      <c r="M457" s="268" t="s">
        <v>1</v>
      </c>
      <c r="N457" s="269" t="s">
        <v>38</v>
      </c>
      <c r="O457" s="92"/>
      <c r="P457" s="208">
        <f>O457*H457</f>
        <v>0</v>
      </c>
      <c r="Q457" s="208">
        <v>1</v>
      </c>
      <c r="R457" s="208">
        <f>Q457*H457</f>
        <v>0.024</v>
      </c>
      <c r="S457" s="208">
        <v>0</v>
      </c>
      <c r="T457" s="209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10" t="s">
        <v>519</v>
      </c>
      <c r="AT457" s="210" t="s">
        <v>410</v>
      </c>
      <c r="AU457" s="210" t="s">
        <v>81</v>
      </c>
      <c r="AY457" s="18" t="s">
        <v>291</v>
      </c>
      <c r="BE457" s="211">
        <f>IF(N457="základní",J457,0)</f>
        <v>0</v>
      </c>
      <c r="BF457" s="211">
        <f>IF(N457="snížená",J457,0)</f>
        <v>0</v>
      </c>
      <c r="BG457" s="211">
        <f>IF(N457="zákl. přenesená",J457,0)</f>
        <v>0</v>
      </c>
      <c r="BH457" s="211">
        <f>IF(N457="sníž. přenesená",J457,0)</f>
        <v>0</v>
      </c>
      <c r="BI457" s="211">
        <f>IF(N457="nulová",J457,0)</f>
        <v>0</v>
      </c>
      <c r="BJ457" s="18" t="s">
        <v>81</v>
      </c>
      <c r="BK457" s="211">
        <f>ROUND(I457*H457,2)</f>
        <v>0</v>
      </c>
      <c r="BL457" s="18" t="s">
        <v>430</v>
      </c>
      <c r="BM457" s="210" t="s">
        <v>3460</v>
      </c>
    </row>
    <row r="458" s="2" customFormat="1">
      <c r="A458" s="39"/>
      <c r="B458" s="40"/>
      <c r="C458" s="41"/>
      <c r="D458" s="214" t="s">
        <v>942</v>
      </c>
      <c r="E458" s="41"/>
      <c r="F458" s="283" t="s">
        <v>2292</v>
      </c>
      <c r="G458" s="41"/>
      <c r="H458" s="41"/>
      <c r="I458" s="284"/>
      <c r="J458" s="41"/>
      <c r="K458" s="41"/>
      <c r="L458" s="45"/>
      <c r="M458" s="285"/>
      <c r="N458" s="286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942</v>
      </c>
      <c r="AU458" s="18" t="s">
        <v>81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3461</v>
      </c>
      <c r="G459" s="224"/>
      <c r="H459" s="227">
        <v>0.024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81</v>
      </c>
      <c r="AV459" s="12" t="s">
        <v>83</v>
      </c>
      <c r="AW459" s="12" t="s">
        <v>30</v>
      </c>
      <c r="AX459" s="12" t="s">
        <v>73</v>
      </c>
      <c r="AY459" s="233" t="s">
        <v>291</v>
      </c>
    </row>
    <row r="460" s="13" customFormat="1">
      <c r="A460" s="13"/>
      <c r="B460" s="234"/>
      <c r="C460" s="235"/>
      <c r="D460" s="214" t="s">
        <v>293</v>
      </c>
      <c r="E460" s="236" t="s">
        <v>1</v>
      </c>
      <c r="F460" s="237" t="s">
        <v>297</v>
      </c>
      <c r="G460" s="235"/>
      <c r="H460" s="238">
        <v>0.024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293</v>
      </c>
      <c r="AU460" s="244" t="s">
        <v>81</v>
      </c>
      <c r="AV460" s="13" t="s">
        <v>298</v>
      </c>
      <c r="AW460" s="13" t="s">
        <v>30</v>
      </c>
      <c r="AX460" s="13" t="s">
        <v>81</v>
      </c>
      <c r="AY460" s="244" t="s">
        <v>291</v>
      </c>
    </row>
    <row r="461" s="2" customFormat="1" ht="37.8" customHeight="1">
      <c r="A461" s="39"/>
      <c r="B461" s="40"/>
      <c r="C461" s="198" t="s">
        <v>1122</v>
      </c>
      <c r="D461" s="198" t="s">
        <v>286</v>
      </c>
      <c r="E461" s="199" t="s">
        <v>1880</v>
      </c>
      <c r="F461" s="200" t="s">
        <v>1881</v>
      </c>
      <c r="G461" s="201" t="s">
        <v>370</v>
      </c>
      <c r="H461" s="202">
        <v>139.03</v>
      </c>
      <c r="I461" s="203"/>
      <c r="J461" s="204">
        <f>ROUND(I461*H461,2)</f>
        <v>0</v>
      </c>
      <c r="K461" s="205"/>
      <c r="L461" s="45"/>
      <c r="M461" s="206" t="s">
        <v>1</v>
      </c>
      <c r="N461" s="207" t="s">
        <v>38</v>
      </c>
      <c r="O461" s="92"/>
      <c r="P461" s="208">
        <f>O461*H461</f>
        <v>0</v>
      </c>
      <c r="Q461" s="208">
        <v>0</v>
      </c>
      <c r="R461" s="208">
        <f>Q461*H461</f>
        <v>0</v>
      </c>
      <c r="S461" s="208">
        <v>0</v>
      </c>
      <c r="T461" s="209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10" t="s">
        <v>430</v>
      </c>
      <c r="AT461" s="210" t="s">
        <v>286</v>
      </c>
      <c r="AU461" s="210" t="s">
        <v>81</v>
      </c>
      <c r="AY461" s="18" t="s">
        <v>291</v>
      </c>
      <c r="BE461" s="211">
        <f>IF(N461="základní",J461,0)</f>
        <v>0</v>
      </c>
      <c r="BF461" s="211">
        <f>IF(N461="snížená",J461,0)</f>
        <v>0</v>
      </c>
      <c r="BG461" s="211">
        <f>IF(N461="zákl. přenesená",J461,0)</f>
        <v>0</v>
      </c>
      <c r="BH461" s="211">
        <f>IF(N461="sníž. přenesená",J461,0)</f>
        <v>0</v>
      </c>
      <c r="BI461" s="211">
        <f>IF(N461="nulová",J461,0)</f>
        <v>0</v>
      </c>
      <c r="BJ461" s="18" t="s">
        <v>81</v>
      </c>
      <c r="BK461" s="211">
        <f>ROUND(I461*H461,2)</f>
        <v>0</v>
      </c>
      <c r="BL461" s="18" t="s">
        <v>430</v>
      </c>
      <c r="BM461" s="210" t="s">
        <v>3462</v>
      </c>
    </row>
    <row r="462" s="12" customFormat="1">
      <c r="A462" s="12"/>
      <c r="B462" s="223"/>
      <c r="C462" s="224"/>
      <c r="D462" s="214" t="s">
        <v>293</v>
      </c>
      <c r="E462" s="225" t="s">
        <v>1</v>
      </c>
      <c r="F462" s="226" t="s">
        <v>3463</v>
      </c>
      <c r="G462" s="224"/>
      <c r="H462" s="227">
        <v>139.03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T462" s="233" t="s">
        <v>293</v>
      </c>
      <c r="AU462" s="233" t="s">
        <v>81</v>
      </c>
      <c r="AV462" s="12" t="s">
        <v>83</v>
      </c>
      <c r="AW462" s="12" t="s">
        <v>30</v>
      </c>
      <c r="AX462" s="12" t="s">
        <v>81</v>
      </c>
      <c r="AY462" s="233" t="s">
        <v>291</v>
      </c>
    </row>
    <row r="463" s="2" customFormat="1" ht="14.4" customHeight="1">
      <c r="A463" s="39"/>
      <c r="B463" s="40"/>
      <c r="C463" s="259" t="s">
        <v>1129</v>
      </c>
      <c r="D463" s="259" t="s">
        <v>410</v>
      </c>
      <c r="E463" s="260" t="s">
        <v>1885</v>
      </c>
      <c r="F463" s="261" t="s">
        <v>1886</v>
      </c>
      <c r="G463" s="262" t="s">
        <v>785</v>
      </c>
      <c r="H463" s="263">
        <v>0.056000000000000001</v>
      </c>
      <c r="I463" s="264"/>
      <c r="J463" s="265">
        <f>ROUND(I463*H463,2)</f>
        <v>0</v>
      </c>
      <c r="K463" s="266"/>
      <c r="L463" s="267"/>
      <c r="M463" s="268" t="s">
        <v>1</v>
      </c>
      <c r="N463" s="269" t="s">
        <v>38</v>
      </c>
      <c r="O463" s="92"/>
      <c r="P463" s="208">
        <f>O463*H463</f>
        <v>0</v>
      </c>
      <c r="Q463" s="208">
        <v>1</v>
      </c>
      <c r="R463" s="208">
        <f>Q463*H463</f>
        <v>0.056000000000000001</v>
      </c>
      <c r="S463" s="208">
        <v>0</v>
      </c>
      <c r="T463" s="20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10" t="s">
        <v>519</v>
      </c>
      <c r="AT463" s="210" t="s">
        <v>410</v>
      </c>
      <c r="AU463" s="210" t="s">
        <v>81</v>
      </c>
      <c r="AY463" s="18" t="s">
        <v>291</v>
      </c>
      <c r="BE463" s="211">
        <f>IF(N463="základní",J463,0)</f>
        <v>0</v>
      </c>
      <c r="BF463" s="211">
        <f>IF(N463="snížená",J463,0)</f>
        <v>0</v>
      </c>
      <c r="BG463" s="211">
        <f>IF(N463="zákl. přenesená",J463,0)</f>
        <v>0</v>
      </c>
      <c r="BH463" s="211">
        <f>IF(N463="sníž. přenesená",J463,0)</f>
        <v>0</v>
      </c>
      <c r="BI463" s="211">
        <f>IF(N463="nulová",J463,0)</f>
        <v>0</v>
      </c>
      <c r="BJ463" s="18" t="s">
        <v>81</v>
      </c>
      <c r="BK463" s="211">
        <f>ROUND(I463*H463,2)</f>
        <v>0</v>
      </c>
      <c r="BL463" s="18" t="s">
        <v>430</v>
      </c>
      <c r="BM463" s="210" t="s">
        <v>3464</v>
      </c>
    </row>
    <row r="464" s="2" customFormat="1">
      <c r="A464" s="39"/>
      <c r="B464" s="40"/>
      <c r="C464" s="41"/>
      <c r="D464" s="214" t="s">
        <v>942</v>
      </c>
      <c r="E464" s="41"/>
      <c r="F464" s="283" t="s">
        <v>1888</v>
      </c>
      <c r="G464" s="41"/>
      <c r="H464" s="41"/>
      <c r="I464" s="284"/>
      <c r="J464" s="41"/>
      <c r="K464" s="41"/>
      <c r="L464" s="45"/>
      <c r="M464" s="285"/>
      <c r="N464" s="286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942</v>
      </c>
      <c r="AU464" s="18" t="s">
        <v>81</v>
      </c>
    </row>
    <row r="465" s="12" customFormat="1">
      <c r="A465" s="12"/>
      <c r="B465" s="223"/>
      <c r="C465" s="224"/>
      <c r="D465" s="214" t="s">
        <v>293</v>
      </c>
      <c r="E465" s="225" t="s">
        <v>1</v>
      </c>
      <c r="F465" s="226" t="s">
        <v>3465</v>
      </c>
      <c r="G465" s="224"/>
      <c r="H465" s="227">
        <v>0.056000000000000001</v>
      </c>
      <c r="I465" s="228"/>
      <c r="J465" s="224"/>
      <c r="K465" s="224"/>
      <c r="L465" s="229"/>
      <c r="M465" s="230"/>
      <c r="N465" s="231"/>
      <c r="O465" s="231"/>
      <c r="P465" s="231"/>
      <c r="Q465" s="231"/>
      <c r="R465" s="231"/>
      <c r="S465" s="231"/>
      <c r="T465" s="232"/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T465" s="233" t="s">
        <v>293</v>
      </c>
      <c r="AU465" s="233" t="s">
        <v>81</v>
      </c>
      <c r="AV465" s="12" t="s">
        <v>83</v>
      </c>
      <c r="AW465" s="12" t="s">
        <v>30</v>
      </c>
      <c r="AX465" s="12" t="s">
        <v>81</v>
      </c>
      <c r="AY465" s="233" t="s">
        <v>291</v>
      </c>
    </row>
    <row r="466" s="2" customFormat="1" ht="49.05" customHeight="1">
      <c r="A466" s="39"/>
      <c r="B466" s="40"/>
      <c r="C466" s="198" t="s">
        <v>1133</v>
      </c>
      <c r="D466" s="198" t="s">
        <v>286</v>
      </c>
      <c r="E466" s="199" t="s">
        <v>2298</v>
      </c>
      <c r="F466" s="200" t="s">
        <v>2299</v>
      </c>
      <c r="G466" s="201" t="s">
        <v>785</v>
      </c>
      <c r="H466" s="202">
        <v>0.080000000000000002</v>
      </c>
      <c r="I466" s="203"/>
      <c r="J466" s="204">
        <f>ROUND(I466*H466,2)</f>
        <v>0</v>
      </c>
      <c r="K466" s="205"/>
      <c r="L466" s="45"/>
      <c r="M466" s="206" t="s">
        <v>1</v>
      </c>
      <c r="N466" s="207" t="s">
        <v>38</v>
      </c>
      <c r="O466" s="92"/>
      <c r="P466" s="208">
        <f>O466*H466</f>
        <v>0</v>
      </c>
      <c r="Q466" s="208">
        <v>0</v>
      </c>
      <c r="R466" s="208">
        <f>Q466*H466</f>
        <v>0</v>
      </c>
      <c r="S466" s="208">
        <v>0</v>
      </c>
      <c r="T466" s="209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10" t="s">
        <v>430</v>
      </c>
      <c r="AT466" s="210" t="s">
        <v>286</v>
      </c>
      <c r="AU466" s="210" t="s">
        <v>81</v>
      </c>
      <c r="AY466" s="18" t="s">
        <v>291</v>
      </c>
      <c r="BE466" s="211">
        <f>IF(N466="základní",J466,0)</f>
        <v>0</v>
      </c>
      <c r="BF466" s="211">
        <f>IF(N466="snížená",J466,0)</f>
        <v>0</v>
      </c>
      <c r="BG466" s="211">
        <f>IF(N466="zákl. přenesená",J466,0)</f>
        <v>0</v>
      </c>
      <c r="BH466" s="211">
        <f>IF(N466="sníž. přenesená",J466,0)</f>
        <v>0</v>
      </c>
      <c r="BI466" s="211">
        <f>IF(N466="nulová",J466,0)</f>
        <v>0</v>
      </c>
      <c r="BJ466" s="18" t="s">
        <v>81</v>
      </c>
      <c r="BK466" s="211">
        <f>ROUND(I466*H466,2)</f>
        <v>0</v>
      </c>
      <c r="BL466" s="18" t="s">
        <v>430</v>
      </c>
      <c r="BM466" s="210" t="s">
        <v>3466</v>
      </c>
    </row>
    <row r="467" s="2" customFormat="1" ht="49.05" customHeight="1">
      <c r="A467" s="39"/>
      <c r="B467" s="40"/>
      <c r="C467" s="198" t="s">
        <v>918</v>
      </c>
      <c r="D467" s="198" t="s">
        <v>286</v>
      </c>
      <c r="E467" s="199" t="s">
        <v>2536</v>
      </c>
      <c r="F467" s="200" t="s">
        <v>2537</v>
      </c>
      <c r="G467" s="201" t="s">
        <v>785</v>
      </c>
      <c r="H467" s="202">
        <v>0.080000000000000002</v>
      </c>
      <c r="I467" s="203"/>
      <c r="J467" s="204">
        <f>ROUND(I467*H467,2)</f>
        <v>0</v>
      </c>
      <c r="K467" s="205"/>
      <c r="L467" s="45"/>
      <c r="M467" s="206" t="s">
        <v>1</v>
      </c>
      <c r="N467" s="207" t="s">
        <v>38</v>
      </c>
      <c r="O467" s="92"/>
      <c r="P467" s="208">
        <f>O467*H467</f>
        <v>0</v>
      </c>
      <c r="Q467" s="208">
        <v>0</v>
      </c>
      <c r="R467" s="208">
        <f>Q467*H467</f>
        <v>0</v>
      </c>
      <c r="S467" s="208">
        <v>0</v>
      </c>
      <c r="T467" s="20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10" t="s">
        <v>430</v>
      </c>
      <c r="AT467" s="210" t="s">
        <v>286</v>
      </c>
      <c r="AU467" s="210" t="s">
        <v>81</v>
      </c>
      <c r="AY467" s="18" t="s">
        <v>291</v>
      </c>
      <c r="BE467" s="211">
        <f>IF(N467="základní",J467,0)</f>
        <v>0</v>
      </c>
      <c r="BF467" s="211">
        <f>IF(N467="snížená",J467,0)</f>
        <v>0</v>
      </c>
      <c r="BG467" s="211">
        <f>IF(N467="zákl. přenesená",J467,0)</f>
        <v>0</v>
      </c>
      <c r="BH467" s="211">
        <f>IF(N467="sníž. přenesená",J467,0)</f>
        <v>0</v>
      </c>
      <c r="BI467" s="211">
        <f>IF(N467="nulová",J467,0)</f>
        <v>0</v>
      </c>
      <c r="BJ467" s="18" t="s">
        <v>81</v>
      </c>
      <c r="BK467" s="211">
        <f>ROUND(I467*H467,2)</f>
        <v>0</v>
      </c>
      <c r="BL467" s="18" t="s">
        <v>430</v>
      </c>
      <c r="BM467" s="210" t="s">
        <v>3467</v>
      </c>
    </row>
    <row r="468" s="2" customFormat="1">
      <c r="A468" s="39"/>
      <c r="B468" s="40"/>
      <c r="C468" s="41"/>
      <c r="D468" s="214" t="s">
        <v>942</v>
      </c>
      <c r="E468" s="41"/>
      <c r="F468" s="283" t="s">
        <v>3458</v>
      </c>
      <c r="G468" s="41"/>
      <c r="H468" s="41"/>
      <c r="I468" s="284"/>
      <c r="J468" s="41"/>
      <c r="K468" s="41"/>
      <c r="L468" s="45"/>
      <c r="M468" s="294"/>
      <c r="N468" s="295"/>
      <c r="O468" s="272"/>
      <c r="P468" s="272"/>
      <c r="Q468" s="272"/>
      <c r="R468" s="272"/>
      <c r="S468" s="272"/>
      <c r="T468" s="296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942</v>
      </c>
      <c r="AU468" s="18" t="s">
        <v>81</v>
      </c>
    </row>
    <row r="469" s="2" customFormat="1" ht="6.96" customHeight="1">
      <c r="A469" s="39"/>
      <c r="B469" s="67"/>
      <c r="C469" s="68"/>
      <c r="D469" s="68"/>
      <c r="E469" s="68"/>
      <c r="F469" s="68"/>
      <c r="G469" s="68"/>
      <c r="H469" s="68"/>
      <c r="I469" s="68"/>
      <c r="J469" s="68"/>
      <c r="K469" s="68"/>
      <c r="L469" s="45"/>
      <c r="M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</row>
  </sheetData>
  <sheetProtection sheet="1" autoFilter="0" formatColumns="0" formatRows="0" objects="1" scenarios="1" spinCount="100000" saltValue="ZOtk6cH1h2xuCupNtouGpmMdzQRn/RwkEc0qazEz86cBdVRxxNy5TUyqhii6GRR9SG4FKOF072eGGkUyfQywnQ==" hashValue="WbUJINDy8xVAFj/ouN65nsIfQ339w6JoTmf7AdxigqZ2uKvZWXSzdf/5eY1ubWxuIt1gueIpf8lrRLE57YxTDw==" algorithmName="SHA-512" password="CC35"/>
  <autoFilter ref="C124:K468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3468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ROUND((SUM(BE118:BE137)),  2)</f>
        <v>0</v>
      </c>
      <c r="G33" s="39"/>
      <c r="H33" s="39"/>
      <c r="I33" s="156">
        <v>0.20999999999999999</v>
      </c>
      <c r="J33" s="155">
        <f>ROUND(((SUM(BE118:BE137))*I33),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ROUND((SUM(BF118:BF137)),  2)</f>
        <v>0</v>
      </c>
      <c r="G34" s="39"/>
      <c r="H34" s="39"/>
      <c r="I34" s="156">
        <v>0.14999999999999999</v>
      </c>
      <c r="J34" s="155">
        <f>ROUND(((SUM(BF118:BF137))*I34),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ROUND((SUM(BG118:BG137)),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ROUND((SUM(BH118:BH137)),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ROUND((SUM(BI118:BI137)),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10-06-01 - Přejezd km 0,057 (3278)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3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10-06-01 - Přejezd km 0,057 (3278)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SUM(P121:P137)</f>
        <v>0</v>
      </c>
      <c r="Q120" s="253"/>
      <c r="R120" s="254">
        <f>SUM(R121:R137)</f>
        <v>0</v>
      </c>
      <c r="S120" s="253"/>
      <c r="T120" s="255">
        <f>SUM(T121:T137)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SUM(BK121:BK137)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3469</v>
      </c>
      <c r="F121" s="261" t="s">
        <v>3470</v>
      </c>
      <c r="G121" s="262" t="s">
        <v>307</v>
      </c>
      <c r="H121" s="263">
        <v>5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3471</v>
      </c>
    </row>
    <row r="122" s="2" customFormat="1" ht="24.15" customHeight="1">
      <c r="A122" s="39"/>
      <c r="B122" s="40"/>
      <c r="C122" s="198" t="s">
        <v>83</v>
      </c>
      <c r="D122" s="198" t="s">
        <v>286</v>
      </c>
      <c r="E122" s="199" t="s">
        <v>3472</v>
      </c>
      <c r="F122" s="200" t="s">
        <v>3473</v>
      </c>
      <c r="G122" s="201" t="s">
        <v>370</v>
      </c>
      <c r="H122" s="202">
        <v>2.5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3474</v>
      </c>
    </row>
    <row r="123" s="2" customFormat="1" ht="14.4" customHeight="1">
      <c r="A123" s="39"/>
      <c r="B123" s="40"/>
      <c r="C123" s="198" t="s">
        <v>304</v>
      </c>
      <c r="D123" s="198" t="s">
        <v>286</v>
      </c>
      <c r="E123" s="199" t="s">
        <v>3475</v>
      </c>
      <c r="F123" s="200" t="s">
        <v>3476</v>
      </c>
      <c r="G123" s="201" t="s">
        <v>796</v>
      </c>
      <c r="H123" s="202">
        <v>1.5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3477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3478</v>
      </c>
      <c r="G124" s="224"/>
      <c r="H124" s="227">
        <v>1.5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1.5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83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76.35" customHeight="1">
      <c r="A126" s="39"/>
      <c r="B126" s="40"/>
      <c r="C126" s="198" t="s">
        <v>376</v>
      </c>
      <c r="D126" s="198" t="s">
        <v>286</v>
      </c>
      <c r="E126" s="199" t="s">
        <v>3479</v>
      </c>
      <c r="F126" s="200" t="s">
        <v>3480</v>
      </c>
      <c r="G126" s="201" t="s">
        <v>796</v>
      </c>
      <c r="H126" s="202">
        <v>15.449999999999999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3481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3482</v>
      </c>
      <c r="G127" s="224"/>
      <c r="H127" s="227">
        <v>15.449999999999999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81</v>
      </c>
      <c r="AY127" s="233" t="s">
        <v>291</v>
      </c>
    </row>
    <row r="128" s="2" customFormat="1" ht="24.15" customHeight="1">
      <c r="A128" s="39"/>
      <c r="B128" s="40"/>
      <c r="C128" s="198" t="s">
        <v>298</v>
      </c>
      <c r="D128" s="198" t="s">
        <v>286</v>
      </c>
      <c r="E128" s="199" t="s">
        <v>3483</v>
      </c>
      <c r="F128" s="200" t="s">
        <v>3484</v>
      </c>
      <c r="G128" s="201" t="s">
        <v>307</v>
      </c>
      <c r="H128" s="202">
        <v>1.5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3485</v>
      </c>
    </row>
    <row r="129" s="2" customFormat="1" ht="24.15" customHeight="1">
      <c r="A129" s="39"/>
      <c r="B129" s="40"/>
      <c r="C129" s="198" t="s">
        <v>352</v>
      </c>
      <c r="D129" s="198" t="s">
        <v>286</v>
      </c>
      <c r="E129" s="199" t="s">
        <v>3486</v>
      </c>
      <c r="F129" s="200" t="s">
        <v>3487</v>
      </c>
      <c r="G129" s="201" t="s">
        <v>307</v>
      </c>
      <c r="H129" s="202">
        <v>5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3488</v>
      </c>
    </row>
    <row r="130" s="2" customFormat="1" ht="49.05" customHeight="1">
      <c r="A130" s="39"/>
      <c r="B130" s="40"/>
      <c r="C130" s="198" t="s">
        <v>351</v>
      </c>
      <c r="D130" s="198" t="s">
        <v>286</v>
      </c>
      <c r="E130" s="199" t="s">
        <v>1058</v>
      </c>
      <c r="F130" s="200" t="s">
        <v>3489</v>
      </c>
      <c r="G130" s="201" t="s">
        <v>796</v>
      </c>
      <c r="H130" s="202">
        <v>9.0570000000000004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3490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3491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83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3492</v>
      </c>
      <c r="G132" s="224"/>
      <c r="H132" s="227">
        <v>9.0570000000000004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81</v>
      </c>
      <c r="AY132" s="233" t="s">
        <v>291</v>
      </c>
    </row>
    <row r="133" s="2" customFormat="1" ht="14.4" customHeight="1">
      <c r="A133" s="39"/>
      <c r="B133" s="40"/>
      <c r="C133" s="198" t="s">
        <v>359</v>
      </c>
      <c r="D133" s="198" t="s">
        <v>286</v>
      </c>
      <c r="E133" s="199" t="s">
        <v>3493</v>
      </c>
      <c r="F133" s="200" t="s">
        <v>3494</v>
      </c>
      <c r="G133" s="201" t="s">
        <v>370</v>
      </c>
      <c r="H133" s="202">
        <v>25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3495</v>
      </c>
    </row>
    <row r="134" s="2" customFormat="1" ht="37.8" customHeight="1">
      <c r="A134" s="39"/>
      <c r="B134" s="40"/>
      <c r="C134" s="198" t="s">
        <v>363</v>
      </c>
      <c r="D134" s="198" t="s">
        <v>286</v>
      </c>
      <c r="E134" s="199" t="s">
        <v>3496</v>
      </c>
      <c r="F134" s="200" t="s">
        <v>3497</v>
      </c>
      <c r="G134" s="201" t="s">
        <v>370</v>
      </c>
      <c r="H134" s="202">
        <v>0.97999999999999998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3498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3499</v>
      </c>
      <c r="G135" s="224"/>
      <c r="H135" s="227">
        <v>0.97999999999999998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81</v>
      </c>
      <c r="AY135" s="233" t="s">
        <v>291</v>
      </c>
    </row>
    <row r="136" s="2" customFormat="1" ht="14.4" customHeight="1">
      <c r="A136" s="39"/>
      <c r="B136" s="40"/>
      <c r="C136" s="198" t="s">
        <v>367</v>
      </c>
      <c r="D136" s="198" t="s">
        <v>286</v>
      </c>
      <c r="E136" s="199" t="s">
        <v>3500</v>
      </c>
      <c r="F136" s="200" t="s">
        <v>3501</v>
      </c>
      <c r="G136" s="201" t="s">
        <v>307</v>
      </c>
      <c r="H136" s="202">
        <v>4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3502</v>
      </c>
    </row>
    <row r="137" s="2" customFormat="1" ht="24.15" customHeight="1">
      <c r="A137" s="39"/>
      <c r="B137" s="40"/>
      <c r="C137" s="198" t="s">
        <v>372</v>
      </c>
      <c r="D137" s="198" t="s">
        <v>286</v>
      </c>
      <c r="E137" s="199" t="s">
        <v>3503</v>
      </c>
      <c r="F137" s="200" t="s">
        <v>3504</v>
      </c>
      <c r="G137" s="201" t="s">
        <v>307</v>
      </c>
      <c r="H137" s="202">
        <v>20</v>
      </c>
      <c r="I137" s="203"/>
      <c r="J137" s="204">
        <f>ROUND(I137*H137,2)</f>
        <v>0</v>
      </c>
      <c r="K137" s="205"/>
      <c r="L137" s="45"/>
      <c r="M137" s="270" t="s">
        <v>1</v>
      </c>
      <c r="N137" s="271" t="s">
        <v>38</v>
      </c>
      <c r="O137" s="272"/>
      <c r="P137" s="273">
        <f>O137*H137</f>
        <v>0</v>
      </c>
      <c r="Q137" s="273">
        <v>0</v>
      </c>
      <c r="R137" s="273">
        <f>Q137*H137</f>
        <v>0</v>
      </c>
      <c r="S137" s="273">
        <v>0</v>
      </c>
      <c r="T137" s="27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3505</v>
      </c>
    </row>
    <row r="138" s="2" customFormat="1" ht="6.96" customHeight="1">
      <c r="A138" s="39"/>
      <c r="B138" s="67"/>
      <c r="C138" s="68"/>
      <c r="D138" s="68"/>
      <c r="E138" s="68"/>
      <c r="F138" s="68"/>
      <c r="G138" s="68"/>
      <c r="H138" s="68"/>
      <c r="I138" s="68"/>
      <c r="J138" s="68"/>
      <c r="K138" s="68"/>
      <c r="L138" s="45"/>
      <c r="M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</sheetData>
  <sheetProtection sheet="1" autoFilter="0" formatColumns="0" formatRows="0" objects="1" scenarios="1" spinCount="100000" saltValue="Yry+ZZwpmMkdftkbYdmFxdY2UTf+sRowiaC+eJ/uj0nTuVtM8xj5XhCNrdBJ7BWar8LKzpK7CfQYA5Tbu9CSRQ==" hashValue="BEGVWNUGbad3YP11nrQLpjo/O8CKxmcbWbKalb2Hnz+NqLn8PxkNXI7qS146/KlpuN298SFHksv5RoP869UFVg==" algorithmName="SHA-512" password="CC35"/>
  <autoFilter ref="C117:K13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3506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ROUND((SUM(BE118:BE128)),  2)</f>
        <v>0</v>
      </c>
      <c r="G33" s="39"/>
      <c r="H33" s="39"/>
      <c r="I33" s="156">
        <v>0.20999999999999999</v>
      </c>
      <c r="J33" s="155">
        <f>ROUND(((SUM(BE118:BE128))*I33),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ROUND((SUM(BF118:BF128)),  2)</f>
        <v>0</v>
      </c>
      <c r="G34" s="39"/>
      <c r="H34" s="39"/>
      <c r="I34" s="156">
        <v>0.14999999999999999</v>
      </c>
      <c r="J34" s="155">
        <f>ROUND(((SUM(BF118:BF128))*I34),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ROUND((SUM(BG118:BG128)),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ROUND((SUM(BH118:BH128)),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ROUND((SUM(BI118:BI128)),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10-06-01 URS - Přejezd km 0,057 (3278) ÚRS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3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10-06-01 URS - Přejezd km 0,057 (3278) ÚRS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SUM(P121:P128)</f>
        <v>0</v>
      </c>
      <c r="Q120" s="253"/>
      <c r="R120" s="254">
        <f>SUM(R121:R128)</f>
        <v>0</v>
      </c>
      <c r="S120" s="253"/>
      <c r="T120" s="255">
        <f>SUM(T121:T128)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SUM(BK121:BK128)</f>
        <v>0</v>
      </c>
    </row>
    <row r="121" s="2" customFormat="1" ht="14.4" customHeight="1">
      <c r="A121" s="39"/>
      <c r="B121" s="40"/>
      <c r="C121" s="198" t="s">
        <v>81</v>
      </c>
      <c r="D121" s="198" t="s">
        <v>286</v>
      </c>
      <c r="E121" s="199" t="s">
        <v>3507</v>
      </c>
      <c r="F121" s="200" t="s">
        <v>3508</v>
      </c>
      <c r="G121" s="201" t="s">
        <v>796</v>
      </c>
      <c r="H121" s="202">
        <v>0.504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3509</v>
      </c>
    </row>
    <row r="122" s="2" customFormat="1" ht="14.4" customHeight="1">
      <c r="A122" s="39"/>
      <c r="B122" s="40"/>
      <c r="C122" s="198" t="s">
        <v>83</v>
      </c>
      <c r="D122" s="198" t="s">
        <v>286</v>
      </c>
      <c r="E122" s="199" t="s">
        <v>3510</v>
      </c>
      <c r="F122" s="200" t="s">
        <v>3511</v>
      </c>
      <c r="G122" s="201" t="s">
        <v>796</v>
      </c>
      <c r="H122" s="202">
        <v>1.093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3512</v>
      </c>
    </row>
    <row r="123" s="2" customFormat="1" ht="24.15" customHeight="1">
      <c r="A123" s="39"/>
      <c r="B123" s="40"/>
      <c r="C123" s="198" t="s">
        <v>304</v>
      </c>
      <c r="D123" s="198" t="s">
        <v>286</v>
      </c>
      <c r="E123" s="199" t="s">
        <v>3513</v>
      </c>
      <c r="F123" s="200" t="s">
        <v>3514</v>
      </c>
      <c r="G123" s="201" t="s">
        <v>370</v>
      </c>
      <c r="H123" s="202">
        <v>5.8600000000000003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3515</v>
      </c>
    </row>
    <row r="124" s="2" customFormat="1" ht="14.4" customHeight="1">
      <c r="A124" s="39"/>
      <c r="B124" s="40"/>
      <c r="C124" s="198" t="s">
        <v>298</v>
      </c>
      <c r="D124" s="198" t="s">
        <v>286</v>
      </c>
      <c r="E124" s="199" t="s">
        <v>3516</v>
      </c>
      <c r="F124" s="200" t="s">
        <v>3517</v>
      </c>
      <c r="G124" s="201" t="s">
        <v>370</v>
      </c>
      <c r="H124" s="202">
        <v>3.3999999999999999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3518</v>
      </c>
    </row>
    <row r="125" s="2" customFormat="1">
      <c r="A125" s="39"/>
      <c r="B125" s="40"/>
      <c r="C125" s="41"/>
      <c r="D125" s="214" t="s">
        <v>942</v>
      </c>
      <c r="E125" s="41"/>
      <c r="F125" s="283" t="s">
        <v>3519</v>
      </c>
      <c r="G125" s="41"/>
      <c r="H125" s="41"/>
      <c r="I125" s="284"/>
      <c r="J125" s="41"/>
      <c r="K125" s="41"/>
      <c r="L125" s="45"/>
      <c r="M125" s="285"/>
      <c r="N125" s="28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942</v>
      </c>
      <c r="AU125" s="18" t="s">
        <v>83</v>
      </c>
    </row>
    <row r="126" s="2" customFormat="1" ht="14.4" customHeight="1">
      <c r="A126" s="39"/>
      <c r="B126" s="40"/>
      <c r="C126" s="198" t="s">
        <v>352</v>
      </c>
      <c r="D126" s="198" t="s">
        <v>286</v>
      </c>
      <c r="E126" s="199" t="s">
        <v>3520</v>
      </c>
      <c r="F126" s="200" t="s">
        <v>3521</v>
      </c>
      <c r="G126" s="201" t="s">
        <v>370</v>
      </c>
      <c r="H126" s="202">
        <v>4.7000000000000002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3522</v>
      </c>
    </row>
    <row r="127" s="2" customFormat="1">
      <c r="A127" s="39"/>
      <c r="B127" s="40"/>
      <c r="C127" s="41"/>
      <c r="D127" s="214" t="s">
        <v>942</v>
      </c>
      <c r="E127" s="41"/>
      <c r="F127" s="283" t="s">
        <v>3523</v>
      </c>
      <c r="G127" s="41"/>
      <c r="H127" s="41"/>
      <c r="I127" s="284"/>
      <c r="J127" s="41"/>
      <c r="K127" s="41"/>
      <c r="L127" s="45"/>
      <c r="M127" s="285"/>
      <c r="N127" s="286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942</v>
      </c>
      <c r="AU127" s="18" t="s">
        <v>83</v>
      </c>
    </row>
    <row r="128" s="2" customFormat="1" ht="14.4" customHeight="1">
      <c r="A128" s="39"/>
      <c r="B128" s="40"/>
      <c r="C128" s="198" t="s">
        <v>351</v>
      </c>
      <c r="D128" s="198" t="s">
        <v>286</v>
      </c>
      <c r="E128" s="199" t="s">
        <v>3524</v>
      </c>
      <c r="F128" s="200" t="s">
        <v>3525</v>
      </c>
      <c r="G128" s="201" t="s">
        <v>946</v>
      </c>
      <c r="H128" s="202">
        <v>6</v>
      </c>
      <c r="I128" s="203"/>
      <c r="J128" s="204">
        <f>ROUND(I128*H128,2)</f>
        <v>0</v>
      </c>
      <c r="K128" s="205"/>
      <c r="L128" s="45"/>
      <c r="M128" s="270" t="s">
        <v>1</v>
      </c>
      <c r="N128" s="271" t="s">
        <v>38</v>
      </c>
      <c r="O128" s="272"/>
      <c r="P128" s="273">
        <f>O128*H128</f>
        <v>0</v>
      </c>
      <c r="Q128" s="273">
        <v>0</v>
      </c>
      <c r="R128" s="273">
        <f>Q128*H128</f>
        <v>0</v>
      </c>
      <c r="S128" s="273">
        <v>0</v>
      </c>
      <c r="T128" s="27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3526</v>
      </c>
    </row>
    <row r="129" s="2" customFormat="1" ht="6.96" customHeight="1">
      <c r="A129" s="39"/>
      <c r="B129" s="67"/>
      <c r="C129" s="68"/>
      <c r="D129" s="68"/>
      <c r="E129" s="68"/>
      <c r="F129" s="68"/>
      <c r="G129" s="68"/>
      <c r="H129" s="68"/>
      <c r="I129" s="68"/>
      <c r="J129" s="68"/>
      <c r="K129" s="68"/>
      <c r="L129" s="45"/>
      <c r="M129" s="39"/>
      <c r="O129" s="39"/>
      <c r="P129" s="39"/>
      <c r="Q129" s="39"/>
      <c r="R129" s="39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</sheetData>
  <sheetProtection sheet="1" autoFilter="0" formatColumns="0" formatRows="0" objects="1" scenarios="1" spinCount="100000" saltValue="yH4sBiYzC/aNnivZgfxyeWZEYhTg9WPwrP1qy+oSoGOto+JAPAXIQwwlhCJU5i0Dl9ID4KN1jfwcHFcx8lj5qA==" hashValue="/ZDyZZq2/m6Iqaei0hLcb6HhUgeofFYKXR82zzDJF6ElpLRr9GatMbEa1rsE7ux5h48eAM6snJDBYVwvHqZ9+g==" algorithmName="SHA-512" password="CC35"/>
  <autoFilter ref="C117:K128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3527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ROUND((SUM(BE119:BE173)),  2)</f>
        <v>0</v>
      </c>
      <c r="G33" s="39"/>
      <c r="H33" s="39"/>
      <c r="I33" s="156">
        <v>0.20999999999999999</v>
      </c>
      <c r="J33" s="155">
        <f>ROUND(((SUM(BE119:BE173))*I33),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ROUND((SUM(BF119:BF173)),  2)</f>
        <v>0</v>
      </c>
      <c r="G34" s="39"/>
      <c r="H34" s="39"/>
      <c r="I34" s="156">
        <v>0.14999999999999999</v>
      </c>
      <c r="J34" s="155">
        <f>ROUND(((SUM(BF119:BF173))*I34),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ROUND((SUM(BG119:BG173)),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ROUND((SUM(BH119:BH173)),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ROUND((SUM(BI119:BI173)),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10-06-02 - Přejezd km 0,180 (3531)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J164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10-06-02 - Přejezd km 0,180 (3531)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P120+P164</f>
        <v>0</v>
      </c>
      <c r="Q119" s="105"/>
      <c r="R119" s="195">
        <f>R120+R164</f>
        <v>0</v>
      </c>
      <c r="S119" s="105"/>
      <c r="T119" s="196">
        <f>T120+T164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BK120+BK164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SUM(P122:P163)</f>
        <v>0</v>
      </c>
      <c r="Q121" s="253"/>
      <c r="R121" s="254">
        <f>SUM(R122:R163)</f>
        <v>0</v>
      </c>
      <c r="S121" s="253"/>
      <c r="T121" s="255">
        <f>SUM(T122:T163)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SUM(BK122:BK163)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3528</v>
      </c>
      <c r="F122" s="261" t="s">
        <v>3529</v>
      </c>
      <c r="G122" s="262" t="s">
        <v>289</v>
      </c>
      <c r="H122" s="263">
        <v>16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3530</v>
      </c>
    </row>
    <row r="123" s="2" customFormat="1" ht="24.15" customHeight="1">
      <c r="A123" s="39"/>
      <c r="B123" s="40"/>
      <c r="C123" s="259" t="s">
        <v>83</v>
      </c>
      <c r="D123" s="259" t="s">
        <v>410</v>
      </c>
      <c r="E123" s="260" t="s">
        <v>3531</v>
      </c>
      <c r="F123" s="261" t="s">
        <v>3532</v>
      </c>
      <c r="G123" s="262" t="s">
        <v>289</v>
      </c>
      <c r="H123" s="263">
        <v>16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3533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3534</v>
      </c>
      <c r="F124" s="261" t="s">
        <v>3535</v>
      </c>
      <c r="G124" s="262" t="s">
        <v>289</v>
      </c>
      <c r="H124" s="263">
        <v>32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3536</v>
      </c>
    </row>
    <row r="125" s="2" customFormat="1">
      <c r="A125" s="39"/>
      <c r="B125" s="40"/>
      <c r="C125" s="41"/>
      <c r="D125" s="214" t="s">
        <v>942</v>
      </c>
      <c r="E125" s="41"/>
      <c r="F125" s="283" t="s">
        <v>3537</v>
      </c>
      <c r="G125" s="41"/>
      <c r="H125" s="41"/>
      <c r="I125" s="284"/>
      <c r="J125" s="41"/>
      <c r="K125" s="41"/>
      <c r="L125" s="45"/>
      <c r="M125" s="285"/>
      <c r="N125" s="28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942</v>
      </c>
      <c r="AU125" s="18" t="s">
        <v>83</v>
      </c>
    </row>
    <row r="126" s="2" customFormat="1" ht="14.4" customHeight="1">
      <c r="A126" s="39"/>
      <c r="B126" s="40"/>
      <c r="C126" s="259" t="s">
        <v>298</v>
      </c>
      <c r="D126" s="259" t="s">
        <v>410</v>
      </c>
      <c r="E126" s="260" t="s">
        <v>789</v>
      </c>
      <c r="F126" s="261" t="s">
        <v>790</v>
      </c>
      <c r="G126" s="262" t="s">
        <v>785</v>
      </c>
      <c r="H126" s="263">
        <v>3.456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3538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3539</v>
      </c>
      <c r="G127" s="224"/>
      <c r="H127" s="227">
        <v>3.456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3.456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24.15" customHeight="1">
      <c r="A129" s="39"/>
      <c r="B129" s="40"/>
      <c r="C129" s="259" t="s">
        <v>352</v>
      </c>
      <c r="D129" s="259" t="s">
        <v>410</v>
      </c>
      <c r="E129" s="260" t="s">
        <v>3540</v>
      </c>
      <c r="F129" s="261" t="s">
        <v>3541</v>
      </c>
      <c r="G129" s="262" t="s">
        <v>785</v>
      </c>
      <c r="H129" s="263">
        <v>3.508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3542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3543</v>
      </c>
      <c r="G130" s="224"/>
      <c r="H130" s="227">
        <v>3.508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3.508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24.15" customHeight="1">
      <c r="A132" s="39"/>
      <c r="B132" s="40"/>
      <c r="C132" s="259" t="s">
        <v>351</v>
      </c>
      <c r="D132" s="259" t="s">
        <v>410</v>
      </c>
      <c r="E132" s="260" t="s">
        <v>3544</v>
      </c>
      <c r="F132" s="261" t="s">
        <v>3545</v>
      </c>
      <c r="G132" s="262" t="s">
        <v>785</v>
      </c>
      <c r="H132" s="263">
        <v>3.0819999999999999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3546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3547</v>
      </c>
      <c r="G133" s="224"/>
      <c r="H133" s="227">
        <v>3.0819999999999999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3.0819999999999999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14.4" customHeight="1">
      <c r="A135" s="39"/>
      <c r="B135" s="40"/>
      <c r="C135" s="259" t="s">
        <v>359</v>
      </c>
      <c r="D135" s="259" t="s">
        <v>410</v>
      </c>
      <c r="E135" s="260" t="s">
        <v>3548</v>
      </c>
      <c r="F135" s="261" t="s">
        <v>3549</v>
      </c>
      <c r="G135" s="262" t="s">
        <v>1479</v>
      </c>
      <c r="H135" s="263">
        <v>3.5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3550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3551</v>
      </c>
      <c r="G136" s="224"/>
      <c r="H136" s="227">
        <v>3.5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3.5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14.4" customHeight="1">
      <c r="A138" s="39"/>
      <c r="B138" s="40"/>
      <c r="C138" s="259" t="s">
        <v>363</v>
      </c>
      <c r="D138" s="259" t="s">
        <v>410</v>
      </c>
      <c r="E138" s="260" t="s">
        <v>3552</v>
      </c>
      <c r="F138" s="261" t="s">
        <v>3553</v>
      </c>
      <c r="G138" s="262" t="s">
        <v>370</v>
      </c>
      <c r="H138" s="263">
        <v>12.1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3554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3555</v>
      </c>
      <c r="G139" s="224"/>
      <c r="H139" s="227">
        <v>12.1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12.1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367</v>
      </c>
      <c r="D141" s="198" t="s">
        <v>286</v>
      </c>
      <c r="E141" s="199" t="s">
        <v>3556</v>
      </c>
      <c r="F141" s="200" t="s">
        <v>3557</v>
      </c>
      <c r="G141" s="201" t="s">
        <v>307</v>
      </c>
      <c r="H141" s="202">
        <v>10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3558</v>
      </c>
    </row>
    <row r="142" s="2" customFormat="1">
      <c r="A142" s="39"/>
      <c r="B142" s="40"/>
      <c r="C142" s="41"/>
      <c r="D142" s="214" t="s">
        <v>942</v>
      </c>
      <c r="E142" s="41"/>
      <c r="F142" s="283" t="s">
        <v>3559</v>
      </c>
      <c r="G142" s="41"/>
      <c r="H142" s="41"/>
      <c r="I142" s="284"/>
      <c r="J142" s="41"/>
      <c r="K142" s="41"/>
      <c r="L142" s="45"/>
      <c r="M142" s="285"/>
      <c r="N142" s="28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942</v>
      </c>
      <c r="AU142" s="18" t="s">
        <v>83</v>
      </c>
    </row>
    <row r="143" s="2" customFormat="1" ht="14.4" customHeight="1">
      <c r="A143" s="39"/>
      <c r="B143" s="40"/>
      <c r="C143" s="198" t="s">
        <v>372</v>
      </c>
      <c r="D143" s="198" t="s">
        <v>286</v>
      </c>
      <c r="E143" s="199" t="s">
        <v>3560</v>
      </c>
      <c r="F143" s="200" t="s">
        <v>3561</v>
      </c>
      <c r="G143" s="201" t="s">
        <v>307</v>
      </c>
      <c r="H143" s="202">
        <v>10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3562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3563</v>
      </c>
      <c r="G144" s="224"/>
      <c r="H144" s="227">
        <v>10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10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24.15" customHeight="1">
      <c r="A146" s="39"/>
      <c r="B146" s="40"/>
      <c r="C146" s="198" t="s">
        <v>376</v>
      </c>
      <c r="D146" s="198" t="s">
        <v>286</v>
      </c>
      <c r="E146" s="199" t="s">
        <v>3564</v>
      </c>
      <c r="F146" s="200" t="s">
        <v>3565</v>
      </c>
      <c r="G146" s="201" t="s">
        <v>370</v>
      </c>
      <c r="H146" s="202">
        <v>29.300000000000001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3566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3567</v>
      </c>
      <c r="G147" s="224"/>
      <c r="H147" s="227">
        <v>29.300000000000001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29.300000000000001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14.4" customHeight="1">
      <c r="A149" s="39"/>
      <c r="B149" s="40"/>
      <c r="C149" s="198" t="s">
        <v>380</v>
      </c>
      <c r="D149" s="198" t="s">
        <v>286</v>
      </c>
      <c r="E149" s="199" t="s">
        <v>3568</v>
      </c>
      <c r="F149" s="200" t="s">
        <v>3569</v>
      </c>
      <c r="G149" s="201" t="s">
        <v>307</v>
      </c>
      <c r="H149" s="202">
        <v>7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3570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3571</v>
      </c>
      <c r="G150" s="224"/>
      <c r="H150" s="227">
        <v>7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7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37.8" customHeight="1">
      <c r="A152" s="39"/>
      <c r="B152" s="40"/>
      <c r="C152" s="198" t="s">
        <v>409</v>
      </c>
      <c r="D152" s="198" t="s">
        <v>286</v>
      </c>
      <c r="E152" s="199" t="s">
        <v>3572</v>
      </c>
      <c r="F152" s="200" t="s">
        <v>3573</v>
      </c>
      <c r="G152" s="201" t="s">
        <v>370</v>
      </c>
      <c r="H152" s="202">
        <v>30.5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3574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3575</v>
      </c>
      <c r="G153" s="224"/>
      <c r="H153" s="227">
        <v>30.5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30.5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24.15" customHeight="1">
      <c r="A155" s="39"/>
      <c r="B155" s="40"/>
      <c r="C155" s="198" t="s">
        <v>415</v>
      </c>
      <c r="D155" s="198" t="s">
        <v>286</v>
      </c>
      <c r="E155" s="199" t="s">
        <v>3576</v>
      </c>
      <c r="F155" s="200" t="s">
        <v>3577</v>
      </c>
      <c r="G155" s="201" t="s">
        <v>370</v>
      </c>
      <c r="H155" s="202">
        <v>20.399999999999999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3578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3579</v>
      </c>
      <c r="G156" s="224"/>
      <c r="H156" s="227">
        <v>20.399999999999999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20.399999999999999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8</v>
      </c>
      <c r="D158" s="198" t="s">
        <v>286</v>
      </c>
      <c r="E158" s="199" t="s">
        <v>3580</v>
      </c>
      <c r="F158" s="200" t="s">
        <v>3581</v>
      </c>
      <c r="G158" s="201" t="s">
        <v>370</v>
      </c>
      <c r="H158" s="202">
        <v>9.5999999999999996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3582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3583</v>
      </c>
      <c r="G159" s="224"/>
      <c r="H159" s="227">
        <v>9.5999999999999996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9.5999999999999996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14.4" customHeight="1">
      <c r="A161" s="39"/>
      <c r="B161" s="40"/>
      <c r="C161" s="198" t="s">
        <v>430</v>
      </c>
      <c r="D161" s="198" t="s">
        <v>286</v>
      </c>
      <c r="E161" s="199" t="s">
        <v>1058</v>
      </c>
      <c r="F161" s="200" t="s">
        <v>3584</v>
      </c>
      <c r="G161" s="201" t="s">
        <v>796</v>
      </c>
      <c r="H161" s="202">
        <v>2.645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3585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3586</v>
      </c>
      <c r="G162" s="224"/>
      <c r="H162" s="227">
        <v>2.645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2.645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83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14" customFormat="1" ht="25.92" customHeight="1">
      <c r="A164" s="14"/>
      <c r="B164" s="245"/>
      <c r="C164" s="246"/>
      <c r="D164" s="247" t="s">
        <v>72</v>
      </c>
      <c r="E164" s="248" t="s">
        <v>713</v>
      </c>
      <c r="F164" s="248" t="s">
        <v>714</v>
      </c>
      <c r="G164" s="246"/>
      <c r="H164" s="246"/>
      <c r="I164" s="249"/>
      <c r="J164" s="250">
        <f>BK164</f>
        <v>0</v>
      </c>
      <c r="K164" s="246"/>
      <c r="L164" s="251"/>
      <c r="M164" s="252"/>
      <c r="N164" s="253"/>
      <c r="O164" s="253"/>
      <c r="P164" s="254">
        <f>SUM(P165:P173)</f>
        <v>0</v>
      </c>
      <c r="Q164" s="253"/>
      <c r="R164" s="254">
        <f>SUM(R165:R173)</f>
        <v>0</v>
      </c>
      <c r="S164" s="253"/>
      <c r="T164" s="255">
        <f>SUM(T165:T173)</f>
        <v>0</v>
      </c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R164" s="256" t="s">
        <v>298</v>
      </c>
      <c r="AT164" s="257" t="s">
        <v>72</v>
      </c>
      <c r="AU164" s="257" t="s">
        <v>73</v>
      </c>
      <c r="AY164" s="256" t="s">
        <v>291</v>
      </c>
      <c r="BK164" s="258">
        <f>SUM(BK165:BK173)</f>
        <v>0</v>
      </c>
    </row>
    <row r="165" s="2" customFormat="1" ht="14.4" customHeight="1">
      <c r="A165" s="39"/>
      <c r="B165" s="40"/>
      <c r="C165" s="198" t="s">
        <v>434</v>
      </c>
      <c r="D165" s="198" t="s">
        <v>286</v>
      </c>
      <c r="E165" s="199" t="s">
        <v>3587</v>
      </c>
      <c r="F165" s="200" t="s">
        <v>3588</v>
      </c>
      <c r="G165" s="201" t="s">
        <v>785</v>
      </c>
      <c r="H165" s="202">
        <v>8.7750000000000004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715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715</v>
      </c>
      <c r="BM165" s="210" t="s">
        <v>3589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3590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3591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3592</v>
      </c>
      <c r="G168" s="224"/>
      <c r="H168" s="227">
        <v>4.5430000000000001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3593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3594</v>
      </c>
      <c r="G170" s="224"/>
      <c r="H170" s="227">
        <v>4.2320000000000002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8.7750000000000004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24.15" customHeight="1">
      <c r="A172" s="39"/>
      <c r="B172" s="40"/>
      <c r="C172" s="198" t="s">
        <v>439</v>
      </c>
      <c r="D172" s="198" t="s">
        <v>286</v>
      </c>
      <c r="E172" s="199" t="s">
        <v>1068</v>
      </c>
      <c r="F172" s="200" t="s">
        <v>1069</v>
      </c>
      <c r="G172" s="201" t="s">
        <v>785</v>
      </c>
      <c r="H172" s="202">
        <v>18.821000000000002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3595</v>
      </c>
    </row>
    <row r="173" s="2" customFormat="1" ht="14.4" customHeight="1">
      <c r="A173" s="39"/>
      <c r="B173" s="40"/>
      <c r="C173" s="198" t="s">
        <v>444</v>
      </c>
      <c r="D173" s="198" t="s">
        <v>286</v>
      </c>
      <c r="E173" s="199" t="s">
        <v>1130</v>
      </c>
      <c r="F173" s="200" t="s">
        <v>1131</v>
      </c>
      <c r="G173" s="201" t="s">
        <v>785</v>
      </c>
      <c r="H173" s="202">
        <v>8.7750000000000004</v>
      </c>
      <c r="I173" s="203"/>
      <c r="J173" s="204">
        <f>ROUND(I173*H173,2)</f>
        <v>0</v>
      </c>
      <c r="K173" s="205"/>
      <c r="L173" s="45"/>
      <c r="M173" s="270" t="s">
        <v>1</v>
      </c>
      <c r="N173" s="271" t="s">
        <v>38</v>
      </c>
      <c r="O173" s="272"/>
      <c r="P173" s="273">
        <f>O173*H173</f>
        <v>0</v>
      </c>
      <c r="Q173" s="273">
        <v>0</v>
      </c>
      <c r="R173" s="273">
        <f>Q173*H173</f>
        <v>0</v>
      </c>
      <c r="S173" s="273">
        <v>0</v>
      </c>
      <c r="T173" s="27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715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715</v>
      </c>
      <c r="BM173" s="210" t="s">
        <v>3596</v>
      </c>
    </row>
    <row r="174" s="2" customFormat="1" ht="6.96" customHeight="1">
      <c r="A174" s="39"/>
      <c r="B174" s="67"/>
      <c r="C174" s="68"/>
      <c r="D174" s="68"/>
      <c r="E174" s="68"/>
      <c r="F174" s="68"/>
      <c r="G174" s="68"/>
      <c r="H174" s="68"/>
      <c r="I174" s="68"/>
      <c r="J174" s="68"/>
      <c r="K174" s="68"/>
      <c r="L174" s="45"/>
      <c r="M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</row>
  </sheetData>
  <sheetProtection sheet="1" autoFilter="0" formatColumns="0" formatRows="0" objects="1" scenarios="1" spinCount="100000" saltValue="S2Acb03vtWvQSicSiwSVWBIW3/kjFN02YHnBjjt3Yj/Ui8A7pQ+p0pHkkqLwRkxHrZMlz2UbyrMxRHQTz+1EFQ==" hashValue="N0zWxL69qnklaOPEmJy04OPRjaurTLtbvJyTlKNYD4uEDdQPfSDUK4GOQqW2m6MA5+BrsUe+yzsk+2SW6rKGxw==" algorithmName="SHA-512" password="CC35"/>
  <autoFilter ref="C118:K173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3597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ROUND((SUM(BE119:BE184)),  2)</f>
        <v>0</v>
      </c>
      <c r="G33" s="39"/>
      <c r="H33" s="39"/>
      <c r="I33" s="156">
        <v>0.20999999999999999</v>
      </c>
      <c r="J33" s="155">
        <f>ROUND(((SUM(BE119:BE184))*I33),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ROUND((SUM(BF119:BF184)),  2)</f>
        <v>0</v>
      </c>
      <c r="G34" s="39"/>
      <c r="H34" s="39"/>
      <c r="I34" s="156">
        <v>0.14999999999999999</v>
      </c>
      <c r="J34" s="155">
        <f>ROUND(((SUM(BF119:BF184))*I34),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10-06-03 - Přejezd km 0,770 (3532)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J167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10-06-03 - Přejezd km 0,770 (3532)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P120+P167</f>
        <v>0</v>
      </c>
      <c r="Q119" s="105"/>
      <c r="R119" s="195">
        <f>R120+R167</f>
        <v>0</v>
      </c>
      <c r="S119" s="105"/>
      <c r="T119" s="196">
        <f>T120+T167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BK120+BK167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SUM(P122:P166)</f>
        <v>0</v>
      </c>
      <c r="Q121" s="253"/>
      <c r="R121" s="254">
        <f>SUM(R122:R166)</f>
        <v>0</v>
      </c>
      <c r="S121" s="253"/>
      <c r="T121" s="255">
        <f>SUM(T122:T166)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SUM(BK122:BK166)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3598</v>
      </c>
      <c r="F122" s="261" t="s">
        <v>3599</v>
      </c>
      <c r="G122" s="262" t="s">
        <v>307</v>
      </c>
      <c r="H122" s="263">
        <v>15.6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3600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3601</v>
      </c>
      <c r="F123" s="261" t="s">
        <v>3602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3603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3604</v>
      </c>
      <c r="F124" s="261" t="s">
        <v>3605</v>
      </c>
      <c r="G124" s="262" t="s">
        <v>289</v>
      </c>
      <c r="H124" s="263">
        <v>26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3606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3607</v>
      </c>
      <c r="G125" s="224"/>
      <c r="H125" s="227">
        <v>26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26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3608</v>
      </c>
      <c r="F127" s="261" t="s">
        <v>3609</v>
      </c>
      <c r="G127" s="262" t="s">
        <v>289</v>
      </c>
      <c r="H127" s="263">
        <v>20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3610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3611</v>
      </c>
      <c r="G128" s="224"/>
      <c r="H128" s="227">
        <v>20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20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789</v>
      </c>
      <c r="F130" s="261" t="s">
        <v>790</v>
      </c>
      <c r="G130" s="262" t="s">
        <v>785</v>
      </c>
      <c r="H130" s="263">
        <v>7.0199999999999996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3612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3613</v>
      </c>
      <c r="G131" s="224"/>
      <c r="H131" s="227">
        <v>7.0199999999999996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7.0199999999999996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351</v>
      </c>
      <c r="D133" s="259" t="s">
        <v>410</v>
      </c>
      <c r="E133" s="260" t="s">
        <v>3540</v>
      </c>
      <c r="F133" s="261" t="s">
        <v>3614</v>
      </c>
      <c r="G133" s="262" t="s">
        <v>785</v>
      </c>
      <c r="H133" s="263">
        <v>7.2130000000000001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3615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3616</v>
      </c>
      <c r="G134" s="224"/>
      <c r="H134" s="227">
        <v>7.2130000000000001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7.2130000000000001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3544</v>
      </c>
      <c r="F136" s="261" t="s">
        <v>3617</v>
      </c>
      <c r="G136" s="262" t="s">
        <v>785</v>
      </c>
      <c r="H136" s="263">
        <v>3.5579999999999998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3618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3619</v>
      </c>
      <c r="G137" s="224"/>
      <c r="H137" s="227">
        <v>3.5579999999999998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3.5579999999999998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3548</v>
      </c>
      <c r="F139" s="261" t="s">
        <v>3549</v>
      </c>
      <c r="G139" s="262" t="s">
        <v>1479</v>
      </c>
      <c r="H139" s="263">
        <v>6.5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3620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3621</v>
      </c>
      <c r="G140" s="224"/>
      <c r="H140" s="227">
        <v>6.5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6.5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367</v>
      </c>
      <c r="D142" s="198" t="s">
        <v>286</v>
      </c>
      <c r="E142" s="199" t="s">
        <v>3560</v>
      </c>
      <c r="F142" s="200" t="s">
        <v>3561</v>
      </c>
      <c r="G142" s="201" t="s">
        <v>307</v>
      </c>
      <c r="H142" s="202">
        <v>30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3622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3623</v>
      </c>
      <c r="G143" s="224"/>
      <c r="H143" s="227">
        <v>30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30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372</v>
      </c>
      <c r="D145" s="198" t="s">
        <v>286</v>
      </c>
      <c r="E145" s="199" t="s">
        <v>3624</v>
      </c>
      <c r="F145" s="200" t="s">
        <v>3625</v>
      </c>
      <c r="G145" s="201" t="s">
        <v>307</v>
      </c>
      <c r="H145" s="202">
        <v>13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3626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3627</v>
      </c>
      <c r="G146" s="224"/>
      <c r="H146" s="227">
        <v>13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13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24.15" customHeight="1">
      <c r="A148" s="39"/>
      <c r="B148" s="40"/>
      <c r="C148" s="198" t="s">
        <v>376</v>
      </c>
      <c r="D148" s="198" t="s">
        <v>286</v>
      </c>
      <c r="E148" s="199" t="s">
        <v>3564</v>
      </c>
      <c r="F148" s="200" t="s">
        <v>3565</v>
      </c>
      <c r="G148" s="201" t="s">
        <v>370</v>
      </c>
      <c r="H148" s="202">
        <v>96.400000000000006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3628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3629</v>
      </c>
      <c r="G149" s="224"/>
      <c r="H149" s="227">
        <v>96.400000000000006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96.400000000000006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14.4" customHeight="1">
      <c r="A151" s="39"/>
      <c r="B151" s="40"/>
      <c r="C151" s="198" t="s">
        <v>380</v>
      </c>
      <c r="D151" s="198" t="s">
        <v>286</v>
      </c>
      <c r="E151" s="199" t="s">
        <v>3568</v>
      </c>
      <c r="F151" s="200" t="s">
        <v>3569</v>
      </c>
      <c r="G151" s="201" t="s">
        <v>307</v>
      </c>
      <c r="H151" s="202">
        <v>13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3630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3627</v>
      </c>
      <c r="G152" s="224"/>
      <c r="H152" s="227">
        <v>13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13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24.15" customHeight="1">
      <c r="A154" s="39"/>
      <c r="B154" s="40"/>
      <c r="C154" s="198" t="s">
        <v>409</v>
      </c>
      <c r="D154" s="198" t="s">
        <v>286</v>
      </c>
      <c r="E154" s="199" t="s">
        <v>3631</v>
      </c>
      <c r="F154" s="200" t="s">
        <v>3632</v>
      </c>
      <c r="G154" s="201" t="s">
        <v>307</v>
      </c>
      <c r="H154" s="202">
        <v>15.6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3633</v>
      </c>
    </row>
    <row r="155" s="2" customFormat="1" ht="24.15" customHeight="1">
      <c r="A155" s="39"/>
      <c r="B155" s="40"/>
      <c r="C155" s="198" t="s">
        <v>415</v>
      </c>
      <c r="D155" s="198" t="s">
        <v>286</v>
      </c>
      <c r="E155" s="199" t="s">
        <v>3634</v>
      </c>
      <c r="F155" s="200" t="s">
        <v>3635</v>
      </c>
      <c r="G155" s="201" t="s">
        <v>289</v>
      </c>
      <c r="H155" s="202">
        <v>2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3636</v>
      </c>
    </row>
    <row r="156" s="2" customFormat="1" ht="14.4" customHeight="1">
      <c r="A156" s="39"/>
      <c r="B156" s="40"/>
      <c r="C156" s="198" t="s">
        <v>8</v>
      </c>
      <c r="D156" s="198" t="s">
        <v>286</v>
      </c>
      <c r="E156" s="199" t="s">
        <v>3637</v>
      </c>
      <c r="F156" s="200" t="s">
        <v>3638</v>
      </c>
      <c r="G156" s="201" t="s">
        <v>370</v>
      </c>
      <c r="H156" s="202">
        <v>26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3639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3640</v>
      </c>
      <c r="G157" s="224"/>
      <c r="H157" s="227">
        <v>26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26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430</v>
      </c>
      <c r="D159" s="198" t="s">
        <v>286</v>
      </c>
      <c r="E159" s="199" t="s">
        <v>3572</v>
      </c>
      <c r="F159" s="200" t="s">
        <v>3641</v>
      </c>
      <c r="G159" s="201" t="s">
        <v>370</v>
      </c>
      <c r="H159" s="202">
        <v>78.400000000000006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3642</v>
      </c>
    </row>
    <row r="160" s="2" customFormat="1">
      <c r="A160" s="39"/>
      <c r="B160" s="40"/>
      <c r="C160" s="41"/>
      <c r="D160" s="214" t="s">
        <v>942</v>
      </c>
      <c r="E160" s="41"/>
      <c r="F160" s="283" t="s">
        <v>3643</v>
      </c>
      <c r="G160" s="41"/>
      <c r="H160" s="41"/>
      <c r="I160" s="284"/>
      <c r="J160" s="41"/>
      <c r="K160" s="41"/>
      <c r="L160" s="45"/>
      <c r="M160" s="285"/>
      <c r="N160" s="28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942</v>
      </c>
      <c r="AU160" s="18" t="s">
        <v>83</v>
      </c>
    </row>
    <row r="161" s="2" customFormat="1" ht="24.15" customHeight="1">
      <c r="A161" s="39"/>
      <c r="B161" s="40"/>
      <c r="C161" s="198" t="s">
        <v>434</v>
      </c>
      <c r="D161" s="198" t="s">
        <v>286</v>
      </c>
      <c r="E161" s="199" t="s">
        <v>3576</v>
      </c>
      <c r="F161" s="200" t="s">
        <v>3577</v>
      </c>
      <c r="G161" s="201" t="s">
        <v>370</v>
      </c>
      <c r="H161" s="202">
        <v>22.100000000000001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3644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3645</v>
      </c>
      <c r="G162" s="224"/>
      <c r="H162" s="227">
        <v>22.100000000000001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22.100000000000001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83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14.4" customHeight="1">
      <c r="A164" s="39"/>
      <c r="B164" s="40"/>
      <c r="C164" s="198" t="s">
        <v>439</v>
      </c>
      <c r="D164" s="198" t="s">
        <v>286</v>
      </c>
      <c r="E164" s="199" t="s">
        <v>1058</v>
      </c>
      <c r="F164" s="200" t="s">
        <v>3584</v>
      </c>
      <c r="G164" s="201" t="s">
        <v>796</v>
      </c>
      <c r="H164" s="202">
        <v>14.560000000000001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3646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3647</v>
      </c>
      <c r="G165" s="224"/>
      <c r="H165" s="227">
        <v>14.560000000000001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14.560000000000001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83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14" customFormat="1" ht="25.92" customHeight="1">
      <c r="A167" s="14"/>
      <c r="B167" s="245"/>
      <c r="C167" s="246"/>
      <c r="D167" s="247" t="s">
        <v>72</v>
      </c>
      <c r="E167" s="248" t="s">
        <v>713</v>
      </c>
      <c r="F167" s="248" t="s">
        <v>714</v>
      </c>
      <c r="G167" s="246"/>
      <c r="H167" s="246"/>
      <c r="I167" s="249"/>
      <c r="J167" s="250">
        <f>BK167</f>
        <v>0</v>
      </c>
      <c r="K167" s="246"/>
      <c r="L167" s="251"/>
      <c r="M167" s="252"/>
      <c r="N167" s="253"/>
      <c r="O167" s="253"/>
      <c r="P167" s="254">
        <f>SUM(P168:P184)</f>
        <v>0</v>
      </c>
      <c r="Q167" s="253"/>
      <c r="R167" s="254">
        <f>SUM(R168:R184)</f>
        <v>0</v>
      </c>
      <c r="S167" s="253"/>
      <c r="T167" s="255">
        <f>SUM(T168:T184)</f>
        <v>0</v>
      </c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R167" s="256" t="s">
        <v>298</v>
      </c>
      <c r="AT167" s="257" t="s">
        <v>72</v>
      </c>
      <c r="AU167" s="257" t="s">
        <v>73</v>
      </c>
      <c r="AY167" s="256" t="s">
        <v>291</v>
      </c>
      <c r="BK167" s="258">
        <f>SUM(BK168:BK184)</f>
        <v>0</v>
      </c>
    </row>
    <row r="168" s="2" customFormat="1" ht="14.4" customHeight="1">
      <c r="A168" s="39"/>
      <c r="B168" s="40"/>
      <c r="C168" s="198" t="s">
        <v>444</v>
      </c>
      <c r="D168" s="198" t="s">
        <v>286</v>
      </c>
      <c r="E168" s="199" t="s">
        <v>3587</v>
      </c>
      <c r="F168" s="200" t="s">
        <v>3588</v>
      </c>
      <c r="G168" s="201" t="s">
        <v>785</v>
      </c>
      <c r="H168" s="202">
        <v>36.622999999999998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715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715</v>
      </c>
      <c r="BM168" s="210" t="s">
        <v>3648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3590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3591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3649</v>
      </c>
      <c r="G171" s="224"/>
      <c r="H171" s="227">
        <v>13.423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3593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3650</v>
      </c>
      <c r="G173" s="224"/>
      <c r="H173" s="227">
        <v>23.199999999999999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36.622999999999998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24.15" customHeight="1">
      <c r="A175" s="39"/>
      <c r="B175" s="40"/>
      <c r="C175" s="198" t="s">
        <v>448</v>
      </c>
      <c r="D175" s="198" t="s">
        <v>286</v>
      </c>
      <c r="E175" s="199" t="s">
        <v>1068</v>
      </c>
      <c r="F175" s="200" t="s">
        <v>1069</v>
      </c>
      <c r="G175" s="201" t="s">
        <v>785</v>
      </c>
      <c r="H175" s="202">
        <v>54.414000000000001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3651</v>
      </c>
    </row>
    <row r="176" s="2" customFormat="1" ht="37.8" customHeight="1">
      <c r="A176" s="39"/>
      <c r="B176" s="40"/>
      <c r="C176" s="198" t="s">
        <v>7</v>
      </c>
      <c r="D176" s="198" t="s">
        <v>286</v>
      </c>
      <c r="E176" s="199" t="s">
        <v>3652</v>
      </c>
      <c r="F176" s="200" t="s">
        <v>3653</v>
      </c>
      <c r="G176" s="201" t="s">
        <v>785</v>
      </c>
      <c r="H176" s="202">
        <v>26.52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3654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3655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3656</v>
      </c>
      <c r="G178" s="224"/>
      <c r="H178" s="227">
        <v>26.52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26.52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37.8" customHeight="1">
      <c r="A180" s="39"/>
      <c r="B180" s="40"/>
      <c r="C180" s="198" t="s">
        <v>455</v>
      </c>
      <c r="D180" s="198" t="s">
        <v>286</v>
      </c>
      <c r="E180" s="199" t="s">
        <v>1101</v>
      </c>
      <c r="F180" s="200" t="s">
        <v>1102</v>
      </c>
      <c r="G180" s="201" t="s">
        <v>785</v>
      </c>
      <c r="H180" s="202">
        <v>1617.72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3657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3655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3658</v>
      </c>
      <c r="G182" s="224"/>
      <c r="H182" s="227">
        <v>1617.72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3" customFormat="1">
      <c r="A183" s="13"/>
      <c r="B183" s="234"/>
      <c r="C183" s="235"/>
      <c r="D183" s="214" t="s">
        <v>293</v>
      </c>
      <c r="E183" s="236" t="s">
        <v>1</v>
      </c>
      <c r="F183" s="237" t="s">
        <v>297</v>
      </c>
      <c r="G183" s="235"/>
      <c r="H183" s="238">
        <v>1617.72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293</v>
      </c>
      <c r="AU183" s="244" t="s">
        <v>81</v>
      </c>
      <c r="AV183" s="13" t="s">
        <v>298</v>
      </c>
      <c r="AW183" s="13" t="s">
        <v>30</v>
      </c>
      <c r="AX183" s="13" t="s">
        <v>81</v>
      </c>
      <c r="AY183" s="244" t="s">
        <v>291</v>
      </c>
    </row>
    <row r="184" s="2" customFormat="1" ht="14.4" customHeight="1">
      <c r="A184" s="39"/>
      <c r="B184" s="40"/>
      <c r="C184" s="198" t="s">
        <v>483</v>
      </c>
      <c r="D184" s="198" t="s">
        <v>286</v>
      </c>
      <c r="E184" s="199" t="s">
        <v>1130</v>
      </c>
      <c r="F184" s="200" t="s">
        <v>1131</v>
      </c>
      <c r="G184" s="201" t="s">
        <v>785</v>
      </c>
      <c r="H184" s="202">
        <v>36.622999999999998</v>
      </c>
      <c r="I184" s="203"/>
      <c r="J184" s="204">
        <f>ROUND(I184*H184,2)</f>
        <v>0</v>
      </c>
      <c r="K184" s="205"/>
      <c r="L184" s="45"/>
      <c r="M184" s="270" t="s">
        <v>1</v>
      </c>
      <c r="N184" s="271" t="s">
        <v>38</v>
      </c>
      <c r="O184" s="272"/>
      <c r="P184" s="273">
        <f>O184*H184</f>
        <v>0</v>
      </c>
      <c r="Q184" s="273">
        <v>0</v>
      </c>
      <c r="R184" s="273">
        <f>Q184*H184</f>
        <v>0</v>
      </c>
      <c r="S184" s="273">
        <v>0</v>
      </c>
      <c r="T184" s="27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715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715</v>
      </c>
      <c r="BM184" s="210" t="s">
        <v>3659</v>
      </c>
    </row>
    <row r="185" s="2" customFormat="1" ht="6.96" customHeight="1">
      <c r="A185" s="39"/>
      <c r="B185" s="67"/>
      <c r="C185" s="68"/>
      <c r="D185" s="68"/>
      <c r="E185" s="68"/>
      <c r="F185" s="68"/>
      <c r="G185" s="68"/>
      <c r="H185" s="68"/>
      <c r="I185" s="68"/>
      <c r="J185" s="68"/>
      <c r="K185" s="68"/>
      <c r="L185" s="45"/>
      <c r="M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</sheetData>
  <sheetProtection sheet="1" autoFilter="0" formatColumns="0" formatRows="0" objects="1" scenarios="1" spinCount="100000" saltValue="tWt3WOVTnWdOrPc0EknR9nuM8cPSN3vkSG7L1+5jtpAMvy/RuAVmLjLen5klSIzfQVLcPwlQtTi4xwOweIQ2Vg==" hashValue="Y5NtNxRhgU+pGCTTm9i8FId5CAUWEAsXQI8PTILPHoStq0AF76Yq2vtzjLeaU+n2MIV78E+NvMdi3AX7GevSqg==" algorithmName="SHA-512" password="CC35"/>
  <autoFilter ref="C118:K184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3660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ROUND((SUM(BE119:BE198)),  2)</f>
        <v>0</v>
      </c>
      <c r="G33" s="39"/>
      <c r="H33" s="39"/>
      <c r="I33" s="156">
        <v>0.20999999999999999</v>
      </c>
      <c r="J33" s="155">
        <f>ROUND(((SUM(BE119:BE198))*I33),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ROUND((SUM(BF119:BF198)),  2)</f>
        <v>0</v>
      </c>
      <c r="G34" s="39"/>
      <c r="H34" s="39"/>
      <c r="I34" s="156">
        <v>0.14999999999999999</v>
      </c>
      <c r="J34" s="155">
        <f>ROUND(((SUM(BF119:BF198))*I34),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ROUND((SUM(BG119:BG198)),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ROUND((SUM(BH119:BH198)),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ROUND((SUM(BI119:BI198)),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10-06-04 - Přejezd km 1,385 (3533)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J179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10-06-04 - Přejezd km 1,385 (3533)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P120+P179</f>
        <v>0</v>
      </c>
      <c r="Q119" s="105"/>
      <c r="R119" s="195">
        <f>R120+R179</f>
        <v>0</v>
      </c>
      <c r="S119" s="105"/>
      <c r="T119" s="196">
        <f>T120+T179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BK120+BK179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SUM(P122:P178)</f>
        <v>0</v>
      </c>
      <c r="Q121" s="253"/>
      <c r="R121" s="254">
        <f>SUM(R122:R178)</f>
        <v>0</v>
      </c>
      <c r="S121" s="253"/>
      <c r="T121" s="255">
        <f>SUM(T122:T178)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SUM(BK122:BK178)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3598</v>
      </c>
      <c r="F122" s="261" t="s">
        <v>3599</v>
      </c>
      <c r="G122" s="262" t="s">
        <v>307</v>
      </c>
      <c r="H122" s="263">
        <v>14.4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3661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3601</v>
      </c>
      <c r="F123" s="261" t="s">
        <v>3602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3662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83</v>
      </c>
      <c r="G124" s="224"/>
      <c r="H124" s="227">
        <v>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73</v>
      </c>
      <c r="AY124" s="233" t="s">
        <v>291</v>
      </c>
    </row>
    <row r="125" s="13" customFormat="1">
      <c r="A125" s="13"/>
      <c r="B125" s="234"/>
      <c r="C125" s="235"/>
      <c r="D125" s="214" t="s">
        <v>293</v>
      </c>
      <c r="E125" s="236" t="s">
        <v>1</v>
      </c>
      <c r="F125" s="237" t="s">
        <v>297</v>
      </c>
      <c r="G125" s="235"/>
      <c r="H125" s="238">
        <v>2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293</v>
      </c>
      <c r="AU125" s="244" t="s">
        <v>83</v>
      </c>
      <c r="AV125" s="13" t="s">
        <v>298</v>
      </c>
      <c r="AW125" s="13" t="s">
        <v>30</v>
      </c>
      <c r="AX125" s="13" t="s">
        <v>81</v>
      </c>
      <c r="AY125" s="244" t="s">
        <v>291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3663</v>
      </c>
      <c r="F126" s="261" t="s">
        <v>3605</v>
      </c>
      <c r="G126" s="262" t="s">
        <v>289</v>
      </c>
      <c r="H126" s="263">
        <v>20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3664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3611</v>
      </c>
      <c r="G127" s="224"/>
      <c r="H127" s="227">
        <v>20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20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3608</v>
      </c>
      <c r="F129" s="261" t="s">
        <v>3609</v>
      </c>
      <c r="G129" s="262" t="s">
        <v>289</v>
      </c>
      <c r="H129" s="263">
        <v>16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3665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3666</v>
      </c>
      <c r="G130" s="224"/>
      <c r="H130" s="227">
        <v>16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16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14.4" customHeight="1">
      <c r="A132" s="39"/>
      <c r="B132" s="40"/>
      <c r="C132" s="259" t="s">
        <v>352</v>
      </c>
      <c r="D132" s="259" t="s">
        <v>410</v>
      </c>
      <c r="E132" s="260" t="s">
        <v>789</v>
      </c>
      <c r="F132" s="261" t="s">
        <v>790</v>
      </c>
      <c r="G132" s="262" t="s">
        <v>785</v>
      </c>
      <c r="H132" s="263">
        <v>5.1840000000000002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3667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3668</v>
      </c>
      <c r="G133" s="224"/>
      <c r="H133" s="227">
        <v>5.1840000000000002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5.1840000000000002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14.4" customHeight="1">
      <c r="A135" s="39"/>
      <c r="B135" s="40"/>
      <c r="C135" s="259" t="s">
        <v>351</v>
      </c>
      <c r="D135" s="259" t="s">
        <v>410</v>
      </c>
      <c r="E135" s="260" t="s">
        <v>3669</v>
      </c>
      <c r="F135" s="261" t="s">
        <v>3670</v>
      </c>
      <c r="G135" s="262" t="s">
        <v>785</v>
      </c>
      <c r="H135" s="263">
        <v>6.4800000000000004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3671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3672</v>
      </c>
      <c r="G136" s="224"/>
      <c r="H136" s="227">
        <v>6.4800000000000004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6.4800000000000004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24.15" customHeight="1">
      <c r="A138" s="39"/>
      <c r="B138" s="40"/>
      <c r="C138" s="259" t="s">
        <v>359</v>
      </c>
      <c r="D138" s="259" t="s">
        <v>410</v>
      </c>
      <c r="E138" s="260" t="s">
        <v>3540</v>
      </c>
      <c r="F138" s="261" t="s">
        <v>3614</v>
      </c>
      <c r="G138" s="262" t="s">
        <v>785</v>
      </c>
      <c r="H138" s="263">
        <v>9.9220000000000006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3673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3674</v>
      </c>
      <c r="G139" s="224"/>
      <c r="H139" s="227">
        <v>9.9220000000000006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9.9220000000000006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259" t="s">
        <v>363</v>
      </c>
      <c r="D141" s="259" t="s">
        <v>410</v>
      </c>
      <c r="E141" s="260" t="s">
        <v>3544</v>
      </c>
      <c r="F141" s="261" t="s">
        <v>3617</v>
      </c>
      <c r="G141" s="262" t="s">
        <v>785</v>
      </c>
      <c r="H141" s="263">
        <v>4.8579999999999997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3675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3676</v>
      </c>
      <c r="G142" s="224"/>
      <c r="H142" s="227">
        <v>4.8579999999999997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4.8579999999999997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83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14.4" customHeight="1">
      <c r="A144" s="39"/>
      <c r="B144" s="40"/>
      <c r="C144" s="259" t="s">
        <v>367</v>
      </c>
      <c r="D144" s="259" t="s">
        <v>410</v>
      </c>
      <c r="E144" s="260" t="s">
        <v>3548</v>
      </c>
      <c r="F144" s="261" t="s">
        <v>3549</v>
      </c>
      <c r="G144" s="262" t="s">
        <v>1479</v>
      </c>
      <c r="H144" s="263">
        <v>31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3677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3678</v>
      </c>
      <c r="G145" s="224"/>
      <c r="H145" s="227">
        <v>31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31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14.4" customHeight="1">
      <c r="A147" s="39"/>
      <c r="B147" s="40"/>
      <c r="C147" s="259" t="s">
        <v>372</v>
      </c>
      <c r="D147" s="259" t="s">
        <v>410</v>
      </c>
      <c r="E147" s="260" t="s">
        <v>3679</v>
      </c>
      <c r="F147" s="261" t="s">
        <v>3680</v>
      </c>
      <c r="G147" s="262" t="s">
        <v>289</v>
      </c>
      <c r="H147" s="263">
        <v>4</v>
      </c>
      <c r="I147" s="264"/>
      <c r="J147" s="265">
        <f>ROUND(I147*H147,2)</f>
        <v>0</v>
      </c>
      <c r="K147" s="266"/>
      <c r="L147" s="267"/>
      <c r="M147" s="268" t="s">
        <v>1</v>
      </c>
      <c r="N147" s="269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363</v>
      </c>
      <c r="AT147" s="210" t="s">
        <v>410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3681</v>
      </c>
    </row>
    <row r="148" s="2" customFormat="1" ht="14.4" customHeight="1">
      <c r="A148" s="39"/>
      <c r="B148" s="40"/>
      <c r="C148" s="259" t="s">
        <v>376</v>
      </c>
      <c r="D148" s="259" t="s">
        <v>410</v>
      </c>
      <c r="E148" s="260" t="s">
        <v>3682</v>
      </c>
      <c r="F148" s="261" t="s">
        <v>3683</v>
      </c>
      <c r="G148" s="262" t="s">
        <v>289</v>
      </c>
      <c r="H148" s="263">
        <v>1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3684</v>
      </c>
    </row>
    <row r="149" s="2" customFormat="1" ht="14.4" customHeight="1">
      <c r="A149" s="39"/>
      <c r="B149" s="40"/>
      <c r="C149" s="198" t="s">
        <v>380</v>
      </c>
      <c r="D149" s="198" t="s">
        <v>286</v>
      </c>
      <c r="E149" s="199" t="s">
        <v>3560</v>
      </c>
      <c r="F149" s="200" t="s">
        <v>3561</v>
      </c>
      <c r="G149" s="201" t="s">
        <v>307</v>
      </c>
      <c r="H149" s="202">
        <v>36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3685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3686</v>
      </c>
      <c r="G150" s="224"/>
      <c r="H150" s="227">
        <v>36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36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409</v>
      </c>
      <c r="D152" s="198" t="s">
        <v>286</v>
      </c>
      <c r="E152" s="199" t="s">
        <v>3624</v>
      </c>
      <c r="F152" s="200" t="s">
        <v>3625</v>
      </c>
      <c r="G152" s="201" t="s">
        <v>307</v>
      </c>
      <c r="H152" s="202">
        <v>14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3687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3688</v>
      </c>
      <c r="G153" s="224"/>
      <c r="H153" s="227">
        <v>14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14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24.15" customHeight="1">
      <c r="A155" s="39"/>
      <c r="B155" s="40"/>
      <c r="C155" s="198" t="s">
        <v>415</v>
      </c>
      <c r="D155" s="198" t="s">
        <v>286</v>
      </c>
      <c r="E155" s="199" t="s">
        <v>3564</v>
      </c>
      <c r="F155" s="200" t="s">
        <v>3565</v>
      </c>
      <c r="G155" s="201" t="s">
        <v>370</v>
      </c>
      <c r="H155" s="202">
        <v>129.44999999999999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3689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3690</v>
      </c>
      <c r="G156" s="224"/>
      <c r="H156" s="227">
        <v>129.44999999999999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129.44999999999999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8</v>
      </c>
      <c r="D158" s="198" t="s">
        <v>286</v>
      </c>
      <c r="E158" s="199" t="s">
        <v>3568</v>
      </c>
      <c r="F158" s="200" t="s">
        <v>3569</v>
      </c>
      <c r="G158" s="201" t="s">
        <v>307</v>
      </c>
      <c r="H158" s="202">
        <v>62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3691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3692</v>
      </c>
      <c r="G159" s="224"/>
      <c r="H159" s="227">
        <v>62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62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24.15" customHeight="1">
      <c r="A161" s="39"/>
      <c r="B161" s="40"/>
      <c r="C161" s="198" t="s">
        <v>430</v>
      </c>
      <c r="D161" s="198" t="s">
        <v>286</v>
      </c>
      <c r="E161" s="199" t="s">
        <v>3631</v>
      </c>
      <c r="F161" s="200" t="s">
        <v>3693</v>
      </c>
      <c r="G161" s="201" t="s">
        <v>307</v>
      </c>
      <c r="H161" s="202">
        <v>14.4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3694</v>
      </c>
    </row>
    <row r="162" s="2" customFormat="1" ht="24.15" customHeight="1">
      <c r="A162" s="39"/>
      <c r="B162" s="40"/>
      <c r="C162" s="198" t="s">
        <v>434</v>
      </c>
      <c r="D162" s="198" t="s">
        <v>286</v>
      </c>
      <c r="E162" s="199" t="s">
        <v>3634</v>
      </c>
      <c r="F162" s="200" t="s">
        <v>3635</v>
      </c>
      <c r="G162" s="201" t="s">
        <v>289</v>
      </c>
      <c r="H162" s="202">
        <v>2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3695</v>
      </c>
    </row>
    <row r="163" s="2" customFormat="1" ht="14.4" customHeight="1">
      <c r="A163" s="39"/>
      <c r="B163" s="40"/>
      <c r="C163" s="198" t="s">
        <v>439</v>
      </c>
      <c r="D163" s="198" t="s">
        <v>286</v>
      </c>
      <c r="E163" s="199" t="s">
        <v>3637</v>
      </c>
      <c r="F163" s="200" t="s">
        <v>3638</v>
      </c>
      <c r="G163" s="201" t="s">
        <v>370</v>
      </c>
      <c r="H163" s="202">
        <v>19.199999999999999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3696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3697</v>
      </c>
      <c r="G164" s="224"/>
      <c r="H164" s="227">
        <v>19.199999999999999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19.199999999999999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14.4" customHeight="1">
      <c r="A166" s="39"/>
      <c r="B166" s="40"/>
      <c r="C166" s="198" t="s">
        <v>444</v>
      </c>
      <c r="D166" s="198" t="s">
        <v>286</v>
      </c>
      <c r="E166" s="199" t="s">
        <v>3698</v>
      </c>
      <c r="F166" s="200" t="s">
        <v>3699</v>
      </c>
      <c r="G166" s="201" t="s">
        <v>370</v>
      </c>
      <c r="H166" s="202">
        <v>24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3700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3701</v>
      </c>
      <c r="G167" s="224"/>
      <c r="H167" s="227">
        <v>24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24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83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24.15" customHeight="1">
      <c r="A169" s="39"/>
      <c r="B169" s="40"/>
      <c r="C169" s="198" t="s">
        <v>448</v>
      </c>
      <c r="D169" s="198" t="s">
        <v>286</v>
      </c>
      <c r="E169" s="199" t="s">
        <v>3572</v>
      </c>
      <c r="F169" s="200" t="s">
        <v>3641</v>
      </c>
      <c r="G169" s="201" t="s">
        <v>370</v>
      </c>
      <c r="H169" s="202">
        <v>107.84999999999999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3702</v>
      </c>
    </row>
    <row r="170" s="2" customFormat="1">
      <c r="A170" s="39"/>
      <c r="B170" s="40"/>
      <c r="C170" s="41"/>
      <c r="D170" s="214" t="s">
        <v>942</v>
      </c>
      <c r="E170" s="41"/>
      <c r="F170" s="283" t="s">
        <v>3643</v>
      </c>
      <c r="G170" s="41"/>
      <c r="H170" s="41"/>
      <c r="I170" s="284"/>
      <c r="J170" s="41"/>
      <c r="K170" s="41"/>
      <c r="L170" s="45"/>
      <c r="M170" s="285"/>
      <c r="N170" s="28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942</v>
      </c>
      <c r="AU170" s="18" t="s">
        <v>83</v>
      </c>
    </row>
    <row r="171" s="2" customFormat="1" ht="24.15" customHeight="1">
      <c r="A171" s="39"/>
      <c r="B171" s="40"/>
      <c r="C171" s="198" t="s">
        <v>7</v>
      </c>
      <c r="D171" s="198" t="s">
        <v>286</v>
      </c>
      <c r="E171" s="199" t="s">
        <v>3576</v>
      </c>
      <c r="F171" s="200" t="s">
        <v>3577</v>
      </c>
      <c r="G171" s="201" t="s">
        <v>370</v>
      </c>
      <c r="H171" s="202">
        <v>26.399999999999999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3703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3704</v>
      </c>
      <c r="G172" s="224"/>
      <c r="H172" s="227">
        <v>26.399999999999999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26.399999999999999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14.4" customHeight="1">
      <c r="A174" s="39"/>
      <c r="B174" s="40"/>
      <c r="C174" s="198" t="s">
        <v>455</v>
      </c>
      <c r="D174" s="198" t="s">
        <v>286</v>
      </c>
      <c r="E174" s="199" t="s">
        <v>3705</v>
      </c>
      <c r="F174" s="200" t="s">
        <v>3706</v>
      </c>
      <c r="G174" s="201" t="s">
        <v>307</v>
      </c>
      <c r="H174" s="202">
        <v>17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3707</v>
      </c>
    </row>
    <row r="175" s="2" customFormat="1" ht="24.15" customHeight="1">
      <c r="A175" s="39"/>
      <c r="B175" s="40"/>
      <c r="C175" s="198" t="s">
        <v>483</v>
      </c>
      <c r="D175" s="198" t="s">
        <v>286</v>
      </c>
      <c r="E175" s="199" t="s">
        <v>3708</v>
      </c>
      <c r="F175" s="200" t="s">
        <v>3709</v>
      </c>
      <c r="G175" s="201" t="s">
        <v>307</v>
      </c>
      <c r="H175" s="202">
        <v>16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3710</v>
      </c>
    </row>
    <row r="176" s="2" customFormat="1" ht="14.4" customHeight="1">
      <c r="A176" s="39"/>
      <c r="B176" s="40"/>
      <c r="C176" s="198" t="s">
        <v>487</v>
      </c>
      <c r="D176" s="198" t="s">
        <v>286</v>
      </c>
      <c r="E176" s="199" t="s">
        <v>1058</v>
      </c>
      <c r="F176" s="200" t="s">
        <v>3584</v>
      </c>
      <c r="G176" s="201" t="s">
        <v>796</v>
      </c>
      <c r="H176" s="202">
        <v>27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3711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3712</v>
      </c>
      <c r="G177" s="224"/>
      <c r="H177" s="227">
        <v>27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27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83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14" customFormat="1" ht="25.92" customHeight="1">
      <c r="A179" s="14"/>
      <c r="B179" s="245"/>
      <c r="C179" s="246"/>
      <c r="D179" s="247" t="s">
        <v>72</v>
      </c>
      <c r="E179" s="248" t="s">
        <v>713</v>
      </c>
      <c r="F179" s="248" t="s">
        <v>714</v>
      </c>
      <c r="G179" s="246"/>
      <c r="H179" s="246"/>
      <c r="I179" s="249"/>
      <c r="J179" s="250">
        <f>BK179</f>
        <v>0</v>
      </c>
      <c r="K179" s="246"/>
      <c r="L179" s="251"/>
      <c r="M179" s="252"/>
      <c r="N179" s="253"/>
      <c r="O179" s="253"/>
      <c r="P179" s="254">
        <f>SUM(P180:P198)</f>
        <v>0</v>
      </c>
      <c r="Q179" s="253"/>
      <c r="R179" s="254">
        <f>SUM(R180:R198)</f>
        <v>0</v>
      </c>
      <c r="S179" s="253"/>
      <c r="T179" s="255">
        <f>SUM(T180:T198)</f>
        <v>0</v>
      </c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R179" s="256" t="s">
        <v>298</v>
      </c>
      <c r="AT179" s="257" t="s">
        <v>72</v>
      </c>
      <c r="AU179" s="257" t="s">
        <v>73</v>
      </c>
      <c r="AY179" s="256" t="s">
        <v>291</v>
      </c>
      <c r="BK179" s="258">
        <f>SUM(BK180:BK198)</f>
        <v>0</v>
      </c>
    </row>
    <row r="180" s="2" customFormat="1" ht="14.4" customHeight="1">
      <c r="A180" s="39"/>
      <c r="B180" s="40"/>
      <c r="C180" s="198" t="s">
        <v>491</v>
      </c>
      <c r="D180" s="198" t="s">
        <v>286</v>
      </c>
      <c r="E180" s="199" t="s">
        <v>3587</v>
      </c>
      <c r="F180" s="200" t="s">
        <v>3588</v>
      </c>
      <c r="G180" s="201" t="s">
        <v>785</v>
      </c>
      <c r="H180" s="202">
        <v>70.573999999999998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3713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3714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3591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81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3715</v>
      </c>
      <c r="G183" s="224"/>
      <c r="H183" s="227">
        <v>17.373999999999999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3593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81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3716</v>
      </c>
      <c r="G185" s="224"/>
      <c r="H185" s="227">
        <v>43.200000000000003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3717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81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3718</v>
      </c>
      <c r="G187" s="224"/>
      <c r="H187" s="227">
        <v>10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70.573999999999998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81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24.15" customHeight="1">
      <c r="A189" s="39"/>
      <c r="B189" s="40"/>
      <c r="C189" s="198" t="s">
        <v>345</v>
      </c>
      <c r="D189" s="198" t="s">
        <v>286</v>
      </c>
      <c r="E189" s="199" t="s">
        <v>1068</v>
      </c>
      <c r="F189" s="200" t="s">
        <v>1069</v>
      </c>
      <c r="G189" s="201" t="s">
        <v>785</v>
      </c>
      <c r="H189" s="202">
        <v>107.08799999999999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715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715</v>
      </c>
      <c r="BM189" s="210" t="s">
        <v>3719</v>
      </c>
    </row>
    <row r="190" s="2" customFormat="1" ht="37.8" customHeight="1">
      <c r="A190" s="39"/>
      <c r="B190" s="40"/>
      <c r="C190" s="198" t="s">
        <v>498</v>
      </c>
      <c r="D190" s="198" t="s">
        <v>286</v>
      </c>
      <c r="E190" s="199" t="s">
        <v>3652</v>
      </c>
      <c r="F190" s="200" t="s">
        <v>3653</v>
      </c>
      <c r="G190" s="201" t="s">
        <v>785</v>
      </c>
      <c r="H190" s="202">
        <v>20.879999999999999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715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715</v>
      </c>
      <c r="BM190" s="210" t="s">
        <v>3720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3655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81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3721</v>
      </c>
      <c r="G192" s="224"/>
      <c r="H192" s="227">
        <v>20.879999999999999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81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3" customFormat="1">
      <c r="A193" s="13"/>
      <c r="B193" s="234"/>
      <c r="C193" s="235"/>
      <c r="D193" s="214" t="s">
        <v>293</v>
      </c>
      <c r="E193" s="236" t="s">
        <v>1</v>
      </c>
      <c r="F193" s="237" t="s">
        <v>297</v>
      </c>
      <c r="G193" s="235"/>
      <c r="H193" s="238">
        <v>20.879999999999999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293</v>
      </c>
      <c r="AU193" s="244" t="s">
        <v>81</v>
      </c>
      <c r="AV193" s="13" t="s">
        <v>298</v>
      </c>
      <c r="AW193" s="13" t="s">
        <v>30</v>
      </c>
      <c r="AX193" s="13" t="s">
        <v>81</v>
      </c>
      <c r="AY193" s="244" t="s">
        <v>291</v>
      </c>
    </row>
    <row r="194" s="2" customFormat="1" ht="37.8" customHeight="1">
      <c r="A194" s="39"/>
      <c r="B194" s="40"/>
      <c r="C194" s="198" t="s">
        <v>502</v>
      </c>
      <c r="D194" s="198" t="s">
        <v>286</v>
      </c>
      <c r="E194" s="199" t="s">
        <v>1101</v>
      </c>
      <c r="F194" s="200" t="s">
        <v>1102</v>
      </c>
      <c r="G194" s="201" t="s">
        <v>785</v>
      </c>
      <c r="H194" s="202">
        <v>1273.6800000000001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715</v>
      </c>
      <c r="AT194" s="210" t="s">
        <v>286</v>
      </c>
      <c r="AU194" s="210" t="s">
        <v>81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715</v>
      </c>
      <c r="BM194" s="210" t="s">
        <v>3722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3655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81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3723</v>
      </c>
      <c r="G196" s="224"/>
      <c r="H196" s="227">
        <v>1273.6800000000001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3" customFormat="1">
      <c r="A197" s="13"/>
      <c r="B197" s="234"/>
      <c r="C197" s="235"/>
      <c r="D197" s="214" t="s">
        <v>293</v>
      </c>
      <c r="E197" s="236" t="s">
        <v>1</v>
      </c>
      <c r="F197" s="237" t="s">
        <v>297</v>
      </c>
      <c r="G197" s="235"/>
      <c r="H197" s="238">
        <v>1273.6800000000001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293</v>
      </c>
      <c r="AU197" s="244" t="s">
        <v>81</v>
      </c>
      <c r="AV197" s="13" t="s">
        <v>298</v>
      </c>
      <c r="AW197" s="13" t="s">
        <v>30</v>
      </c>
      <c r="AX197" s="13" t="s">
        <v>81</v>
      </c>
      <c r="AY197" s="244" t="s">
        <v>291</v>
      </c>
    </row>
    <row r="198" s="2" customFormat="1" ht="14.4" customHeight="1">
      <c r="A198" s="39"/>
      <c r="B198" s="40"/>
      <c r="C198" s="198" t="s">
        <v>506</v>
      </c>
      <c r="D198" s="198" t="s">
        <v>286</v>
      </c>
      <c r="E198" s="199" t="s">
        <v>1130</v>
      </c>
      <c r="F198" s="200" t="s">
        <v>1131</v>
      </c>
      <c r="G198" s="201" t="s">
        <v>785</v>
      </c>
      <c r="H198" s="202">
        <v>70.573999999999998</v>
      </c>
      <c r="I198" s="203"/>
      <c r="J198" s="204">
        <f>ROUND(I198*H198,2)</f>
        <v>0</v>
      </c>
      <c r="K198" s="205"/>
      <c r="L198" s="45"/>
      <c r="M198" s="270" t="s">
        <v>1</v>
      </c>
      <c r="N198" s="271" t="s">
        <v>38</v>
      </c>
      <c r="O198" s="272"/>
      <c r="P198" s="273">
        <f>O198*H198</f>
        <v>0</v>
      </c>
      <c r="Q198" s="273">
        <v>0</v>
      </c>
      <c r="R198" s="273">
        <f>Q198*H198</f>
        <v>0</v>
      </c>
      <c r="S198" s="273">
        <v>0</v>
      </c>
      <c r="T198" s="27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715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715</v>
      </c>
      <c r="BM198" s="210" t="s">
        <v>3724</v>
      </c>
    </row>
    <row r="199" s="2" customFormat="1" ht="6.96" customHeight="1">
      <c r="A199" s="39"/>
      <c r="B199" s="67"/>
      <c r="C199" s="68"/>
      <c r="D199" s="68"/>
      <c r="E199" s="68"/>
      <c r="F199" s="68"/>
      <c r="G199" s="68"/>
      <c r="H199" s="68"/>
      <c r="I199" s="68"/>
      <c r="J199" s="68"/>
      <c r="K199" s="68"/>
      <c r="L199" s="45"/>
      <c r="M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</row>
  </sheetData>
  <sheetProtection sheet="1" autoFilter="0" formatColumns="0" formatRows="0" objects="1" scenarios="1" spinCount="100000" saltValue="biV1bcnHxhH6GXmHwgyl8uc5zC6yDHd0MXwPd6WnhpLPBEFOSrno4SbJSOxA9TcDW6fUsDrus+wmZfHbPoATtQ==" hashValue="qutBT1lPKPfBd8Q6mj4xTapxhBLSeFPEFXx1EJO0uQS5fU0PXugcBr5ckIWudqHoxS/AMoLjW8Db1ruFLhRpDw==" algorithmName="SHA-512" password="CC35"/>
  <autoFilter ref="C118:K19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3725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ROUND((SUM(BE119:BE186)),  2)</f>
        <v>0</v>
      </c>
      <c r="G33" s="39"/>
      <c r="H33" s="39"/>
      <c r="I33" s="156">
        <v>0.20999999999999999</v>
      </c>
      <c r="J33" s="155">
        <f>ROUND(((SUM(BE119:BE186))*I33),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ROUND((SUM(BF119:BF186)),  2)</f>
        <v>0</v>
      </c>
      <c r="G34" s="39"/>
      <c r="H34" s="39"/>
      <c r="I34" s="156">
        <v>0.14999999999999999</v>
      </c>
      <c r="J34" s="155">
        <f>ROUND(((SUM(BF119:BF186))*I34),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ROUND((SUM(BH119:BH186)),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10-06-05 - Přejezd km 2,565 (3535)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J159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10-06-05 - Přejezd km 2,565 (3535)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P120+P159</f>
        <v>0</v>
      </c>
      <c r="Q119" s="105"/>
      <c r="R119" s="195">
        <f>R120+R159</f>
        <v>0</v>
      </c>
      <c r="S119" s="105"/>
      <c r="T119" s="196">
        <f>T120+T159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BK120+BK159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SUM(P122:P158)</f>
        <v>0</v>
      </c>
      <c r="Q121" s="253"/>
      <c r="R121" s="254">
        <f>SUM(R122:R158)</f>
        <v>0</v>
      </c>
      <c r="S121" s="253"/>
      <c r="T121" s="255">
        <f>SUM(T122:T158)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SUM(BK122:BK158)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3726</v>
      </c>
      <c r="F122" s="261" t="s">
        <v>3727</v>
      </c>
      <c r="G122" s="262" t="s">
        <v>289</v>
      </c>
      <c r="H122" s="263">
        <v>4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3728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3729</v>
      </c>
      <c r="F123" s="261" t="s">
        <v>3730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3731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789</v>
      </c>
      <c r="F124" s="261" t="s">
        <v>790</v>
      </c>
      <c r="G124" s="262" t="s">
        <v>785</v>
      </c>
      <c r="H124" s="263">
        <v>5.2599999999999998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3732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3733</v>
      </c>
      <c r="G125" s="224"/>
      <c r="H125" s="227">
        <v>5.2599999999999998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5.2599999999999998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3552</v>
      </c>
      <c r="F127" s="261" t="s">
        <v>3553</v>
      </c>
      <c r="G127" s="262" t="s">
        <v>370</v>
      </c>
      <c r="H127" s="263">
        <v>3.6400000000000001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3734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3735</v>
      </c>
      <c r="G128" s="224"/>
      <c r="H128" s="227">
        <v>3.6400000000000001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3.6400000000000001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259" t="s">
        <v>352</v>
      </c>
      <c r="D130" s="259" t="s">
        <v>410</v>
      </c>
      <c r="E130" s="260" t="s">
        <v>3540</v>
      </c>
      <c r="F130" s="261" t="s">
        <v>3541</v>
      </c>
      <c r="G130" s="262" t="s">
        <v>785</v>
      </c>
      <c r="H130" s="263">
        <v>1.6799999999999999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3736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3737</v>
      </c>
      <c r="G131" s="224"/>
      <c r="H131" s="227">
        <v>1.6799999999999999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1.6799999999999999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351</v>
      </c>
      <c r="D133" s="259" t="s">
        <v>410</v>
      </c>
      <c r="E133" s="260" t="s">
        <v>3544</v>
      </c>
      <c r="F133" s="261" t="s">
        <v>3545</v>
      </c>
      <c r="G133" s="262" t="s">
        <v>785</v>
      </c>
      <c r="H133" s="263">
        <v>1.6799999999999999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3738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3737</v>
      </c>
      <c r="G134" s="224"/>
      <c r="H134" s="227">
        <v>1.6799999999999999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1.6799999999999999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259" t="s">
        <v>359</v>
      </c>
      <c r="D136" s="259" t="s">
        <v>410</v>
      </c>
      <c r="E136" s="260" t="s">
        <v>3548</v>
      </c>
      <c r="F136" s="261" t="s">
        <v>3549</v>
      </c>
      <c r="G136" s="262" t="s">
        <v>1479</v>
      </c>
      <c r="H136" s="263">
        <v>2.5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3739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3740</v>
      </c>
      <c r="G137" s="224"/>
      <c r="H137" s="227">
        <v>2.5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2.5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3741</v>
      </c>
      <c r="F139" s="261" t="s">
        <v>3742</v>
      </c>
      <c r="G139" s="262" t="s">
        <v>289</v>
      </c>
      <c r="H139" s="263">
        <v>5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3743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3744</v>
      </c>
      <c r="G140" s="224"/>
      <c r="H140" s="227">
        <v>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5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367</v>
      </c>
      <c r="D142" s="198" t="s">
        <v>286</v>
      </c>
      <c r="E142" s="199" t="s">
        <v>3745</v>
      </c>
      <c r="F142" s="200" t="s">
        <v>3746</v>
      </c>
      <c r="G142" s="201" t="s">
        <v>289</v>
      </c>
      <c r="H142" s="202">
        <v>12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3747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3748</v>
      </c>
      <c r="G143" s="224"/>
      <c r="H143" s="227">
        <v>12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12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372</v>
      </c>
      <c r="D145" s="198" t="s">
        <v>286</v>
      </c>
      <c r="E145" s="199" t="s">
        <v>3568</v>
      </c>
      <c r="F145" s="200" t="s">
        <v>3569</v>
      </c>
      <c r="G145" s="201" t="s">
        <v>307</v>
      </c>
      <c r="H145" s="202">
        <v>5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3749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3744</v>
      </c>
      <c r="G146" s="224"/>
      <c r="H146" s="227">
        <v>5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5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14.4" customHeight="1">
      <c r="A148" s="39"/>
      <c r="B148" s="40"/>
      <c r="C148" s="198" t="s">
        <v>376</v>
      </c>
      <c r="D148" s="198" t="s">
        <v>286</v>
      </c>
      <c r="E148" s="199" t="s">
        <v>3750</v>
      </c>
      <c r="F148" s="200" t="s">
        <v>3751</v>
      </c>
      <c r="G148" s="201" t="s">
        <v>307</v>
      </c>
      <c r="H148" s="202">
        <v>4.7999999999999998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3752</v>
      </c>
    </row>
    <row r="149" s="2" customFormat="1" ht="24.15" customHeight="1">
      <c r="A149" s="39"/>
      <c r="B149" s="40"/>
      <c r="C149" s="198" t="s">
        <v>380</v>
      </c>
      <c r="D149" s="198" t="s">
        <v>286</v>
      </c>
      <c r="E149" s="199" t="s">
        <v>3634</v>
      </c>
      <c r="F149" s="200" t="s">
        <v>3753</v>
      </c>
      <c r="G149" s="201" t="s">
        <v>289</v>
      </c>
      <c r="H149" s="202">
        <v>2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3754</v>
      </c>
    </row>
    <row r="150" s="2" customFormat="1" ht="37.8" customHeight="1">
      <c r="A150" s="39"/>
      <c r="B150" s="40"/>
      <c r="C150" s="198" t="s">
        <v>409</v>
      </c>
      <c r="D150" s="198" t="s">
        <v>286</v>
      </c>
      <c r="E150" s="199" t="s">
        <v>3572</v>
      </c>
      <c r="F150" s="200" t="s">
        <v>3755</v>
      </c>
      <c r="G150" s="201" t="s">
        <v>370</v>
      </c>
      <c r="H150" s="202">
        <v>14.609999999999999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3756</v>
      </c>
    </row>
    <row r="151" s="2" customFormat="1">
      <c r="A151" s="39"/>
      <c r="B151" s="40"/>
      <c r="C151" s="41"/>
      <c r="D151" s="214" t="s">
        <v>942</v>
      </c>
      <c r="E151" s="41"/>
      <c r="F151" s="283" t="s">
        <v>3757</v>
      </c>
      <c r="G151" s="41"/>
      <c r="H151" s="41"/>
      <c r="I151" s="284"/>
      <c r="J151" s="41"/>
      <c r="K151" s="41"/>
      <c r="L151" s="45"/>
      <c r="M151" s="285"/>
      <c r="N151" s="28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942</v>
      </c>
      <c r="AU151" s="18" t="s">
        <v>83</v>
      </c>
    </row>
    <row r="152" s="2" customFormat="1" ht="14.4" customHeight="1">
      <c r="A152" s="39"/>
      <c r="B152" s="40"/>
      <c r="C152" s="198" t="s">
        <v>415</v>
      </c>
      <c r="D152" s="198" t="s">
        <v>286</v>
      </c>
      <c r="E152" s="199" t="s">
        <v>3580</v>
      </c>
      <c r="F152" s="200" t="s">
        <v>3581</v>
      </c>
      <c r="G152" s="201" t="s">
        <v>370</v>
      </c>
      <c r="H152" s="202">
        <v>14.609999999999999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3758</v>
      </c>
    </row>
    <row r="153" s="2" customFormat="1" ht="14.4" customHeight="1">
      <c r="A153" s="39"/>
      <c r="B153" s="40"/>
      <c r="C153" s="198" t="s">
        <v>8</v>
      </c>
      <c r="D153" s="198" t="s">
        <v>286</v>
      </c>
      <c r="E153" s="199" t="s">
        <v>3759</v>
      </c>
      <c r="F153" s="200" t="s">
        <v>3760</v>
      </c>
      <c r="G153" s="201" t="s">
        <v>307</v>
      </c>
      <c r="H153" s="202">
        <v>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3761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3744</v>
      </c>
      <c r="G154" s="224"/>
      <c r="H154" s="227">
        <v>5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5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83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24.15" customHeight="1">
      <c r="A156" s="39"/>
      <c r="B156" s="40"/>
      <c r="C156" s="198" t="s">
        <v>430</v>
      </c>
      <c r="D156" s="198" t="s">
        <v>286</v>
      </c>
      <c r="E156" s="199" t="s">
        <v>1165</v>
      </c>
      <c r="F156" s="200" t="s">
        <v>1166</v>
      </c>
      <c r="G156" s="201" t="s">
        <v>796</v>
      </c>
      <c r="H156" s="202">
        <v>4.375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3762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3763</v>
      </c>
      <c r="G157" s="224"/>
      <c r="H157" s="227">
        <v>4.375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4.375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14" customFormat="1" ht="25.92" customHeight="1">
      <c r="A159" s="14"/>
      <c r="B159" s="245"/>
      <c r="C159" s="246"/>
      <c r="D159" s="247" t="s">
        <v>72</v>
      </c>
      <c r="E159" s="248" t="s">
        <v>713</v>
      </c>
      <c r="F159" s="248" t="s">
        <v>714</v>
      </c>
      <c r="G159" s="246"/>
      <c r="H159" s="246"/>
      <c r="I159" s="249"/>
      <c r="J159" s="250">
        <f>BK159</f>
        <v>0</v>
      </c>
      <c r="K159" s="246"/>
      <c r="L159" s="251"/>
      <c r="M159" s="252"/>
      <c r="N159" s="253"/>
      <c r="O159" s="253"/>
      <c r="P159" s="254">
        <f>SUM(P160:P186)</f>
        <v>0</v>
      </c>
      <c r="Q159" s="253"/>
      <c r="R159" s="254">
        <f>SUM(R160:R186)</f>
        <v>0</v>
      </c>
      <c r="S159" s="253"/>
      <c r="T159" s="255">
        <f>SUM(T160:T186)</f>
        <v>0</v>
      </c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R159" s="256" t="s">
        <v>298</v>
      </c>
      <c r="AT159" s="257" t="s">
        <v>72</v>
      </c>
      <c r="AU159" s="257" t="s">
        <v>73</v>
      </c>
      <c r="AY159" s="256" t="s">
        <v>291</v>
      </c>
      <c r="BK159" s="258">
        <f>SUM(BK160:BK186)</f>
        <v>0</v>
      </c>
    </row>
    <row r="160" s="2" customFormat="1" ht="14.4" customHeight="1">
      <c r="A160" s="39"/>
      <c r="B160" s="40"/>
      <c r="C160" s="198" t="s">
        <v>434</v>
      </c>
      <c r="D160" s="198" t="s">
        <v>286</v>
      </c>
      <c r="E160" s="199" t="s">
        <v>3587</v>
      </c>
      <c r="F160" s="200" t="s">
        <v>3588</v>
      </c>
      <c r="G160" s="201" t="s">
        <v>785</v>
      </c>
      <c r="H160" s="202">
        <v>7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3764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3765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81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3766</v>
      </c>
      <c r="G162" s="224"/>
      <c r="H162" s="227">
        <v>7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7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81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24.15" customHeight="1">
      <c r="A164" s="39"/>
      <c r="B164" s="40"/>
      <c r="C164" s="198" t="s">
        <v>439</v>
      </c>
      <c r="D164" s="198" t="s">
        <v>286</v>
      </c>
      <c r="E164" s="199" t="s">
        <v>1068</v>
      </c>
      <c r="F164" s="200" t="s">
        <v>1069</v>
      </c>
      <c r="G164" s="201" t="s">
        <v>785</v>
      </c>
      <c r="H164" s="202">
        <v>15.85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715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715</v>
      </c>
      <c r="BM164" s="210" t="s">
        <v>3767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3768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81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3769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3770</v>
      </c>
      <c r="G167" s="224"/>
      <c r="H167" s="227">
        <v>8.8499999999999996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81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3590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81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3771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359</v>
      </c>
      <c r="G170" s="224"/>
      <c r="H170" s="227">
        <v>7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15.85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24.15" customHeight="1">
      <c r="A172" s="39"/>
      <c r="B172" s="40"/>
      <c r="C172" s="198" t="s">
        <v>444</v>
      </c>
      <c r="D172" s="198" t="s">
        <v>286</v>
      </c>
      <c r="E172" s="199" t="s">
        <v>1105</v>
      </c>
      <c r="F172" s="200" t="s">
        <v>1106</v>
      </c>
      <c r="G172" s="201" t="s">
        <v>785</v>
      </c>
      <c r="H172" s="202">
        <v>3.5760000000000001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3772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3773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3774</v>
      </c>
      <c r="G174" s="224"/>
      <c r="H174" s="227">
        <v>3.5760000000000001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3.5760000000000001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37.8" customHeight="1">
      <c r="A176" s="39"/>
      <c r="B176" s="40"/>
      <c r="C176" s="198" t="s">
        <v>448</v>
      </c>
      <c r="D176" s="198" t="s">
        <v>286</v>
      </c>
      <c r="E176" s="199" t="s">
        <v>3775</v>
      </c>
      <c r="F176" s="200" t="s">
        <v>3776</v>
      </c>
      <c r="G176" s="201" t="s">
        <v>785</v>
      </c>
      <c r="H176" s="202">
        <v>3.5760000000000001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3777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3778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3774</v>
      </c>
      <c r="G178" s="224"/>
      <c r="H178" s="227">
        <v>3.5760000000000001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3.5760000000000001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37.8" customHeight="1">
      <c r="A180" s="39"/>
      <c r="B180" s="40"/>
      <c r="C180" s="198" t="s">
        <v>7</v>
      </c>
      <c r="D180" s="198" t="s">
        <v>286</v>
      </c>
      <c r="E180" s="199" t="s">
        <v>3779</v>
      </c>
      <c r="F180" s="200" t="s">
        <v>3780</v>
      </c>
      <c r="G180" s="201" t="s">
        <v>785</v>
      </c>
      <c r="H180" s="202">
        <v>3.1200000000000001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3781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3655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3782</v>
      </c>
      <c r="G182" s="224"/>
      <c r="H182" s="227">
        <v>3.1200000000000001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3" customFormat="1">
      <c r="A183" s="13"/>
      <c r="B183" s="234"/>
      <c r="C183" s="235"/>
      <c r="D183" s="214" t="s">
        <v>293</v>
      </c>
      <c r="E183" s="236" t="s">
        <v>1</v>
      </c>
      <c r="F183" s="237" t="s">
        <v>297</v>
      </c>
      <c r="G183" s="235"/>
      <c r="H183" s="238">
        <v>3.1200000000000001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293</v>
      </c>
      <c r="AU183" s="244" t="s">
        <v>81</v>
      </c>
      <c r="AV183" s="13" t="s">
        <v>298</v>
      </c>
      <c r="AW183" s="13" t="s">
        <v>30</v>
      </c>
      <c r="AX183" s="13" t="s">
        <v>81</v>
      </c>
      <c r="AY183" s="244" t="s">
        <v>291</v>
      </c>
    </row>
    <row r="184" s="2" customFormat="1" ht="14.4" customHeight="1">
      <c r="A184" s="39"/>
      <c r="B184" s="40"/>
      <c r="C184" s="198" t="s">
        <v>455</v>
      </c>
      <c r="D184" s="198" t="s">
        <v>286</v>
      </c>
      <c r="E184" s="199" t="s">
        <v>1130</v>
      </c>
      <c r="F184" s="200" t="s">
        <v>1131</v>
      </c>
      <c r="G184" s="201" t="s">
        <v>785</v>
      </c>
      <c r="H184" s="202">
        <v>10.576000000000001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715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715</v>
      </c>
      <c r="BM184" s="210" t="s">
        <v>3783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3784</v>
      </c>
      <c r="G185" s="224"/>
      <c r="H185" s="227">
        <v>10.576000000000001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10.576000000000001</v>
      </c>
      <c r="I186" s="239"/>
      <c r="J186" s="235"/>
      <c r="K186" s="235"/>
      <c r="L186" s="240"/>
      <c r="M186" s="290"/>
      <c r="N186" s="291"/>
      <c r="O186" s="291"/>
      <c r="P186" s="291"/>
      <c r="Q186" s="291"/>
      <c r="R186" s="291"/>
      <c r="S186" s="291"/>
      <c r="T186" s="29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81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6.96" customHeight="1">
      <c r="A187" s="39"/>
      <c r="B187" s="67"/>
      <c r="C187" s="68"/>
      <c r="D187" s="68"/>
      <c r="E187" s="68"/>
      <c r="F187" s="68"/>
      <c r="G187" s="68"/>
      <c r="H187" s="68"/>
      <c r="I187" s="68"/>
      <c r="J187" s="68"/>
      <c r="K187" s="68"/>
      <c r="L187" s="45"/>
      <c r="M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</row>
  </sheetData>
  <sheetProtection sheet="1" autoFilter="0" formatColumns="0" formatRows="0" objects="1" scenarios="1" spinCount="100000" saltValue="E32GNnR+tIEE/l6EPwJJt/wjmSrihklJEgh9WualL+1nPpuSFA2xpwypLbXHXxkBVmqLom72aS8gMPb6rwSjdg==" hashValue="jRIyHAKQqB8lg1rRZkRQSvEBK4Tqr1rat090oLtP5sH4vc6Sl7rZeEbHYbMrvsxB7WQwaAoQ9/QkLLi655VH6g==" algorithmName="SHA-512" password="CC35"/>
  <autoFilter ref="C118:K186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3785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ROUND((SUM(BE119:BE162)),  2)</f>
        <v>0</v>
      </c>
      <c r="G33" s="39"/>
      <c r="H33" s="39"/>
      <c r="I33" s="156">
        <v>0.20999999999999999</v>
      </c>
      <c r="J33" s="155">
        <f>ROUND(((SUM(BE119:BE162))*I33),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ROUND((SUM(BF119:BF162)),  2)</f>
        <v>0</v>
      </c>
      <c r="G34" s="39"/>
      <c r="H34" s="39"/>
      <c r="I34" s="156">
        <v>0.14999999999999999</v>
      </c>
      <c r="J34" s="155">
        <f>ROUND(((SUM(BF119:BF162))*I34),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10-06-06 - Přejezd km 4,560 (3537)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J159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10-06-06 - Přejezd km 4,560 (3537)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P120+P159</f>
        <v>0</v>
      </c>
      <c r="Q119" s="105"/>
      <c r="R119" s="195">
        <f>R120+R159</f>
        <v>0</v>
      </c>
      <c r="S119" s="105"/>
      <c r="T119" s="196">
        <f>T120+T159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BK120+BK159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SUM(P122:P158)</f>
        <v>0</v>
      </c>
      <c r="Q121" s="253"/>
      <c r="R121" s="254">
        <f>SUM(R122:R158)</f>
        <v>0</v>
      </c>
      <c r="S121" s="253"/>
      <c r="T121" s="255">
        <f>SUM(T122:T158)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SUM(BK122:BK158)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789</v>
      </c>
      <c r="F122" s="261" t="s">
        <v>790</v>
      </c>
      <c r="G122" s="262" t="s">
        <v>785</v>
      </c>
      <c r="H122" s="263">
        <v>9.9090000000000007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3786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3787</v>
      </c>
      <c r="G123" s="224"/>
      <c r="H123" s="227">
        <v>9.9090000000000007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9.9090000000000007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3669</v>
      </c>
      <c r="F125" s="261" t="s">
        <v>3670</v>
      </c>
      <c r="G125" s="262" t="s">
        <v>785</v>
      </c>
      <c r="H125" s="263">
        <v>9.9090000000000007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3788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3787</v>
      </c>
      <c r="G126" s="224"/>
      <c r="H126" s="227">
        <v>9.9090000000000007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83</v>
      </c>
      <c r="AV126" s="12" t="s">
        <v>83</v>
      </c>
      <c r="AW126" s="12" t="s">
        <v>30</v>
      </c>
      <c r="AX126" s="12" t="s">
        <v>73</v>
      </c>
      <c r="AY126" s="233" t="s">
        <v>291</v>
      </c>
    </row>
    <row r="127" s="13" customFormat="1">
      <c r="A127" s="13"/>
      <c r="B127" s="234"/>
      <c r="C127" s="235"/>
      <c r="D127" s="214" t="s">
        <v>293</v>
      </c>
      <c r="E127" s="236" t="s">
        <v>1</v>
      </c>
      <c r="F127" s="237" t="s">
        <v>297</v>
      </c>
      <c r="G127" s="235"/>
      <c r="H127" s="238">
        <v>9.9090000000000007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293</v>
      </c>
      <c r="AU127" s="244" t="s">
        <v>83</v>
      </c>
      <c r="AV127" s="13" t="s">
        <v>298</v>
      </c>
      <c r="AW127" s="13" t="s">
        <v>30</v>
      </c>
      <c r="AX127" s="13" t="s">
        <v>81</v>
      </c>
      <c r="AY127" s="244" t="s">
        <v>291</v>
      </c>
    </row>
    <row r="128" s="2" customFormat="1" ht="24.15" customHeight="1">
      <c r="A128" s="39"/>
      <c r="B128" s="40"/>
      <c r="C128" s="259" t="s">
        <v>304</v>
      </c>
      <c r="D128" s="259" t="s">
        <v>410</v>
      </c>
      <c r="E128" s="260" t="s">
        <v>3540</v>
      </c>
      <c r="F128" s="261" t="s">
        <v>3614</v>
      </c>
      <c r="G128" s="262" t="s">
        <v>785</v>
      </c>
      <c r="H128" s="263">
        <v>3.3759999999999999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363</v>
      </c>
      <c r="AT128" s="210" t="s">
        <v>410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3789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3790</v>
      </c>
      <c r="G129" s="224"/>
      <c r="H129" s="227">
        <v>3.3759999999999999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3.3759999999999999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24.15" customHeight="1">
      <c r="A131" s="39"/>
      <c r="B131" s="40"/>
      <c r="C131" s="259" t="s">
        <v>298</v>
      </c>
      <c r="D131" s="259" t="s">
        <v>410</v>
      </c>
      <c r="E131" s="260" t="s">
        <v>3544</v>
      </c>
      <c r="F131" s="261" t="s">
        <v>3617</v>
      </c>
      <c r="G131" s="262" t="s">
        <v>785</v>
      </c>
      <c r="H131" s="263">
        <v>6.7530000000000001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3791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3792</v>
      </c>
      <c r="G132" s="224"/>
      <c r="H132" s="227">
        <v>6.7530000000000001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6.7530000000000001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14.4" customHeight="1">
      <c r="A134" s="39"/>
      <c r="B134" s="40"/>
      <c r="C134" s="259" t="s">
        <v>352</v>
      </c>
      <c r="D134" s="259" t="s">
        <v>410</v>
      </c>
      <c r="E134" s="260" t="s">
        <v>3548</v>
      </c>
      <c r="F134" s="261" t="s">
        <v>3549</v>
      </c>
      <c r="G134" s="262" t="s">
        <v>1479</v>
      </c>
      <c r="H134" s="263">
        <v>17.5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3793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3794</v>
      </c>
      <c r="G135" s="224"/>
      <c r="H135" s="227">
        <v>17.5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17.5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14.4" customHeight="1">
      <c r="A137" s="39"/>
      <c r="B137" s="40"/>
      <c r="C137" s="259" t="s">
        <v>351</v>
      </c>
      <c r="D137" s="259" t="s">
        <v>410</v>
      </c>
      <c r="E137" s="260" t="s">
        <v>3679</v>
      </c>
      <c r="F137" s="261" t="s">
        <v>3680</v>
      </c>
      <c r="G137" s="262" t="s">
        <v>289</v>
      </c>
      <c r="H137" s="263">
        <v>2.5</v>
      </c>
      <c r="I137" s="264"/>
      <c r="J137" s="265">
        <f>ROUND(I137*H137,2)</f>
        <v>0</v>
      </c>
      <c r="K137" s="266"/>
      <c r="L137" s="267"/>
      <c r="M137" s="268" t="s">
        <v>1</v>
      </c>
      <c r="N137" s="269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363</v>
      </c>
      <c r="AT137" s="210" t="s">
        <v>410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3795</v>
      </c>
    </row>
    <row r="138" s="2" customFormat="1" ht="14.4" customHeight="1">
      <c r="A138" s="39"/>
      <c r="B138" s="40"/>
      <c r="C138" s="259" t="s">
        <v>359</v>
      </c>
      <c r="D138" s="259" t="s">
        <v>410</v>
      </c>
      <c r="E138" s="260" t="s">
        <v>3796</v>
      </c>
      <c r="F138" s="261" t="s">
        <v>3797</v>
      </c>
      <c r="G138" s="262" t="s">
        <v>289</v>
      </c>
      <c r="H138" s="263">
        <v>4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3798</v>
      </c>
    </row>
    <row r="139" s="2" customFormat="1" ht="14.4" customHeight="1">
      <c r="A139" s="39"/>
      <c r="B139" s="40"/>
      <c r="C139" s="198" t="s">
        <v>363</v>
      </c>
      <c r="D139" s="198" t="s">
        <v>286</v>
      </c>
      <c r="E139" s="199" t="s">
        <v>3624</v>
      </c>
      <c r="F139" s="200" t="s">
        <v>3625</v>
      </c>
      <c r="G139" s="201" t="s">
        <v>307</v>
      </c>
      <c r="H139" s="202">
        <v>8.5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3799</v>
      </c>
    </row>
    <row r="140" s="2" customFormat="1" ht="24.15" customHeight="1">
      <c r="A140" s="39"/>
      <c r="B140" s="40"/>
      <c r="C140" s="198" t="s">
        <v>367</v>
      </c>
      <c r="D140" s="198" t="s">
        <v>286</v>
      </c>
      <c r="E140" s="199" t="s">
        <v>3564</v>
      </c>
      <c r="F140" s="200" t="s">
        <v>3565</v>
      </c>
      <c r="G140" s="201" t="s">
        <v>370</v>
      </c>
      <c r="H140" s="202">
        <v>36.700000000000003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3800</v>
      </c>
    </row>
    <row r="141" s="2" customFormat="1">
      <c r="A141" s="39"/>
      <c r="B141" s="40"/>
      <c r="C141" s="41"/>
      <c r="D141" s="214" t="s">
        <v>942</v>
      </c>
      <c r="E141" s="41"/>
      <c r="F141" s="283" t="s">
        <v>3801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942</v>
      </c>
      <c r="AU141" s="18" t="s">
        <v>83</v>
      </c>
    </row>
    <row r="142" s="2" customFormat="1" ht="14.4" customHeight="1">
      <c r="A142" s="39"/>
      <c r="B142" s="40"/>
      <c r="C142" s="198" t="s">
        <v>372</v>
      </c>
      <c r="D142" s="198" t="s">
        <v>286</v>
      </c>
      <c r="E142" s="199" t="s">
        <v>3568</v>
      </c>
      <c r="F142" s="200" t="s">
        <v>3569</v>
      </c>
      <c r="G142" s="201" t="s">
        <v>307</v>
      </c>
      <c r="H142" s="202">
        <v>35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3802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3803</v>
      </c>
      <c r="G143" s="224"/>
      <c r="H143" s="227">
        <v>35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35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376</v>
      </c>
      <c r="D145" s="198" t="s">
        <v>286</v>
      </c>
      <c r="E145" s="199" t="s">
        <v>3637</v>
      </c>
      <c r="F145" s="200" t="s">
        <v>3638</v>
      </c>
      <c r="G145" s="201" t="s">
        <v>370</v>
      </c>
      <c r="H145" s="202">
        <v>36.700000000000003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3804</v>
      </c>
    </row>
    <row r="146" s="2" customFormat="1">
      <c r="A146" s="39"/>
      <c r="B146" s="40"/>
      <c r="C146" s="41"/>
      <c r="D146" s="214" t="s">
        <v>942</v>
      </c>
      <c r="E146" s="41"/>
      <c r="F146" s="283" t="s">
        <v>3801</v>
      </c>
      <c r="G146" s="41"/>
      <c r="H146" s="41"/>
      <c r="I146" s="284"/>
      <c r="J146" s="41"/>
      <c r="K146" s="41"/>
      <c r="L146" s="45"/>
      <c r="M146" s="285"/>
      <c r="N146" s="28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942</v>
      </c>
      <c r="AU146" s="18" t="s">
        <v>83</v>
      </c>
    </row>
    <row r="147" s="2" customFormat="1" ht="14.4" customHeight="1">
      <c r="A147" s="39"/>
      <c r="B147" s="40"/>
      <c r="C147" s="198" t="s">
        <v>380</v>
      </c>
      <c r="D147" s="198" t="s">
        <v>286</v>
      </c>
      <c r="E147" s="199" t="s">
        <v>3698</v>
      </c>
      <c r="F147" s="200" t="s">
        <v>3699</v>
      </c>
      <c r="G147" s="201" t="s">
        <v>370</v>
      </c>
      <c r="H147" s="202">
        <v>36.700000000000003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3805</v>
      </c>
    </row>
    <row r="148" s="2" customFormat="1" ht="24.15" customHeight="1">
      <c r="A148" s="39"/>
      <c r="B148" s="40"/>
      <c r="C148" s="198" t="s">
        <v>409</v>
      </c>
      <c r="D148" s="198" t="s">
        <v>286</v>
      </c>
      <c r="E148" s="199" t="s">
        <v>3572</v>
      </c>
      <c r="F148" s="200" t="s">
        <v>3641</v>
      </c>
      <c r="G148" s="201" t="s">
        <v>370</v>
      </c>
      <c r="H148" s="202">
        <v>36.700000000000003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3806</v>
      </c>
    </row>
    <row r="149" s="2" customFormat="1" ht="24.15" customHeight="1">
      <c r="A149" s="39"/>
      <c r="B149" s="40"/>
      <c r="C149" s="198" t="s">
        <v>415</v>
      </c>
      <c r="D149" s="198" t="s">
        <v>286</v>
      </c>
      <c r="E149" s="199" t="s">
        <v>3576</v>
      </c>
      <c r="F149" s="200" t="s">
        <v>3577</v>
      </c>
      <c r="G149" s="201" t="s">
        <v>370</v>
      </c>
      <c r="H149" s="202">
        <v>36.700000000000003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3807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3808</v>
      </c>
      <c r="G150" s="224"/>
      <c r="H150" s="227">
        <v>36.700000000000003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36.700000000000003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8</v>
      </c>
      <c r="D152" s="198" t="s">
        <v>286</v>
      </c>
      <c r="E152" s="199" t="s">
        <v>3705</v>
      </c>
      <c r="F152" s="200" t="s">
        <v>3809</v>
      </c>
      <c r="G152" s="201" t="s">
        <v>307</v>
      </c>
      <c r="H152" s="202">
        <v>10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3810</v>
      </c>
    </row>
    <row r="153" s="2" customFormat="1" ht="24.15" customHeight="1">
      <c r="A153" s="39"/>
      <c r="B153" s="40"/>
      <c r="C153" s="198" t="s">
        <v>430</v>
      </c>
      <c r="D153" s="198" t="s">
        <v>286</v>
      </c>
      <c r="E153" s="199" t="s">
        <v>3811</v>
      </c>
      <c r="F153" s="200" t="s">
        <v>3812</v>
      </c>
      <c r="G153" s="201" t="s">
        <v>307</v>
      </c>
      <c r="H153" s="202">
        <v>1.2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3813</v>
      </c>
    </row>
    <row r="154" s="2" customFormat="1" ht="24.15" customHeight="1">
      <c r="A154" s="39"/>
      <c r="B154" s="40"/>
      <c r="C154" s="198" t="s">
        <v>434</v>
      </c>
      <c r="D154" s="198" t="s">
        <v>286</v>
      </c>
      <c r="E154" s="199" t="s">
        <v>3708</v>
      </c>
      <c r="F154" s="200" t="s">
        <v>3709</v>
      </c>
      <c r="G154" s="201" t="s">
        <v>307</v>
      </c>
      <c r="H154" s="202">
        <v>10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3814</v>
      </c>
    </row>
    <row r="155" s="2" customFormat="1" ht="24.15" customHeight="1">
      <c r="A155" s="39"/>
      <c r="B155" s="40"/>
      <c r="C155" s="198" t="s">
        <v>439</v>
      </c>
      <c r="D155" s="198" t="s">
        <v>286</v>
      </c>
      <c r="E155" s="199" t="s">
        <v>1165</v>
      </c>
      <c r="F155" s="200" t="s">
        <v>1166</v>
      </c>
      <c r="G155" s="201" t="s">
        <v>796</v>
      </c>
      <c r="H155" s="202">
        <v>23.170999999999999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3815</v>
      </c>
    </row>
    <row r="156" s="2" customFormat="1">
      <c r="A156" s="39"/>
      <c r="B156" s="40"/>
      <c r="C156" s="41"/>
      <c r="D156" s="214" t="s">
        <v>942</v>
      </c>
      <c r="E156" s="41"/>
      <c r="F156" s="283" t="s">
        <v>3816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942</v>
      </c>
      <c r="AU156" s="18" t="s">
        <v>83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3817</v>
      </c>
      <c r="G157" s="224"/>
      <c r="H157" s="227">
        <v>23.170999999999999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23.170999999999999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14" customFormat="1" ht="25.92" customHeight="1">
      <c r="A159" s="14"/>
      <c r="B159" s="245"/>
      <c r="C159" s="246"/>
      <c r="D159" s="247" t="s">
        <v>72</v>
      </c>
      <c r="E159" s="248" t="s">
        <v>713</v>
      </c>
      <c r="F159" s="248" t="s">
        <v>714</v>
      </c>
      <c r="G159" s="246"/>
      <c r="H159" s="246"/>
      <c r="I159" s="249"/>
      <c r="J159" s="250">
        <f>BK159</f>
        <v>0</v>
      </c>
      <c r="K159" s="246"/>
      <c r="L159" s="251"/>
      <c r="M159" s="252"/>
      <c r="N159" s="253"/>
      <c r="O159" s="253"/>
      <c r="P159" s="254">
        <f>SUM(P160:P162)</f>
        <v>0</v>
      </c>
      <c r="Q159" s="253"/>
      <c r="R159" s="254">
        <f>SUM(R160:R162)</f>
        <v>0</v>
      </c>
      <c r="S159" s="253"/>
      <c r="T159" s="255">
        <f>SUM(T160:T162)</f>
        <v>0</v>
      </c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R159" s="256" t="s">
        <v>298</v>
      </c>
      <c r="AT159" s="257" t="s">
        <v>72</v>
      </c>
      <c r="AU159" s="257" t="s">
        <v>73</v>
      </c>
      <c r="AY159" s="256" t="s">
        <v>291</v>
      </c>
      <c r="BK159" s="258">
        <f>SUM(BK160:BK162)</f>
        <v>0</v>
      </c>
    </row>
    <row r="160" s="2" customFormat="1" ht="14.4" customHeight="1">
      <c r="A160" s="39"/>
      <c r="B160" s="40"/>
      <c r="C160" s="198" t="s">
        <v>444</v>
      </c>
      <c r="D160" s="198" t="s">
        <v>286</v>
      </c>
      <c r="E160" s="199" t="s">
        <v>3587</v>
      </c>
      <c r="F160" s="200" t="s">
        <v>3588</v>
      </c>
      <c r="G160" s="201" t="s">
        <v>785</v>
      </c>
      <c r="H160" s="202">
        <v>39.82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3818</v>
      </c>
    </row>
    <row r="161" s="2" customFormat="1" ht="24.15" customHeight="1">
      <c r="A161" s="39"/>
      <c r="B161" s="40"/>
      <c r="C161" s="198" t="s">
        <v>448</v>
      </c>
      <c r="D161" s="198" t="s">
        <v>286</v>
      </c>
      <c r="E161" s="199" t="s">
        <v>1068</v>
      </c>
      <c r="F161" s="200" t="s">
        <v>1069</v>
      </c>
      <c r="G161" s="201" t="s">
        <v>785</v>
      </c>
      <c r="H161" s="202">
        <v>76.287000000000006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715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715</v>
      </c>
      <c r="BM161" s="210" t="s">
        <v>3819</v>
      </c>
    </row>
    <row r="162" s="2" customFormat="1" ht="14.4" customHeight="1">
      <c r="A162" s="39"/>
      <c r="B162" s="40"/>
      <c r="C162" s="198" t="s">
        <v>7</v>
      </c>
      <c r="D162" s="198" t="s">
        <v>286</v>
      </c>
      <c r="E162" s="199" t="s">
        <v>1130</v>
      </c>
      <c r="F162" s="200" t="s">
        <v>1131</v>
      </c>
      <c r="G162" s="201" t="s">
        <v>785</v>
      </c>
      <c r="H162" s="202">
        <v>39.82</v>
      </c>
      <c r="I162" s="203"/>
      <c r="J162" s="204">
        <f>ROUND(I162*H162,2)</f>
        <v>0</v>
      </c>
      <c r="K162" s="205"/>
      <c r="L162" s="45"/>
      <c r="M162" s="270" t="s">
        <v>1</v>
      </c>
      <c r="N162" s="271" t="s">
        <v>38</v>
      </c>
      <c r="O162" s="272"/>
      <c r="P162" s="273">
        <f>O162*H162</f>
        <v>0</v>
      </c>
      <c r="Q162" s="273">
        <v>0</v>
      </c>
      <c r="R162" s="273">
        <f>Q162*H162</f>
        <v>0</v>
      </c>
      <c r="S162" s="273">
        <v>0</v>
      </c>
      <c r="T162" s="27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715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715</v>
      </c>
      <c r="BM162" s="210" t="s">
        <v>3820</v>
      </c>
    </row>
    <row r="163" s="2" customFormat="1" ht="6.96" customHeight="1">
      <c r="A163" s="39"/>
      <c r="B163" s="67"/>
      <c r="C163" s="68"/>
      <c r="D163" s="68"/>
      <c r="E163" s="68"/>
      <c r="F163" s="68"/>
      <c r="G163" s="68"/>
      <c r="H163" s="68"/>
      <c r="I163" s="68"/>
      <c r="J163" s="68"/>
      <c r="K163" s="68"/>
      <c r="L163" s="45"/>
      <c r="M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</row>
  </sheetData>
  <sheetProtection sheet="1" autoFilter="0" formatColumns="0" formatRows="0" objects="1" scenarios="1" spinCount="100000" saltValue="aW9GPPCTJVRVUIhtY10OGn1Ku6k8sQQZbF9N2k6dJyKUltBLGVeV+rpdeIxQzJfey6TcCMjOclhRXAgTG3A+VA==" hashValue="nPMQ4qH7povVTk6rYRLKjCDkrpK4syqOPPzdYbeAhJNGQ2xFzONMFj4x8Jlix+GGm2XdqHuxxguux5M2dxApmA==" algorithmName="SHA-512" password="CC35"/>
  <autoFilter ref="C118:K162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3821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ROUND((SUM(BE119:BE177)),  2)</f>
        <v>0</v>
      </c>
      <c r="G33" s="39"/>
      <c r="H33" s="39"/>
      <c r="I33" s="156">
        <v>0.20999999999999999</v>
      </c>
      <c r="J33" s="155">
        <f>ROUND(((SUM(BE119:BE177))*I33),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ROUND((SUM(BF119:BF177)),  2)</f>
        <v>0</v>
      </c>
      <c r="G34" s="39"/>
      <c r="H34" s="39"/>
      <c r="I34" s="156">
        <v>0.14999999999999999</v>
      </c>
      <c r="J34" s="155">
        <f>ROUND(((SUM(BF119:BF177))*I34),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ROUND((SUM(BG119:BG177)),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ROUND((SUM(BH119:BH177)),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ROUND((SUM(BI119:BI177)),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10-06-07 - Přejezd km 7,020 (3538)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J157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10-06-07 - Přejezd km 7,020 (3538)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P120+P157</f>
        <v>0</v>
      </c>
      <c r="Q119" s="105"/>
      <c r="R119" s="195">
        <f>R120+R157</f>
        <v>0</v>
      </c>
      <c r="S119" s="105"/>
      <c r="T119" s="196">
        <f>T120+T157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BK120+BK157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SUM(P122:P156)</f>
        <v>0</v>
      </c>
      <c r="Q121" s="253"/>
      <c r="R121" s="254">
        <f>SUM(R122:R156)</f>
        <v>0</v>
      </c>
      <c r="S121" s="253"/>
      <c r="T121" s="255">
        <f>SUM(T122:T156)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SUM(BK122:BK156)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3822</v>
      </c>
      <c r="F122" s="261" t="s">
        <v>3727</v>
      </c>
      <c r="G122" s="262" t="s">
        <v>289</v>
      </c>
      <c r="H122" s="263">
        <v>6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3823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3729</v>
      </c>
      <c r="F123" s="261" t="s">
        <v>3730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3824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789</v>
      </c>
      <c r="F124" s="261" t="s">
        <v>790</v>
      </c>
      <c r="G124" s="262" t="s">
        <v>785</v>
      </c>
      <c r="H124" s="263">
        <v>8.7840000000000007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3825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3826</v>
      </c>
      <c r="G125" s="224"/>
      <c r="H125" s="227">
        <v>8.7840000000000007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8.7840000000000007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24.15" customHeight="1">
      <c r="A127" s="39"/>
      <c r="B127" s="40"/>
      <c r="C127" s="259" t="s">
        <v>298</v>
      </c>
      <c r="D127" s="259" t="s">
        <v>410</v>
      </c>
      <c r="E127" s="260" t="s">
        <v>3540</v>
      </c>
      <c r="F127" s="261" t="s">
        <v>3541</v>
      </c>
      <c r="G127" s="262" t="s">
        <v>785</v>
      </c>
      <c r="H127" s="263">
        <v>2.806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3827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3828</v>
      </c>
      <c r="G128" s="224"/>
      <c r="H128" s="227">
        <v>2.806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2.806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259" t="s">
        <v>352</v>
      </c>
      <c r="D130" s="259" t="s">
        <v>410</v>
      </c>
      <c r="E130" s="260" t="s">
        <v>3544</v>
      </c>
      <c r="F130" s="261" t="s">
        <v>3545</v>
      </c>
      <c r="G130" s="262" t="s">
        <v>785</v>
      </c>
      <c r="H130" s="263">
        <v>2.806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3829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3828</v>
      </c>
      <c r="G131" s="224"/>
      <c r="H131" s="227">
        <v>2.806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2.806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14.4" customHeight="1">
      <c r="A133" s="39"/>
      <c r="B133" s="40"/>
      <c r="C133" s="259" t="s">
        <v>351</v>
      </c>
      <c r="D133" s="259" t="s">
        <v>410</v>
      </c>
      <c r="E133" s="260" t="s">
        <v>3548</v>
      </c>
      <c r="F133" s="261" t="s">
        <v>3549</v>
      </c>
      <c r="G133" s="262" t="s">
        <v>1479</v>
      </c>
      <c r="H133" s="263">
        <v>7.2999999999999998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3830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3831</v>
      </c>
      <c r="G134" s="224"/>
      <c r="H134" s="227">
        <v>7.2999999999999998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7.2999999999999998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259" t="s">
        <v>359</v>
      </c>
      <c r="D136" s="259" t="s">
        <v>410</v>
      </c>
      <c r="E136" s="260" t="s">
        <v>3832</v>
      </c>
      <c r="F136" s="261" t="s">
        <v>3833</v>
      </c>
      <c r="G136" s="262" t="s">
        <v>3834</v>
      </c>
      <c r="H136" s="263">
        <v>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3835</v>
      </c>
    </row>
    <row r="137" s="2" customFormat="1" ht="14.4" customHeight="1">
      <c r="A137" s="39"/>
      <c r="B137" s="40"/>
      <c r="C137" s="259" t="s">
        <v>363</v>
      </c>
      <c r="D137" s="259" t="s">
        <v>410</v>
      </c>
      <c r="E137" s="260" t="s">
        <v>3741</v>
      </c>
      <c r="F137" s="261" t="s">
        <v>3742</v>
      </c>
      <c r="G137" s="262" t="s">
        <v>289</v>
      </c>
      <c r="H137" s="263">
        <v>5</v>
      </c>
      <c r="I137" s="264"/>
      <c r="J137" s="265">
        <f>ROUND(I137*H137,2)</f>
        <v>0</v>
      </c>
      <c r="K137" s="266"/>
      <c r="L137" s="267"/>
      <c r="M137" s="268" t="s">
        <v>1</v>
      </c>
      <c r="N137" s="269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363</v>
      </c>
      <c r="AT137" s="210" t="s">
        <v>410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3836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3837</v>
      </c>
      <c r="G138" s="224"/>
      <c r="H138" s="227">
        <v>5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5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14.4" customHeight="1">
      <c r="A140" s="39"/>
      <c r="B140" s="40"/>
      <c r="C140" s="198" t="s">
        <v>367</v>
      </c>
      <c r="D140" s="198" t="s">
        <v>286</v>
      </c>
      <c r="E140" s="199" t="s">
        <v>3745</v>
      </c>
      <c r="F140" s="200" t="s">
        <v>3746</v>
      </c>
      <c r="G140" s="201" t="s">
        <v>289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3838</v>
      </c>
    </row>
    <row r="141" s="2" customFormat="1" ht="14.4" customHeight="1">
      <c r="A141" s="39"/>
      <c r="B141" s="40"/>
      <c r="C141" s="198" t="s">
        <v>372</v>
      </c>
      <c r="D141" s="198" t="s">
        <v>286</v>
      </c>
      <c r="E141" s="199" t="s">
        <v>3568</v>
      </c>
      <c r="F141" s="200" t="s">
        <v>3569</v>
      </c>
      <c r="G141" s="201" t="s">
        <v>307</v>
      </c>
      <c r="H141" s="202">
        <v>14.6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3839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3840</v>
      </c>
      <c r="G142" s="224"/>
      <c r="H142" s="227">
        <v>14.6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14.6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83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14.4" customHeight="1">
      <c r="A144" s="39"/>
      <c r="B144" s="40"/>
      <c r="C144" s="198" t="s">
        <v>376</v>
      </c>
      <c r="D144" s="198" t="s">
        <v>286</v>
      </c>
      <c r="E144" s="199" t="s">
        <v>3750</v>
      </c>
      <c r="F144" s="200" t="s">
        <v>3751</v>
      </c>
      <c r="G144" s="201" t="s">
        <v>307</v>
      </c>
      <c r="H144" s="202">
        <v>7.2000000000000002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3841</v>
      </c>
    </row>
    <row r="145" s="2" customFormat="1" ht="24.15" customHeight="1">
      <c r="A145" s="39"/>
      <c r="B145" s="40"/>
      <c r="C145" s="198" t="s">
        <v>380</v>
      </c>
      <c r="D145" s="198" t="s">
        <v>286</v>
      </c>
      <c r="E145" s="199" t="s">
        <v>3634</v>
      </c>
      <c r="F145" s="200" t="s">
        <v>3753</v>
      </c>
      <c r="G145" s="201" t="s">
        <v>289</v>
      </c>
      <c r="H145" s="202">
        <v>2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3842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83</v>
      </c>
      <c r="G146" s="224"/>
      <c r="H146" s="227">
        <v>2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2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37.8" customHeight="1">
      <c r="A148" s="39"/>
      <c r="B148" s="40"/>
      <c r="C148" s="198" t="s">
        <v>409</v>
      </c>
      <c r="D148" s="198" t="s">
        <v>286</v>
      </c>
      <c r="E148" s="199" t="s">
        <v>3572</v>
      </c>
      <c r="F148" s="200" t="s">
        <v>3755</v>
      </c>
      <c r="G148" s="201" t="s">
        <v>370</v>
      </c>
      <c r="H148" s="202">
        <v>25.399999999999999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3843</v>
      </c>
    </row>
    <row r="149" s="2" customFormat="1">
      <c r="A149" s="39"/>
      <c r="B149" s="40"/>
      <c r="C149" s="41"/>
      <c r="D149" s="214" t="s">
        <v>942</v>
      </c>
      <c r="E149" s="41"/>
      <c r="F149" s="283" t="s">
        <v>3844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942</v>
      </c>
      <c r="AU149" s="18" t="s">
        <v>83</v>
      </c>
    </row>
    <row r="150" s="2" customFormat="1" ht="14.4" customHeight="1">
      <c r="A150" s="39"/>
      <c r="B150" s="40"/>
      <c r="C150" s="198" t="s">
        <v>415</v>
      </c>
      <c r="D150" s="198" t="s">
        <v>286</v>
      </c>
      <c r="E150" s="199" t="s">
        <v>3580</v>
      </c>
      <c r="F150" s="200" t="s">
        <v>3581</v>
      </c>
      <c r="G150" s="201" t="s">
        <v>370</v>
      </c>
      <c r="H150" s="202">
        <v>25.5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3845</v>
      </c>
    </row>
    <row r="151" s="2" customFormat="1" ht="14.4" customHeight="1">
      <c r="A151" s="39"/>
      <c r="B151" s="40"/>
      <c r="C151" s="198" t="s">
        <v>8</v>
      </c>
      <c r="D151" s="198" t="s">
        <v>286</v>
      </c>
      <c r="E151" s="199" t="s">
        <v>3759</v>
      </c>
      <c r="F151" s="200" t="s">
        <v>3760</v>
      </c>
      <c r="G151" s="201" t="s">
        <v>307</v>
      </c>
      <c r="H151" s="202">
        <v>5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3846</v>
      </c>
    </row>
    <row r="152" s="2" customFormat="1" ht="24.15" customHeight="1">
      <c r="A152" s="39"/>
      <c r="B152" s="40"/>
      <c r="C152" s="198" t="s">
        <v>430</v>
      </c>
      <c r="D152" s="198" t="s">
        <v>286</v>
      </c>
      <c r="E152" s="199" t="s">
        <v>3847</v>
      </c>
      <c r="F152" s="200" t="s">
        <v>3848</v>
      </c>
      <c r="G152" s="201" t="s">
        <v>307</v>
      </c>
      <c r="H152" s="202">
        <v>8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3849</v>
      </c>
    </row>
    <row r="153" s="2" customFormat="1" ht="24.15" customHeight="1">
      <c r="A153" s="39"/>
      <c r="B153" s="40"/>
      <c r="C153" s="198" t="s">
        <v>434</v>
      </c>
      <c r="D153" s="198" t="s">
        <v>286</v>
      </c>
      <c r="E153" s="199" t="s">
        <v>1165</v>
      </c>
      <c r="F153" s="200" t="s">
        <v>1166</v>
      </c>
      <c r="G153" s="201" t="s">
        <v>796</v>
      </c>
      <c r="H153" s="202">
        <v>14.02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3850</v>
      </c>
    </row>
    <row r="154" s="2" customFormat="1">
      <c r="A154" s="39"/>
      <c r="B154" s="40"/>
      <c r="C154" s="41"/>
      <c r="D154" s="214" t="s">
        <v>942</v>
      </c>
      <c r="E154" s="41"/>
      <c r="F154" s="283" t="s">
        <v>3851</v>
      </c>
      <c r="G154" s="41"/>
      <c r="H154" s="41"/>
      <c r="I154" s="284"/>
      <c r="J154" s="41"/>
      <c r="K154" s="41"/>
      <c r="L154" s="45"/>
      <c r="M154" s="285"/>
      <c r="N154" s="28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942</v>
      </c>
      <c r="AU154" s="18" t="s">
        <v>83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3852</v>
      </c>
      <c r="G155" s="224"/>
      <c r="H155" s="227">
        <v>14.02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14.02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14" customFormat="1" ht="25.92" customHeight="1">
      <c r="A157" s="14"/>
      <c r="B157" s="245"/>
      <c r="C157" s="246"/>
      <c r="D157" s="247" t="s">
        <v>72</v>
      </c>
      <c r="E157" s="248" t="s">
        <v>713</v>
      </c>
      <c r="F157" s="248" t="s">
        <v>714</v>
      </c>
      <c r="G157" s="246"/>
      <c r="H157" s="246"/>
      <c r="I157" s="249"/>
      <c r="J157" s="250">
        <f>BK157</f>
        <v>0</v>
      </c>
      <c r="K157" s="246"/>
      <c r="L157" s="251"/>
      <c r="M157" s="252"/>
      <c r="N157" s="253"/>
      <c r="O157" s="253"/>
      <c r="P157" s="254">
        <f>SUM(P158:P177)</f>
        <v>0</v>
      </c>
      <c r="Q157" s="253"/>
      <c r="R157" s="254">
        <f>SUM(R158:R177)</f>
        <v>0</v>
      </c>
      <c r="S157" s="253"/>
      <c r="T157" s="255">
        <f>SUM(T158:T177)</f>
        <v>0</v>
      </c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R157" s="256" t="s">
        <v>298</v>
      </c>
      <c r="AT157" s="257" t="s">
        <v>72</v>
      </c>
      <c r="AU157" s="257" t="s">
        <v>73</v>
      </c>
      <c r="AY157" s="256" t="s">
        <v>291</v>
      </c>
      <c r="BK157" s="258">
        <f>SUM(BK158:BK177)</f>
        <v>0</v>
      </c>
    </row>
    <row r="158" s="2" customFormat="1" ht="14.4" customHeight="1">
      <c r="A158" s="39"/>
      <c r="B158" s="40"/>
      <c r="C158" s="198" t="s">
        <v>439</v>
      </c>
      <c r="D158" s="198" t="s">
        <v>286</v>
      </c>
      <c r="E158" s="199" t="s">
        <v>3587</v>
      </c>
      <c r="F158" s="200" t="s">
        <v>3588</v>
      </c>
      <c r="G158" s="201" t="s">
        <v>785</v>
      </c>
      <c r="H158" s="202">
        <v>22.431999999999999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715</v>
      </c>
      <c r="AT158" s="210" t="s">
        <v>286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715</v>
      </c>
      <c r="BM158" s="210" t="s">
        <v>3853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3593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3854</v>
      </c>
      <c r="G160" s="224"/>
      <c r="H160" s="227">
        <v>22.431999999999999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22.431999999999999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24.15" customHeight="1">
      <c r="A162" s="39"/>
      <c r="B162" s="40"/>
      <c r="C162" s="198" t="s">
        <v>444</v>
      </c>
      <c r="D162" s="198" t="s">
        <v>286</v>
      </c>
      <c r="E162" s="199" t="s">
        <v>1105</v>
      </c>
      <c r="F162" s="200" t="s">
        <v>1106</v>
      </c>
      <c r="G162" s="201" t="s">
        <v>785</v>
      </c>
      <c r="H162" s="202">
        <v>5.8300000000000001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715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715</v>
      </c>
      <c r="BM162" s="210" t="s">
        <v>3855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3856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3857</v>
      </c>
      <c r="G164" s="224"/>
      <c r="H164" s="227">
        <v>5.8300000000000001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5.8300000000000001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24.15" customHeight="1">
      <c r="A166" s="39"/>
      <c r="B166" s="40"/>
      <c r="C166" s="198" t="s">
        <v>448</v>
      </c>
      <c r="D166" s="198" t="s">
        <v>286</v>
      </c>
      <c r="E166" s="199" t="s">
        <v>1068</v>
      </c>
      <c r="F166" s="200" t="s">
        <v>1069</v>
      </c>
      <c r="G166" s="201" t="s">
        <v>785</v>
      </c>
      <c r="H166" s="202">
        <v>22.431999999999999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3858</v>
      </c>
    </row>
    <row r="167" s="2" customFormat="1" ht="37.8" customHeight="1">
      <c r="A167" s="39"/>
      <c r="B167" s="40"/>
      <c r="C167" s="198" t="s">
        <v>7</v>
      </c>
      <c r="D167" s="198" t="s">
        <v>286</v>
      </c>
      <c r="E167" s="199" t="s">
        <v>3775</v>
      </c>
      <c r="F167" s="200" t="s">
        <v>3776</v>
      </c>
      <c r="G167" s="201" t="s">
        <v>785</v>
      </c>
      <c r="H167" s="202">
        <v>5.8300000000000001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715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715</v>
      </c>
      <c r="BM167" s="210" t="s">
        <v>3859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3778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81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3860</v>
      </c>
      <c r="G169" s="224"/>
      <c r="H169" s="227">
        <v>5.8300000000000001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81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3" customFormat="1">
      <c r="A170" s="13"/>
      <c r="B170" s="234"/>
      <c r="C170" s="235"/>
      <c r="D170" s="214" t="s">
        <v>293</v>
      </c>
      <c r="E170" s="236" t="s">
        <v>1</v>
      </c>
      <c r="F170" s="237" t="s">
        <v>297</v>
      </c>
      <c r="G170" s="235"/>
      <c r="H170" s="238">
        <v>5.8300000000000001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293</v>
      </c>
      <c r="AU170" s="244" t="s">
        <v>81</v>
      </c>
      <c r="AV170" s="13" t="s">
        <v>298</v>
      </c>
      <c r="AW170" s="13" t="s">
        <v>30</v>
      </c>
      <c r="AX170" s="13" t="s">
        <v>81</v>
      </c>
      <c r="AY170" s="244" t="s">
        <v>291</v>
      </c>
    </row>
    <row r="171" s="2" customFormat="1" ht="37.8" customHeight="1">
      <c r="A171" s="39"/>
      <c r="B171" s="40"/>
      <c r="C171" s="198" t="s">
        <v>455</v>
      </c>
      <c r="D171" s="198" t="s">
        <v>286</v>
      </c>
      <c r="E171" s="199" t="s">
        <v>3779</v>
      </c>
      <c r="F171" s="200" t="s">
        <v>3780</v>
      </c>
      <c r="G171" s="201" t="s">
        <v>785</v>
      </c>
      <c r="H171" s="202">
        <v>4.6799999999999997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3861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3655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3862</v>
      </c>
      <c r="G173" s="224"/>
      <c r="H173" s="227">
        <v>4.6799999999999997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4.6799999999999997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14.4" customHeight="1">
      <c r="A175" s="39"/>
      <c r="B175" s="40"/>
      <c r="C175" s="198" t="s">
        <v>483</v>
      </c>
      <c r="D175" s="198" t="s">
        <v>286</v>
      </c>
      <c r="E175" s="199" t="s">
        <v>1130</v>
      </c>
      <c r="F175" s="200" t="s">
        <v>1131</v>
      </c>
      <c r="G175" s="201" t="s">
        <v>785</v>
      </c>
      <c r="H175" s="202">
        <v>28.262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3863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3864</v>
      </c>
      <c r="G176" s="224"/>
      <c r="H176" s="227">
        <v>28.262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81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3" customFormat="1">
      <c r="A177" s="13"/>
      <c r="B177" s="234"/>
      <c r="C177" s="235"/>
      <c r="D177" s="214" t="s">
        <v>293</v>
      </c>
      <c r="E177" s="236" t="s">
        <v>1</v>
      </c>
      <c r="F177" s="237" t="s">
        <v>297</v>
      </c>
      <c r="G177" s="235"/>
      <c r="H177" s="238">
        <v>28.262</v>
      </c>
      <c r="I177" s="239"/>
      <c r="J177" s="235"/>
      <c r="K177" s="235"/>
      <c r="L177" s="240"/>
      <c r="M177" s="290"/>
      <c r="N177" s="291"/>
      <c r="O177" s="291"/>
      <c r="P177" s="291"/>
      <c r="Q177" s="291"/>
      <c r="R177" s="291"/>
      <c r="S177" s="291"/>
      <c r="T177" s="29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293</v>
      </c>
      <c r="AU177" s="244" t="s">
        <v>81</v>
      </c>
      <c r="AV177" s="13" t="s">
        <v>298</v>
      </c>
      <c r="AW177" s="13" t="s">
        <v>30</v>
      </c>
      <c r="AX177" s="13" t="s">
        <v>81</v>
      </c>
      <c r="AY177" s="244" t="s">
        <v>291</v>
      </c>
    </row>
    <row r="178" s="2" customFormat="1" ht="6.96" customHeight="1">
      <c r="A178" s="39"/>
      <c r="B178" s="67"/>
      <c r="C178" s="68"/>
      <c r="D178" s="68"/>
      <c r="E178" s="68"/>
      <c r="F178" s="68"/>
      <c r="G178" s="68"/>
      <c r="H178" s="68"/>
      <c r="I178" s="68"/>
      <c r="J178" s="68"/>
      <c r="K178" s="68"/>
      <c r="L178" s="45"/>
      <c r="M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</sheetData>
  <sheetProtection sheet="1" autoFilter="0" formatColumns="0" formatRows="0" objects="1" scenarios="1" spinCount="100000" saltValue="ymt4fC4GUMXF8XxeqKczVbOh4FtWN4CR00KIyF3Cl0md+z60ePSyynUYlsv0yHQGO/AP1Ehm8Tg+TEaSmQ2DUA==" hashValue="AxZWBJ17NfJzRX+Wf2qSyaV3eMWzZZpxUnPZMOm0buFLNgcrRRB2LebLOpdMhFRAh1AZFdC45WJN8jPtDbJFXQ==" algorithmName="SHA-512" password="CC35"/>
  <autoFilter ref="C118:K177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3865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ROUND((SUM(BE119:BE187)),  2)</f>
        <v>0</v>
      </c>
      <c r="G33" s="39"/>
      <c r="H33" s="39"/>
      <c r="I33" s="156">
        <v>0.20999999999999999</v>
      </c>
      <c r="J33" s="155">
        <f>ROUND(((SUM(BE119:BE187))*I33),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ROUND((SUM(BF119:BF187)),  2)</f>
        <v>0</v>
      </c>
      <c r="G34" s="39"/>
      <c r="H34" s="39"/>
      <c r="I34" s="156">
        <v>0.14999999999999999</v>
      </c>
      <c r="J34" s="155">
        <f>ROUND(((SUM(BF119:BF187))*I34),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10-06-08 - Přejezd km 8,971 (3540)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J169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10-06-08 - Přejezd km 8,971 (3540)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P120+P169</f>
        <v>0</v>
      </c>
      <c r="Q119" s="105"/>
      <c r="R119" s="195">
        <f>R120+R169</f>
        <v>0</v>
      </c>
      <c r="S119" s="105"/>
      <c r="T119" s="196">
        <f>T120+T169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BK120+BK169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SUM(P122:P168)</f>
        <v>0</v>
      </c>
      <c r="Q121" s="253"/>
      <c r="R121" s="254">
        <f>SUM(R122:R168)</f>
        <v>0</v>
      </c>
      <c r="S121" s="253"/>
      <c r="T121" s="255">
        <f>SUM(T122:T168)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SUM(BK122:BK168)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3598</v>
      </c>
      <c r="F122" s="261" t="s">
        <v>3599</v>
      </c>
      <c r="G122" s="262" t="s">
        <v>307</v>
      </c>
      <c r="H122" s="263">
        <v>9.5999999999999996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3866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3601</v>
      </c>
      <c r="F123" s="261" t="s">
        <v>3602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3867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3604</v>
      </c>
      <c r="F124" s="261" t="s">
        <v>3605</v>
      </c>
      <c r="G124" s="262" t="s">
        <v>289</v>
      </c>
      <c r="H124" s="263">
        <v>16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3868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3666</v>
      </c>
      <c r="G125" s="224"/>
      <c r="H125" s="227">
        <v>16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16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3608</v>
      </c>
      <c r="F127" s="261" t="s">
        <v>3609</v>
      </c>
      <c r="G127" s="262" t="s">
        <v>289</v>
      </c>
      <c r="H127" s="263">
        <v>13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3869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3870</v>
      </c>
      <c r="G128" s="224"/>
      <c r="H128" s="227">
        <v>13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13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789</v>
      </c>
      <c r="F130" s="261" t="s">
        <v>790</v>
      </c>
      <c r="G130" s="262" t="s">
        <v>785</v>
      </c>
      <c r="H130" s="263">
        <v>8.6400000000000006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3871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3872</v>
      </c>
      <c r="G131" s="224"/>
      <c r="H131" s="227">
        <v>8.6400000000000006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8.6400000000000006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14.4" customHeight="1">
      <c r="A133" s="39"/>
      <c r="B133" s="40"/>
      <c r="C133" s="259" t="s">
        <v>351</v>
      </c>
      <c r="D133" s="259" t="s">
        <v>410</v>
      </c>
      <c r="E133" s="260" t="s">
        <v>3669</v>
      </c>
      <c r="F133" s="261" t="s">
        <v>3670</v>
      </c>
      <c r="G133" s="262" t="s">
        <v>785</v>
      </c>
      <c r="H133" s="263">
        <v>8.6400000000000006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3873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3872</v>
      </c>
      <c r="G134" s="224"/>
      <c r="H134" s="227">
        <v>8.6400000000000006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8.6400000000000006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3540</v>
      </c>
      <c r="F136" s="261" t="s">
        <v>3614</v>
      </c>
      <c r="G136" s="262" t="s">
        <v>785</v>
      </c>
      <c r="H136" s="263">
        <v>6.9089999999999998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3874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3875</v>
      </c>
      <c r="G137" s="224"/>
      <c r="H137" s="227">
        <v>6.9089999999999998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6.9089999999999998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24.15" customHeight="1">
      <c r="A139" s="39"/>
      <c r="B139" s="40"/>
      <c r="C139" s="259" t="s">
        <v>363</v>
      </c>
      <c r="D139" s="259" t="s">
        <v>410</v>
      </c>
      <c r="E139" s="260" t="s">
        <v>3544</v>
      </c>
      <c r="F139" s="261" t="s">
        <v>3617</v>
      </c>
      <c r="G139" s="262" t="s">
        <v>785</v>
      </c>
      <c r="H139" s="263">
        <v>5.8879999999999999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3876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3877</v>
      </c>
      <c r="G140" s="224"/>
      <c r="H140" s="227">
        <v>5.8879999999999999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5.8879999999999999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259" t="s">
        <v>367</v>
      </c>
      <c r="D142" s="259" t="s">
        <v>410</v>
      </c>
      <c r="E142" s="260" t="s">
        <v>3548</v>
      </c>
      <c r="F142" s="261" t="s">
        <v>3549</v>
      </c>
      <c r="G142" s="262" t="s">
        <v>1479</v>
      </c>
      <c r="H142" s="263">
        <v>24.800000000000001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3878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3879</v>
      </c>
      <c r="G143" s="224"/>
      <c r="H143" s="227">
        <v>24.800000000000001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24.800000000000001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259" t="s">
        <v>372</v>
      </c>
      <c r="D145" s="259" t="s">
        <v>410</v>
      </c>
      <c r="E145" s="260" t="s">
        <v>3880</v>
      </c>
      <c r="F145" s="261" t="s">
        <v>3881</v>
      </c>
      <c r="G145" s="262" t="s">
        <v>289</v>
      </c>
      <c r="H145" s="263">
        <v>2.5</v>
      </c>
      <c r="I145" s="264"/>
      <c r="J145" s="265">
        <f>ROUND(I145*H145,2)</f>
        <v>0</v>
      </c>
      <c r="K145" s="266"/>
      <c r="L145" s="267"/>
      <c r="M145" s="268" t="s">
        <v>1</v>
      </c>
      <c r="N145" s="269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3882</v>
      </c>
    </row>
    <row r="146" s="2" customFormat="1" ht="24.15" customHeight="1">
      <c r="A146" s="39"/>
      <c r="B146" s="40"/>
      <c r="C146" s="198" t="s">
        <v>376</v>
      </c>
      <c r="D146" s="198" t="s">
        <v>286</v>
      </c>
      <c r="E146" s="199" t="s">
        <v>3883</v>
      </c>
      <c r="F146" s="200" t="s">
        <v>3884</v>
      </c>
      <c r="G146" s="201" t="s">
        <v>307</v>
      </c>
      <c r="H146" s="202">
        <v>12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3885</v>
      </c>
    </row>
    <row r="147" s="2" customFormat="1" ht="14.4" customHeight="1">
      <c r="A147" s="39"/>
      <c r="B147" s="40"/>
      <c r="C147" s="198" t="s">
        <v>380</v>
      </c>
      <c r="D147" s="198" t="s">
        <v>286</v>
      </c>
      <c r="E147" s="199" t="s">
        <v>3624</v>
      </c>
      <c r="F147" s="200" t="s">
        <v>3625</v>
      </c>
      <c r="G147" s="201" t="s">
        <v>307</v>
      </c>
      <c r="H147" s="202">
        <v>16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3886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3666</v>
      </c>
      <c r="G148" s="224"/>
      <c r="H148" s="227">
        <v>16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16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83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2" customFormat="1" ht="24.15" customHeight="1">
      <c r="A150" s="39"/>
      <c r="B150" s="40"/>
      <c r="C150" s="198" t="s">
        <v>409</v>
      </c>
      <c r="D150" s="198" t="s">
        <v>286</v>
      </c>
      <c r="E150" s="199" t="s">
        <v>3564</v>
      </c>
      <c r="F150" s="200" t="s">
        <v>3565</v>
      </c>
      <c r="G150" s="201" t="s">
        <v>370</v>
      </c>
      <c r="H150" s="202">
        <v>75.099999999999994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3887</v>
      </c>
    </row>
    <row r="151" s="2" customFormat="1" ht="14.4" customHeight="1">
      <c r="A151" s="39"/>
      <c r="B151" s="40"/>
      <c r="C151" s="198" t="s">
        <v>415</v>
      </c>
      <c r="D151" s="198" t="s">
        <v>286</v>
      </c>
      <c r="E151" s="199" t="s">
        <v>3568</v>
      </c>
      <c r="F151" s="200" t="s">
        <v>3569</v>
      </c>
      <c r="G151" s="201" t="s">
        <v>307</v>
      </c>
      <c r="H151" s="202">
        <v>49.600000000000001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3888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3889</v>
      </c>
      <c r="G152" s="224"/>
      <c r="H152" s="227">
        <v>49.600000000000001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49.600000000000001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24.15" customHeight="1">
      <c r="A154" s="39"/>
      <c r="B154" s="40"/>
      <c r="C154" s="198" t="s">
        <v>8</v>
      </c>
      <c r="D154" s="198" t="s">
        <v>286</v>
      </c>
      <c r="E154" s="199" t="s">
        <v>3631</v>
      </c>
      <c r="F154" s="200" t="s">
        <v>3632</v>
      </c>
      <c r="G154" s="201" t="s">
        <v>307</v>
      </c>
      <c r="H154" s="202">
        <v>9.5999999999999996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3890</v>
      </c>
    </row>
    <row r="155" s="2" customFormat="1" ht="24.15" customHeight="1">
      <c r="A155" s="39"/>
      <c r="B155" s="40"/>
      <c r="C155" s="198" t="s">
        <v>430</v>
      </c>
      <c r="D155" s="198" t="s">
        <v>286</v>
      </c>
      <c r="E155" s="199" t="s">
        <v>3634</v>
      </c>
      <c r="F155" s="200" t="s">
        <v>3635</v>
      </c>
      <c r="G155" s="201" t="s">
        <v>289</v>
      </c>
      <c r="H155" s="202">
        <v>2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3891</v>
      </c>
    </row>
    <row r="156" s="2" customFormat="1" ht="14.4" customHeight="1">
      <c r="A156" s="39"/>
      <c r="B156" s="40"/>
      <c r="C156" s="198" t="s">
        <v>434</v>
      </c>
      <c r="D156" s="198" t="s">
        <v>286</v>
      </c>
      <c r="E156" s="199" t="s">
        <v>3698</v>
      </c>
      <c r="F156" s="200" t="s">
        <v>3699</v>
      </c>
      <c r="G156" s="201" t="s">
        <v>370</v>
      </c>
      <c r="H156" s="202">
        <v>32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3892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3893</v>
      </c>
      <c r="G157" s="224"/>
      <c r="H157" s="227">
        <v>32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32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14.4" customHeight="1">
      <c r="A159" s="39"/>
      <c r="B159" s="40"/>
      <c r="C159" s="198" t="s">
        <v>439</v>
      </c>
      <c r="D159" s="198" t="s">
        <v>286</v>
      </c>
      <c r="E159" s="199" t="s">
        <v>3637</v>
      </c>
      <c r="F159" s="200" t="s">
        <v>3638</v>
      </c>
      <c r="G159" s="201" t="s">
        <v>370</v>
      </c>
      <c r="H159" s="202">
        <v>32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3894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3893</v>
      </c>
      <c r="G160" s="224"/>
      <c r="H160" s="227">
        <v>32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32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24.15" customHeight="1">
      <c r="A162" s="39"/>
      <c r="B162" s="40"/>
      <c r="C162" s="198" t="s">
        <v>444</v>
      </c>
      <c r="D162" s="198" t="s">
        <v>286</v>
      </c>
      <c r="E162" s="199" t="s">
        <v>3572</v>
      </c>
      <c r="F162" s="200" t="s">
        <v>3641</v>
      </c>
      <c r="G162" s="201" t="s">
        <v>370</v>
      </c>
      <c r="H162" s="202">
        <v>75.099999999999994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3895</v>
      </c>
    </row>
    <row r="163" s="2" customFormat="1">
      <c r="A163" s="39"/>
      <c r="B163" s="40"/>
      <c r="C163" s="41"/>
      <c r="D163" s="214" t="s">
        <v>942</v>
      </c>
      <c r="E163" s="41"/>
      <c r="F163" s="283" t="s">
        <v>3844</v>
      </c>
      <c r="G163" s="41"/>
      <c r="H163" s="41"/>
      <c r="I163" s="284"/>
      <c r="J163" s="41"/>
      <c r="K163" s="41"/>
      <c r="L163" s="45"/>
      <c r="M163" s="285"/>
      <c r="N163" s="28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942</v>
      </c>
      <c r="AU163" s="18" t="s">
        <v>83</v>
      </c>
    </row>
    <row r="164" s="2" customFormat="1" ht="24.15" customHeight="1">
      <c r="A164" s="39"/>
      <c r="B164" s="40"/>
      <c r="C164" s="198" t="s">
        <v>448</v>
      </c>
      <c r="D164" s="198" t="s">
        <v>286</v>
      </c>
      <c r="E164" s="199" t="s">
        <v>3576</v>
      </c>
      <c r="F164" s="200" t="s">
        <v>3577</v>
      </c>
      <c r="G164" s="201" t="s">
        <v>370</v>
      </c>
      <c r="H164" s="202">
        <v>32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3896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3893</v>
      </c>
      <c r="G165" s="224"/>
      <c r="H165" s="227">
        <v>32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32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83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14.4" customHeight="1">
      <c r="A167" s="39"/>
      <c r="B167" s="40"/>
      <c r="C167" s="198" t="s">
        <v>7</v>
      </c>
      <c r="D167" s="198" t="s">
        <v>286</v>
      </c>
      <c r="E167" s="199" t="s">
        <v>3708</v>
      </c>
      <c r="F167" s="200" t="s">
        <v>3809</v>
      </c>
      <c r="G167" s="201" t="s">
        <v>307</v>
      </c>
      <c r="H167" s="202">
        <v>10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3897</v>
      </c>
    </row>
    <row r="168" s="2" customFormat="1" ht="24.15" customHeight="1">
      <c r="A168" s="39"/>
      <c r="B168" s="40"/>
      <c r="C168" s="198" t="s">
        <v>455</v>
      </c>
      <c r="D168" s="198" t="s">
        <v>286</v>
      </c>
      <c r="E168" s="199" t="s">
        <v>1165</v>
      </c>
      <c r="F168" s="200" t="s">
        <v>1166</v>
      </c>
      <c r="G168" s="201" t="s">
        <v>796</v>
      </c>
      <c r="H168" s="202">
        <v>16.800000000000001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3898</v>
      </c>
    </row>
    <row r="169" s="14" customFormat="1" ht="25.92" customHeight="1">
      <c r="A169" s="14"/>
      <c r="B169" s="245"/>
      <c r="C169" s="246"/>
      <c r="D169" s="247" t="s">
        <v>72</v>
      </c>
      <c r="E169" s="248" t="s">
        <v>713</v>
      </c>
      <c r="F169" s="248" t="s">
        <v>714</v>
      </c>
      <c r="G169" s="246"/>
      <c r="H169" s="246"/>
      <c r="I169" s="249"/>
      <c r="J169" s="250">
        <f>BK169</f>
        <v>0</v>
      </c>
      <c r="K169" s="246"/>
      <c r="L169" s="251"/>
      <c r="M169" s="252"/>
      <c r="N169" s="253"/>
      <c r="O169" s="253"/>
      <c r="P169" s="254">
        <f>SUM(P170:P187)</f>
        <v>0</v>
      </c>
      <c r="Q169" s="253"/>
      <c r="R169" s="254">
        <f>SUM(R170:R187)</f>
        <v>0</v>
      </c>
      <c r="S169" s="253"/>
      <c r="T169" s="255">
        <f>SUM(T170:T187)</f>
        <v>0</v>
      </c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R169" s="256" t="s">
        <v>298</v>
      </c>
      <c r="AT169" s="257" t="s">
        <v>72</v>
      </c>
      <c r="AU169" s="257" t="s">
        <v>73</v>
      </c>
      <c r="AY169" s="256" t="s">
        <v>291</v>
      </c>
      <c r="BK169" s="258">
        <f>SUM(BK170:BK187)</f>
        <v>0</v>
      </c>
    </row>
    <row r="170" s="2" customFormat="1" ht="24.15" customHeight="1">
      <c r="A170" s="39"/>
      <c r="B170" s="40"/>
      <c r="C170" s="198" t="s">
        <v>483</v>
      </c>
      <c r="D170" s="198" t="s">
        <v>286</v>
      </c>
      <c r="E170" s="199" t="s">
        <v>1068</v>
      </c>
      <c r="F170" s="200" t="s">
        <v>1069</v>
      </c>
      <c r="G170" s="201" t="s">
        <v>785</v>
      </c>
      <c r="H170" s="202">
        <v>108.84699999999999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715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715</v>
      </c>
      <c r="BM170" s="210" t="s">
        <v>3899</v>
      </c>
    </row>
    <row r="171" s="2" customFormat="1" ht="24.15" customHeight="1">
      <c r="A171" s="39"/>
      <c r="B171" s="40"/>
      <c r="C171" s="198" t="s">
        <v>487</v>
      </c>
      <c r="D171" s="198" t="s">
        <v>286</v>
      </c>
      <c r="E171" s="199" t="s">
        <v>1105</v>
      </c>
      <c r="F171" s="200" t="s">
        <v>1106</v>
      </c>
      <c r="G171" s="201" t="s">
        <v>785</v>
      </c>
      <c r="H171" s="202">
        <v>17.399999999999999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3900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3773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3901</v>
      </c>
      <c r="G173" s="224"/>
      <c r="H173" s="227">
        <v>17.399999999999999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17.399999999999999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37.8" customHeight="1">
      <c r="A175" s="39"/>
      <c r="B175" s="40"/>
      <c r="C175" s="198" t="s">
        <v>491</v>
      </c>
      <c r="D175" s="198" t="s">
        <v>286</v>
      </c>
      <c r="E175" s="199" t="s">
        <v>3902</v>
      </c>
      <c r="F175" s="200" t="s">
        <v>3903</v>
      </c>
      <c r="G175" s="201" t="s">
        <v>785</v>
      </c>
      <c r="H175" s="202">
        <v>17.399999999999999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3904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3905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81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3901</v>
      </c>
      <c r="G177" s="224"/>
      <c r="H177" s="227">
        <v>17.399999999999999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17.399999999999999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81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37.8" customHeight="1">
      <c r="A179" s="39"/>
      <c r="B179" s="40"/>
      <c r="C179" s="198" t="s">
        <v>345</v>
      </c>
      <c r="D179" s="198" t="s">
        <v>286</v>
      </c>
      <c r="E179" s="199" t="s">
        <v>3652</v>
      </c>
      <c r="F179" s="200" t="s">
        <v>3653</v>
      </c>
      <c r="G179" s="201" t="s">
        <v>785</v>
      </c>
      <c r="H179" s="202">
        <v>13.92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715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715</v>
      </c>
      <c r="BM179" s="210" t="s">
        <v>3906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3655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3907</v>
      </c>
      <c r="G181" s="224"/>
      <c r="H181" s="227">
        <v>13.92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13.92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81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37.8" customHeight="1">
      <c r="A183" s="39"/>
      <c r="B183" s="40"/>
      <c r="C183" s="198" t="s">
        <v>498</v>
      </c>
      <c r="D183" s="198" t="s">
        <v>286</v>
      </c>
      <c r="E183" s="199" t="s">
        <v>1101</v>
      </c>
      <c r="F183" s="200" t="s">
        <v>1102</v>
      </c>
      <c r="G183" s="201" t="s">
        <v>785</v>
      </c>
      <c r="H183" s="202">
        <v>849.12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715</v>
      </c>
      <c r="AT183" s="210" t="s">
        <v>286</v>
      </c>
      <c r="AU183" s="210" t="s">
        <v>81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715</v>
      </c>
      <c r="BM183" s="210" t="s">
        <v>3908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3655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81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3909</v>
      </c>
      <c r="G185" s="224"/>
      <c r="H185" s="227">
        <v>849.12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849.12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81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14.4" customHeight="1">
      <c r="A187" s="39"/>
      <c r="B187" s="40"/>
      <c r="C187" s="198" t="s">
        <v>502</v>
      </c>
      <c r="D187" s="198" t="s">
        <v>286</v>
      </c>
      <c r="E187" s="199" t="s">
        <v>1130</v>
      </c>
      <c r="F187" s="200" t="s">
        <v>1131</v>
      </c>
      <c r="G187" s="201" t="s">
        <v>785</v>
      </c>
      <c r="H187" s="202">
        <v>39.677</v>
      </c>
      <c r="I187" s="203"/>
      <c r="J187" s="204">
        <f>ROUND(I187*H187,2)</f>
        <v>0</v>
      </c>
      <c r="K187" s="205"/>
      <c r="L187" s="45"/>
      <c r="M187" s="270" t="s">
        <v>1</v>
      </c>
      <c r="N187" s="271" t="s">
        <v>38</v>
      </c>
      <c r="O187" s="272"/>
      <c r="P187" s="273">
        <f>O187*H187</f>
        <v>0</v>
      </c>
      <c r="Q187" s="273">
        <v>0</v>
      </c>
      <c r="R187" s="273">
        <f>Q187*H187</f>
        <v>0</v>
      </c>
      <c r="S187" s="273">
        <v>0</v>
      </c>
      <c r="T187" s="27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715</v>
      </c>
      <c r="AT187" s="210" t="s">
        <v>286</v>
      </c>
      <c r="AU187" s="210" t="s">
        <v>81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715</v>
      </c>
      <c r="BM187" s="210" t="s">
        <v>3910</v>
      </c>
    </row>
    <row r="188" s="2" customFormat="1" ht="6.96" customHeight="1">
      <c r="A188" s="39"/>
      <c r="B188" s="67"/>
      <c r="C188" s="68"/>
      <c r="D188" s="68"/>
      <c r="E188" s="68"/>
      <c r="F188" s="68"/>
      <c r="G188" s="68"/>
      <c r="H188" s="68"/>
      <c r="I188" s="68"/>
      <c r="J188" s="68"/>
      <c r="K188" s="68"/>
      <c r="L188" s="45"/>
      <c r="M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</row>
  </sheetData>
  <sheetProtection sheet="1" autoFilter="0" formatColumns="0" formatRows="0" objects="1" scenarios="1" spinCount="100000" saltValue="7nLZvizkBj3rKVmOU7YUCmxCJ7NKlgHbOK1XP/aXvxN9SNr+8+ltJ+VpLEbkQLUk0gG2pLQMLKh0wNPmb19EfA==" hashValue="Q0kOZ4EKochD9DdJbVRB0kNLklRkOuneNAVFG3l74FPlCHzm0SfafZupdrJG8m72jYjtSFqruePfpawdrPx7BA==" algorithmName="SHA-512" password="CC35"/>
  <autoFilter ref="C118:K187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3911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ROUND((SUM(BE119:BE184)),  2)</f>
        <v>0</v>
      </c>
      <c r="G33" s="39"/>
      <c r="H33" s="39"/>
      <c r="I33" s="156">
        <v>0.20999999999999999</v>
      </c>
      <c r="J33" s="155">
        <f>ROUND(((SUM(BE119:BE184))*I33),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ROUND((SUM(BF119:BF184)),  2)</f>
        <v>0</v>
      </c>
      <c r="G34" s="39"/>
      <c r="H34" s="39"/>
      <c r="I34" s="156">
        <v>0.14999999999999999</v>
      </c>
      <c r="J34" s="155">
        <f>ROUND(((SUM(BF119:BF184))*I34),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10-06-09 - Přejezd km 9,251 (3541)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10-06-09 - Přejezd km 9,251 (3541)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P120+P165</f>
        <v>0</v>
      </c>
      <c r="Q119" s="105"/>
      <c r="R119" s="195">
        <f>R120+R165</f>
        <v>0</v>
      </c>
      <c r="S119" s="105"/>
      <c r="T119" s="196">
        <f>T120+T165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BK120+BK165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SUM(P122:P164)</f>
        <v>0</v>
      </c>
      <c r="Q121" s="253"/>
      <c r="R121" s="254">
        <f>SUM(R122:R164)</f>
        <v>0</v>
      </c>
      <c r="S121" s="253"/>
      <c r="T121" s="255">
        <f>SUM(T122:T164)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SUM(BK122:BK164)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3912</v>
      </c>
      <c r="F122" s="261" t="s">
        <v>3913</v>
      </c>
      <c r="G122" s="262" t="s">
        <v>307</v>
      </c>
      <c r="H122" s="263">
        <v>1.8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3914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3915</v>
      </c>
      <c r="F123" s="261" t="s">
        <v>3916</v>
      </c>
      <c r="G123" s="262" t="s">
        <v>289</v>
      </c>
      <c r="H123" s="263">
        <v>32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3917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3918</v>
      </c>
      <c r="F124" s="261" t="s">
        <v>3919</v>
      </c>
      <c r="G124" s="262" t="s">
        <v>289</v>
      </c>
      <c r="H124" s="263">
        <v>16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3920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3601</v>
      </c>
      <c r="F125" s="261" t="s">
        <v>3602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3921</v>
      </c>
    </row>
    <row r="126" s="2" customFormat="1" ht="14.4" customHeight="1">
      <c r="A126" s="39"/>
      <c r="B126" s="40"/>
      <c r="C126" s="259" t="s">
        <v>352</v>
      </c>
      <c r="D126" s="259" t="s">
        <v>410</v>
      </c>
      <c r="E126" s="260" t="s">
        <v>3922</v>
      </c>
      <c r="F126" s="261" t="s">
        <v>3923</v>
      </c>
      <c r="G126" s="262" t="s">
        <v>289</v>
      </c>
      <c r="H126" s="263">
        <v>16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3924</v>
      </c>
    </row>
    <row r="127" s="2" customFormat="1" ht="14.4" customHeight="1">
      <c r="A127" s="39"/>
      <c r="B127" s="40"/>
      <c r="C127" s="259" t="s">
        <v>351</v>
      </c>
      <c r="D127" s="259" t="s">
        <v>410</v>
      </c>
      <c r="E127" s="260" t="s">
        <v>3925</v>
      </c>
      <c r="F127" s="261" t="s">
        <v>3926</v>
      </c>
      <c r="G127" s="262" t="s">
        <v>289</v>
      </c>
      <c r="H127" s="263">
        <v>3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3927</v>
      </c>
    </row>
    <row r="128" s="2" customFormat="1" ht="14.4" customHeight="1">
      <c r="A128" s="39"/>
      <c r="B128" s="40"/>
      <c r="C128" s="259" t="s">
        <v>359</v>
      </c>
      <c r="D128" s="259" t="s">
        <v>410</v>
      </c>
      <c r="E128" s="260" t="s">
        <v>3604</v>
      </c>
      <c r="F128" s="261" t="s">
        <v>3605</v>
      </c>
      <c r="G128" s="262" t="s">
        <v>289</v>
      </c>
      <c r="H128" s="263">
        <v>20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363</v>
      </c>
      <c r="AT128" s="210" t="s">
        <v>410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3928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3611</v>
      </c>
      <c r="G129" s="224"/>
      <c r="H129" s="227">
        <v>20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20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14.4" customHeight="1">
      <c r="A131" s="39"/>
      <c r="B131" s="40"/>
      <c r="C131" s="259" t="s">
        <v>363</v>
      </c>
      <c r="D131" s="259" t="s">
        <v>410</v>
      </c>
      <c r="E131" s="260" t="s">
        <v>3608</v>
      </c>
      <c r="F131" s="261" t="s">
        <v>3609</v>
      </c>
      <c r="G131" s="262" t="s">
        <v>289</v>
      </c>
      <c r="H131" s="263">
        <v>16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3929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3666</v>
      </c>
      <c r="G132" s="224"/>
      <c r="H132" s="227">
        <v>16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16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14.4" customHeight="1">
      <c r="A134" s="39"/>
      <c r="B134" s="40"/>
      <c r="C134" s="259" t="s">
        <v>367</v>
      </c>
      <c r="D134" s="259" t="s">
        <v>410</v>
      </c>
      <c r="E134" s="260" t="s">
        <v>789</v>
      </c>
      <c r="F134" s="261" t="s">
        <v>790</v>
      </c>
      <c r="G134" s="262" t="s">
        <v>785</v>
      </c>
      <c r="H134" s="263">
        <v>4.8600000000000003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3930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3931</v>
      </c>
      <c r="G135" s="224"/>
      <c r="H135" s="227">
        <v>4.8600000000000003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4.8600000000000003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24.15" customHeight="1">
      <c r="A137" s="39"/>
      <c r="B137" s="40"/>
      <c r="C137" s="259" t="s">
        <v>372</v>
      </c>
      <c r="D137" s="259" t="s">
        <v>410</v>
      </c>
      <c r="E137" s="260" t="s">
        <v>3540</v>
      </c>
      <c r="F137" s="261" t="s">
        <v>3614</v>
      </c>
      <c r="G137" s="262" t="s">
        <v>785</v>
      </c>
      <c r="H137" s="263">
        <v>5.8140000000000001</v>
      </c>
      <c r="I137" s="264"/>
      <c r="J137" s="265">
        <f>ROUND(I137*H137,2)</f>
        <v>0</v>
      </c>
      <c r="K137" s="266"/>
      <c r="L137" s="267"/>
      <c r="M137" s="268" t="s">
        <v>1</v>
      </c>
      <c r="N137" s="269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363</v>
      </c>
      <c r="AT137" s="210" t="s">
        <v>410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3932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3933</v>
      </c>
      <c r="G138" s="224"/>
      <c r="H138" s="227">
        <v>5.8140000000000001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5.8140000000000001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24.15" customHeight="1">
      <c r="A140" s="39"/>
      <c r="B140" s="40"/>
      <c r="C140" s="259" t="s">
        <v>376</v>
      </c>
      <c r="D140" s="259" t="s">
        <v>410</v>
      </c>
      <c r="E140" s="260" t="s">
        <v>3544</v>
      </c>
      <c r="F140" s="261" t="s">
        <v>3617</v>
      </c>
      <c r="G140" s="262" t="s">
        <v>785</v>
      </c>
      <c r="H140" s="263">
        <v>2.8980000000000001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3934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3935</v>
      </c>
      <c r="G141" s="224"/>
      <c r="H141" s="227">
        <v>2.8980000000000001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2.8980000000000001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259" t="s">
        <v>380</v>
      </c>
      <c r="D143" s="259" t="s">
        <v>410</v>
      </c>
      <c r="E143" s="260" t="s">
        <v>3548</v>
      </c>
      <c r="F143" s="261" t="s">
        <v>3549</v>
      </c>
      <c r="G143" s="262" t="s">
        <v>1479</v>
      </c>
      <c r="H143" s="263">
        <v>24</v>
      </c>
      <c r="I143" s="264"/>
      <c r="J143" s="265">
        <f>ROUND(I143*H143,2)</f>
        <v>0</v>
      </c>
      <c r="K143" s="266"/>
      <c r="L143" s="267"/>
      <c r="M143" s="268" t="s">
        <v>1</v>
      </c>
      <c r="N143" s="269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363</v>
      </c>
      <c r="AT143" s="210" t="s">
        <v>410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3936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3937</v>
      </c>
      <c r="G144" s="224"/>
      <c r="H144" s="227">
        <v>24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24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259" t="s">
        <v>409</v>
      </c>
      <c r="D146" s="259" t="s">
        <v>410</v>
      </c>
      <c r="E146" s="260" t="s">
        <v>3938</v>
      </c>
      <c r="F146" s="261" t="s">
        <v>3939</v>
      </c>
      <c r="G146" s="262" t="s">
        <v>307</v>
      </c>
      <c r="H146" s="263">
        <v>9.5999999999999996</v>
      </c>
      <c r="I146" s="264"/>
      <c r="J146" s="265">
        <f>ROUND(I146*H146,2)</f>
        <v>0</v>
      </c>
      <c r="K146" s="266"/>
      <c r="L146" s="267"/>
      <c r="M146" s="268" t="s">
        <v>1</v>
      </c>
      <c r="N146" s="269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363</v>
      </c>
      <c r="AT146" s="210" t="s">
        <v>410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3940</v>
      </c>
    </row>
    <row r="147" s="2" customFormat="1" ht="24.15" customHeight="1">
      <c r="A147" s="39"/>
      <c r="B147" s="40"/>
      <c r="C147" s="198" t="s">
        <v>415</v>
      </c>
      <c r="D147" s="198" t="s">
        <v>286</v>
      </c>
      <c r="E147" s="199" t="s">
        <v>3883</v>
      </c>
      <c r="F147" s="200" t="s">
        <v>3884</v>
      </c>
      <c r="G147" s="201" t="s">
        <v>307</v>
      </c>
      <c r="H147" s="202">
        <v>12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3941</v>
      </c>
    </row>
    <row r="148" s="2" customFormat="1" ht="24.15" customHeight="1">
      <c r="A148" s="39"/>
      <c r="B148" s="40"/>
      <c r="C148" s="198" t="s">
        <v>8</v>
      </c>
      <c r="D148" s="198" t="s">
        <v>286</v>
      </c>
      <c r="E148" s="199" t="s">
        <v>3631</v>
      </c>
      <c r="F148" s="200" t="s">
        <v>3632</v>
      </c>
      <c r="G148" s="201" t="s">
        <v>307</v>
      </c>
      <c r="H148" s="202">
        <v>11.4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3942</v>
      </c>
    </row>
    <row r="149" s="2" customFormat="1" ht="24.15" customHeight="1">
      <c r="A149" s="39"/>
      <c r="B149" s="40"/>
      <c r="C149" s="198" t="s">
        <v>430</v>
      </c>
      <c r="D149" s="198" t="s">
        <v>286</v>
      </c>
      <c r="E149" s="199" t="s">
        <v>3634</v>
      </c>
      <c r="F149" s="200" t="s">
        <v>3635</v>
      </c>
      <c r="G149" s="201" t="s">
        <v>289</v>
      </c>
      <c r="H149" s="202">
        <v>2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3943</v>
      </c>
    </row>
    <row r="150" s="2" customFormat="1" ht="14.4" customHeight="1">
      <c r="A150" s="39"/>
      <c r="B150" s="40"/>
      <c r="C150" s="198" t="s">
        <v>434</v>
      </c>
      <c r="D150" s="198" t="s">
        <v>286</v>
      </c>
      <c r="E150" s="199" t="s">
        <v>3624</v>
      </c>
      <c r="F150" s="200" t="s">
        <v>3625</v>
      </c>
      <c r="G150" s="201" t="s">
        <v>307</v>
      </c>
      <c r="H150" s="202">
        <v>48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3944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3945</v>
      </c>
      <c r="G151" s="224"/>
      <c r="H151" s="227">
        <v>48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48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439</v>
      </c>
      <c r="D153" s="198" t="s">
        <v>286</v>
      </c>
      <c r="E153" s="199" t="s">
        <v>3564</v>
      </c>
      <c r="F153" s="200" t="s">
        <v>3565</v>
      </c>
      <c r="G153" s="201" t="s">
        <v>370</v>
      </c>
      <c r="H153" s="202">
        <v>57.100000000000001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3946</v>
      </c>
    </row>
    <row r="154" s="2" customFormat="1" ht="14.4" customHeight="1">
      <c r="A154" s="39"/>
      <c r="B154" s="40"/>
      <c r="C154" s="198" t="s">
        <v>444</v>
      </c>
      <c r="D154" s="198" t="s">
        <v>286</v>
      </c>
      <c r="E154" s="199" t="s">
        <v>3568</v>
      </c>
      <c r="F154" s="200" t="s">
        <v>3569</v>
      </c>
      <c r="G154" s="201" t="s">
        <v>307</v>
      </c>
      <c r="H154" s="202">
        <v>39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3947</v>
      </c>
    </row>
    <row r="155" s="2" customFormat="1" ht="24.15" customHeight="1">
      <c r="A155" s="39"/>
      <c r="B155" s="40"/>
      <c r="C155" s="198" t="s">
        <v>448</v>
      </c>
      <c r="D155" s="198" t="s">
        <v>286</v>
      </c>
      <c r="E155" s="199" t="s">
        <v>3572</v>
      </c>
      <c r="F155" s="200" t="s">
        <v>3641</v>
      </c>
      <c r="G155" s="201" t="s">
        <v>370</v>
      </c>
      <c r="H155" s="202">
        <v>57.100000000000001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3948</v>
      </c>
    </row>
    <row r="156" s="2" customFormat="1" ht="24.15" customHeight="1">
      <c r="A156" s="39"/>
      <c r="B156" s="40"/>
      <c r="C156" s="198" t="s">
        <v>7</v>
      </c>
      <c r="D156" s="198" t="s">
        <v>286</v>
      </c>
      <c r="E156" s="199" t="s">
        <v>3576</v>
      </c>
      <c r="F156" s="200" t="s">
        <v>3577</v>
      </c>
      <c r="G156" s="201" t="s">
        <v>370</v>
      </c>
      <c r="H156" s="202">
        <v>18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3949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3950</v>
      </c>
      <c r="G157" s="224"/>
      <c r="H157" s="227">
        <v>18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18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455</v>
      </c>
      <c r="D159" s="198" t="s">
        <v>286</v>
      </c>
      <c r="E159" s="199" t="s">
        <v>1165</v>
      </c>
      <c r="F159" s="200" t="s">
        <v>1166</v>
      </c>
      <c r="G159" s="201" t="s">
        <v>796</v>
      </c>
      <c r="H159" s="202">
        <v>9.9000000000000004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3951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3952</v>
      </c>
      <c r="G160" s="224"/>
      <c r="H160" s="227">
        <v>9.9000000000000004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9.9000000000000004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198" t="s">
        <v>483</v>
      </c>
      <c r="D162" s="198" t="s">
        <v>286</v>
      </c>
      <c r="E162" s="199" t="s">
        <v>3637</v>
      </c>
      <c r="F162" s="200" t="s">
        <v>3638</v>
      </c>
      <c r="G162" s="201" t="s">
        <v>370</v>
      </c>
      <c r="H162" s="202">
        <v>18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3953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3950</v>
      </c>
      <c r="G163" s="224"/>
      <c r="H163" s="227">
        <v>18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18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14" customFormat="1" ht="25.92" customHeight="1">
      <c r="A165" s="14"/>
      <c r="B165" s="245"/>
      <c r="C165" s="246"/>
      <c r="D165" s="247" t="s">
        <v>72</v>
      </c>
      <c r="E165" s="248" t="s">
        <v>713</v>
      </c>
      <c r="F165" s="248" t="s">
        <v>714</v>
      </c>
      <c r="G165" s="246"/>
      <c r="H165" s="246"/>
      <c r="I165" s="249"/>
      <c r="J165" s="250">
        <f>BK165</f>
        <v>0</v>
      </c>
      <c r="K165" s="246"/>
      <c r="L165" s="251"/>
      <c r="M165" s="252"/>
      <c r="N165" s="253"/>
      <c r="O165" s="253"/>
      <c r="P165" s="254">
        <f>SUM(P166:P184)</f>
        <v>0</v>
      </c>
      <c r="Q165" s="253"/>
      <c r="R165" s="254">
        <f>SUM(R166:R184)</f>
        <v>0</v>
      </c>
      <c r="S165" s="253"/>
      <c r="T165" s="255">
        <f>SUM(T166:T184)</f>
        <v>0</v>
      </c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R165" s="256" t="s">
        <v>298</v>
      </c>
      <c r="AT165" s="257" t="s">
        <v>72</v>
      </c>
      <c r="AU165" s="257" t="s">
        <v>73</v>
      </c>
      <c r="AY165" s="256" t="s">
        <v>291</v>
      </c>
      <c r="BK165" s="258">
        <f>SUM(BK166:BK184)</f>
        <v>0</v>
      </c>
    </row>
    <row r="166" s="2" customFormat="1" ht="37.8" customHeight="1">
      <c r="A166" s="39"/>
      <c r="B166" s="40"/>
      <c r="C166" s="198" t="s">
        <v>487</v>
      </c>
      <c r="D166" s="198" t="s">
        <v>286</v>
      </c>
      <c r="E166" s="199" t="s">
        <v>3902</v>
      </c>
      <c r="F166" s="200" t="s">
        <v>3903</v>
      </c>
      <c r="G166" s="201" t="s">
        <v>785</v>
      </c>
      <c r="H166" s="202">
        <v>17.399999999999999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3954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3905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3901</v>
      </c>
      <c r="G168" s="224"/>
      <c r="H168" s="227">
        <v>17.399999999999999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17.399999999999999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24.15" customHeight="1">
      <c r="A170" s="39"/>
      <c r="B170" s="40"/>
      <c r="C170" s="198" t="s">
        <v>491</v>
      </c>
      <c r="D170" s="198" t="s">
        <v>286</v>
      </c>
      <c r="E170" s="199" t="s">
        <v>1068</v>
      </c>
      <c r="F170" s="200" t="s">
        <v>1069</v>
      </c>
      <c r="G170" s="201" t="s">
        <v>785</v>
      </c>
      <c r="H170" s="202">
        <v>55.921999999999997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715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715</v>
      </c>
      <c r="BM170" s="210" t="s">
        <v>3955</v>
      </c>
    </row>
    <row r="171" s="2" customFormat="1" ht="37.8" customHeight="1">
      <c r="A171" s="39"/>
      <c r="B171" s="40"/>
      <c r="C171" s="198" t="s">
        <v>345</v>
      </c>
      <c r="D171" s="198" t="s">
        <v>286</v>
      </c>
      <c r="E171" s="199" t="s">
        <v>3652</v>
      </c>
      <c r="F171" s="200" t="s">
        <v>3653</v>
      </c>
      <c r="G171" s="201" t="s">
        <v>785</v>
      </c>
      <c r="H171" s="202">
        <v>13.92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3956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3655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81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3957</v>
      </c>
      <c r="G173" s="224"/>
      <c r="H173" s="227">
        <v>13.92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81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13.92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81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37.8" customHeight="1">
      <c r="A175" s="39"/>
      <c r="B175" s="40"/>
      <c r="C175" s="198" t="s">
        <v>498</v>
      </c>
      <c r="D175" s="198" t="s">
        <v>286</v>
      </c>
      <c r="E175" s="199" t="s">
        <v>1101</v>
      </c>
      <c r="F175" s="200" t="s">
        <v>1102</v>
      </c>
      <c r="G175" s="201" t="s">
        <v>785</v>
      </c>
      <c r="H175" s="202">
        <v>849.12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3958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3655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81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3909</v>
      </c>
      <c r="G177" s="224"/>
      <c r="H177" s="227">
        <v>849.12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849.12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81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14.4" customHeight="1">
      <c r="A179" s="39"/>
      <c r="B179" s="40"/>
      <c r="C179" s="198" t="s">
        <v>502</v>
      </c>
      <c r="D179" s="198" t="s">
        <v>286</v>
      </c>
      <c r="E179" s="199" t="s">
        <v>3587</v>
      </c>
      <c r="F179" s="200" t="s">
        <v>3588</v>
      </c>
      <c r="G179" s="201" t="s">
        <v>785</v>
      </c>
      <c r="H179" s="202">
        <v>42.350000000000001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715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715</v>
      </c>
      <c r="BM179" s="210" t="s">
        <v>3959</v>
      </c>
    </row>
    <row r="180" s="2" customFormat="1" ht="24.15" customHeight="1">
      <c r="A180" s="39"/>
      <c r="B180" s="40"/>
      <c r="C180" s="198" t="s">
        <v>506</v>
      </c>
      <c r="D180" s="198" t="s">
        <v>286</v>
      </c>
      <c r="E180" s="199" t="s">
        <v>1105</v>
      </c>
      <c r="F180" s="200" t="s">
        <v>1106</v>
      </c>
      <c r="G180" s="201" t="s">
        <v>785</v>
      </c>
      <c r="H180" s="202">
        <v>17.399999999999999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3960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3773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3901</v>
      </c>
      <c r="G182" s="224"/>
      <c r="H182" s="227">
        <v>17.399999999999999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3" customFormat="1">
      <c r="A183" s="13"/>
      <c r="B183" s="234"/>
      <c r="C183" s="235"/>
      <c r="D183" s="214" t="s">
        <v>293</v>
      </c>
      <c r="E183" s="236" t="s">
        <v>1</v>
      </c>
      <c r="F183" s="237" t="s">
        <v>297</v>
      </c>
      <c r="G183" s="235"/>
      <c r="H183" s="238">
        <v>17.399999999999999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293</v>
      </c>
      <c r="AU183" s="244" t="s">
        <v>81</v>
      </c>
      <c r="AV183" s="13" t="s">
        <v>298</v>
      </c>
      <c r="AW183" s="13" t="s">
        <v>30</v>
      </c>
      <c r="AX183" s="13" t="s">
        <v>81</v>
      </c>
      <c r="AY183" s="244" t="s">
        <v>291</v>
      </c>
    </row>
    <row r="184" s="2" customFormat="1" ht="14.4" customHeight="1">
      <c r="A184" s="39"/>
      <c r="B184" s="40"/>
      <c r="C184" s="198" t="s">
        <v>510</v>
      </c>
      <c r="D184" s="198" t="s">
        <v>286</v>
      </c>
      <c r="E184" s="199" t="s">
        <v>1130</v>
      </c>
      <c r="F184" s="200" t="s">
        <v>1131</v>
      </c>
      <c r="G184" s="201" t="s">
        <v>785</v>
      </c>
      <c r="H184" s="202">
        <v>55.921999999999997</v>
      </c>
      <c r="I184" s="203"/>
      <c r="J184" s="204">
        <f>ROUND(I184*H184,2)</f>
        <v>0</v>
      </c>
      <c r="K184" s="205"/>
      <c r="L184" s="45"/>
      <c r="M184" s="270" t="s">
        <v>1</v>
      </c>
      <c r="N184" s="271" t="s">
        <v>38</v>
      </c>
      <c r="O184" s="272"/>
      <c r="P184" s="273">
        <f>O184*H184</f>
        <v>0</v>
      </c>
      <c r="Q184" s="273">
        <v>0</v>
      </c>
      <c r="R184" s="273">
        <f>Q184*H184</f>
        <v>0</v>
      </c>
      <c r="S184" s="273">
        <v>0</v>
      </c>
      <c r="T184" s="27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715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715</v>
      </c>
      <c r="BM184" s="210" t="s">
        <v>3961</v>
      </c>
    </row>
    <row r="185" s="2" customFormat="1" ht="6.96" customHeight="1">
      <c r="A185" s="39"/>
      <c r="B185" s="67"/>
      <c r="C185" s="68"/>
      <c r="D185" s="68"/>
      <c r="E185" s="68"/>
      <c r="F185" s="68"/>
      <c r="G185" s="68"/>
      <c r="H185" s="68"/>
      <c r="I185" s="68"/>
      <c r="J185" s="68"/>
      <c r="K185" s="68"/>
      <c r="L185" s="45"/>
      <c r="M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</sheetData>
  <sheetProtection sheet="1" autoFilter="0" formatColumns="0" formatRows="0" objects="1" scenarios="1" spinCount="100000" saltValue="YeOfzdhOzk7bcli2ZyKsFsb92WDWZFf/WvhbjAyjRXa8XD8wRe+u/sbq28due5epHZaVkE+738eUTiEZscLUbQ==" hashValue="VqPYPQtNfXYwJ5oVUsaEA11l8lSiN7Qk7ynqVXV+UQnbGLctV1hGxqeQc9dQLJLobQWOb5wLrcAQzVsga26RUg==" algorithmName="SHA-512" password="CC35"/>
  <autoFilter ref="C118:K184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3962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ROUND((SUM(BE118:BE286)),  2)</f>
        <v>0</v>
      </c>
      <c r="G33" s="39"/>
      <c r="H33" s="39"/>
      <c r="I33" s="156">
        <v>0.20999999999999999</v>
      </c>
      <c r="J33" s="155">
        <f>ROUND(((SUM(BE118:BE286))*I33),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ROUND((SUM(BF118:BF286)),  2)</f>
        <v>0</v>
      </c>
      <c r="G34" s="39"/>
      <c r="H34" s="39"/>
      <c r="I34" s="156">
        <v>0.14999999999999999</v>
      </c>
      <c r="J34" s="155">
        <f>ROUND(((SUM(BF118:BF286))*I34),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ROUND((SUM(BG118:BG286)),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ROUND((SUM(BH118:BH286)),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ROUND((SUM(BI118:BI286)),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20-01-01 - Železniční svršek Šluknov(mimo)- Velký Šenov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779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3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20-01-01 - Železniční svršek Šluknov(mimo)- Velký Šenov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0.56196000000000002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0.56196000000000002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782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SUM(P121:P286)</f>
        <v>0</v>
      </c>
      <c r="Q120" s="253"/>
      <c r="R120" s="254">
        <f>SUM(R121:R286)</f>
        <v>0.56196000000000002</v>
      </c>
      <c r="S120" s="253"/>
      <c r="T120" s="255">
        <f>SUM(T121:T286)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SUM(BK121:BK286)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783</v>
      </c>
      <c r="F121" s="261" t="s">
        <v>784</v>
      </c>
      <c r="G121" s="262" t="s">
        <v>785</v>
      </c>
      <c r="H121" s="263">
        <v>9264.2399999999998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3963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3964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83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3965</v>
      </c>
      <c r="G123" s="224"/>
      <c r="H123" s="227">
        <v>9264.2399999999998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81</v>
      </c>
      <c r="AY123" s="233" t="s">
        <v>291</v>
      </c>
    </row>
    <row r="124" s="2" customFormat="1" ht="14.4" customHeight="1">
      <c r="A124" s="39"/>
      <c r="B124" s="40"/>
      <c r="C124" s="259" t="s">
        <v>83</v>
      </c>
      <c r="D124" s="259" t="s">
        <v>410</v>
      </c>
      <c r="E124" s="260" t="s">
        <v>794</v>
      </c>
      <c r="F124" s="261" t="s">
        <v>795</v>
      </c>
      <c r="G124" s="262" t="s">
        <v>796</v>
      </c>
      <c r="H124" s="263">
        <v>6.9400000000000004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3966</v>
      </c>
    </row>
    <row r="125" s="2" customFormat="1">
      <c r="A125" s="39"/>
      <c r="B125" s="40"/>
      <c r="C125" s="41"/>
      <c r="D125" s="214" t="s">
        <v>942</v>
      </c>
      <c r="E125" s="41"/>
      <c r="F125" s="283" t="s">
        <v>3967</v>
      </c>
      <c r="G125" s="41"/>
      <c r="H125" s="41"/>
      <c r="I125" s="284"/>
      <c r="J125" s="41"/>
      <c r="K125" s="41"/>
      <c r="L125" s="45"/>
      <c r="M125" s="285"/>
      <c r="N125" s="28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942</v>
      </c>
      <c r="AU125" s="18" t="s">
        <v>83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800</v>
      </c>
      <c r="F126" s="261" t="s">
        <v>801</v>
      </c>
      <c r="G126" s="262" t="s">
        <v>289</v>
      </c>
      <c r="H126" s="263">
        <v>271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3968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3969</v>
      </c>
      <c r="G127" s="224"/>
      <c r="H127" s="227">
        <v>271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271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804</v>
      </c>
      <c r="F129" s="261" t="s">
        <v>805</v>
      </c>
      <c r="G129" s="262" t="s">
        <v>289</v>
      </c>
      <c r="H129" s="263">
        <v>6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3970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3971</v>
      </c>
      <c r="G130" s="224"/>
      <c r="H130" s="227">
        <v>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6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24.15" customHeight="1">
      <c r="A132" s="39"/>
      <c r="B132" s="40"/>
      <c r="C132" s="259" t="s">
        <v>352</v>
      </c>
      <c r="D132" s="259" t="s">
        <v>410</v>
      </c>
      <c r="E132" s="260" t="s">
        <v>808</v>
      </c>
      <c r="F132" s="261" t="s">
        <v>809</v>
      </c>
      <c r="G132" s="262" t="s">
        <v>289</v>
      </c>
      <c r="H132" s="263">
        <v>6745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3972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3973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3974</v>
      </c>
      <c r="G134" s="224"/>
      <c r="H134" s="227">
        <v>6745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81</v>
      </c>
      <c r="AY134" s="233" t="s">
        <v>291</v>
      </c>
    </row>
    <row r="135" s="2" customFormat="1" ht="14.4" customHeight="1">
      <c r="A135" s="39"/>
      <c r="B135" s="40"/>
      <c r="C135" s="259" t="s">
        <v>351</v>
      </c>
      <c r="D135" s="259" t="s">
        <v>410</v>
      </c>
      <c r="E135" s="260" t="s">
        <v>816</v>
      </c>
      <c r="F135" s="261" t="s">
        <v>3975</v>
      </c>
      <c r="G135" s="262" t="s">
        <v>289</v>
      </c>
      <c r="H135" s="263">
        <v>12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3976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3973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3977</v>
      </c>
      <c r="G137" s="224"/>
      <c r="H137" s="227">
        <v>12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14.4" customHeight="1">
      <c r="A138" s="39"/>
      <c r="B138" s="40"/>
      <c r="C138" s="259" t="s">
        <v>359</v>
      </c>
      <c r="D138" s="259" t="s">
        <v>410</v>
      </c>
      <c r="E138" s="260" t="s">
        <v>821</v>
      </c>
      <c r="F138" s="261" t="s">
        <v>3978</v>
      </c>
      <c r="G138" s="262" t="s">
        <v>307</v>
      </c>
      <c r="H138" s="263">
        <v>125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3979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3973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83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3980</v>
      </c>
      <c r="G140" s="224"/>
      <c r="H140" s="227">
        <v>125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14.4" customHeight="1">
      <c r="A141" s="39"/>
      <c r="B141" s="40"/>
      <c r="C141" s="259" t="s">
        <v>363</v>
      </c>
      <c r="D141" s="259" t="s">
        <v>410</v>
      </c>
      <c r="E141" s="260" t="s">
        <v>826</v>
      </c>
      <c r="F141" s="261" t="s">
        <v>827</v>
      </c>
      <c r="G141" s="262" t="s">
        <v>289</v>
      </c>
      <c r="H141" s="263">
        <v>652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3981</v>
      </c>
    </row>
    <row r="142" s="2" customFormat="1" ht="14.4" customHeight="1">
      <c r="A142" s="39"/>
      <c r="B142" s="40"/>
      <c r="C142" s="259" t="s">
        <v>367</v>
      </c>
      <c r="D142" s="259" t="s">
        <v>410</v>
      </c>
      <c r="E142" s="260" t="s">
        <v>829</v>
      </c>
      <c r="F142" s="261" t="s">
        <v>830</v>
      </c>
      <c r="G142" s="262" t="s">
        <v>289</v>
      </c>
      <c r="H142" s="263">
        <v>906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3982</v>
      </c>
    </row>
    <row r="143" s="2" customFormat="1">
      <c r="A143" s="39"/>
      <c r="B143" s="40"/>
      <c r="C143" s="41"/>
      <c r="D143" s="214" t="s">
        <v>942</v>
      </c>
      <c r="E143" s="41"/>
      <c r="F143" s="283" t="s">
        <v>3983</v>
      </c>
      <c r="G143" s="41"/>
      <c r="H143" s="41"/>
      <c r="I143" s="284"/>
      <c r="J143" s="41"/>
      <c r="K143" s="41"/>
      <c r="L143" s="45"/>
      <c r="M143" s="285"/>
      <c r="N143" s="28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942</v>
      </c>
      <c r="AU143" s="18" t="s">
        <v>83</v>
      </c>
    </row>
    <row r="144" s="2" customFormat="1" ht="14.4" customHeight="1">
      <c r="A144" s="39"/>
      <c r="B144" s="40"/>
      <c r="C144" s="259" t="s">
        <v>372</v>
      </c>
      <c r="D144" s="259" t="s">
        <v>410</v>
      </c>
      <c r="E144" s="260" t="s">
        <v>834</v>
      </c>
      <c r="F144" s="261" t="s">
        <v>835</v>
      </c>
      <c r="G144" s="262" t="s">
        <v>289</v>
      </c>
      <c r="H144" s="263">
        <v>324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3984</v>
      </c>
    </row>
    <row r="145" s="2" customFormat="1">
      <c r="A145" s="39"/>
      <c r="B145" s="40"/>
      <c r="C145" s="41"/>
      <c r="D145" s="214" t="s">
        <v>942</v>
      </c>
      <c r="E145" s="41"/>
      <c r="F145" s="283" t="s">
        <v>3983</v>
      </c>
      <c r="G145" s="41"/>
      <c r="H145" s="41"/>
      <c r="I145" s="284"/>
      <c r="J145" s="41"/>
      <c r="K145" s="41"/>
      <c r="L145" s="45"/>
      <c r="M145" s="285"/>
      <c r="N145" s="28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942</v>
      </c>
      <c r="AU145" s="18" t="s">
        <v>83</v>
      </c>
    </row>
    <row r="146" s="2" customFormat="1" ht="14.4" customHeight="1">
      <c r="A146" s="39"/>
      <c r="B146" s="40"/>
      <c r="C146" s="259" t="s">
        <v>376</v>
      </c>
      <c r="D146" s="259" t="s">
        <v>410</v>
      </c>
      <c r="E146" s="260" t="s">
        <v>839</v>
      </c>
      <c r="F146" s="261" t="s">
        <v>840</v>
      </c>
      <c r="G146" s="262" t="s">
        <v>289</v>
      </c>
      <c r="H146" s="263">
        <v>282</v>
      </c>
      <c r="I146" s="264"/>
      <c r="J146" s="265">
        <f>ROUND(I146*H146,2)</f>
        <v>0</v>
      </c>
      <c r="K146" s="266"/>
      <c r="L146" s="267"/>
      <c r="M146" s="268" t="s">
        <v>1</v>
      </c>
      <c r="N146" s="269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363</v>
      </c>
      <c r="AT146" s="210" t="s">
        <v>410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3985</v>
      </c>
    </row>
    <row r="147" s="2" customFormat="1">
      <c r="A147" s="39"/>
      <c r="B147" s="40"/>
      <c r="C147" s="41"/>
      <c r="D147" s="214" t="s">
        <v>942</v>
      </c>
      <c r="E147" s="41"/>
      <c r="F147" s="283" t="s">
        <v>3983</v>
      </c>
      <c r="G147" s="41"/>
      <c r="H147" s="41"/>
      <c r="I147" s="284"/>
      <c r="J147" s="41"/>
      <c r="K147" s="41"/>
      <c r="L147" s="45"/>
      <c r="M147" s="285"/>
      <c r="N147" s="28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942</v>
      </c>
      <c r="AU147" s="18" t="s">
        <v>83</v>
      </c>
    </row>
    <row r="148" s="2" customFormat="1" ht="14.4" customHeight="1">
      <c r="A148" s="39"/>
      <c r="B148" s="40"/>
      <c r="C148" s="259" t="s">
        <v>409</v>
      </c>
      <c r="D148" s="259" t="s">
        <v>410</v>
      </c>
      <c r="E148" s="260" t="s">
        <v>843</v>
      </c>
      <c r="F148" s="261" t="s">
        <v>844</v>
      </c>
      <c r="G148" s="262" t="s">
        <v>289</v>
      </c>
      <c r="H148" s="263">
        <v>86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3986</v>
      </c>
    </row>
    <row r="149" s="2" customFormat="1">
      <c r="A149" s="39"/>
      <c r="B149" s="40"/>
      <c r="C149" s="41"/>
      <c r="D149" s="214" t="s">
        <v>942</v>
      </c>
      <c r="E149" s="41"/>
      <c r="F149" s="283" t="s">
        <v>3983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942</v>
      </c>
      <c r="AU149" s="18" t="s">
        <v>83</v>
      </c>
    </row>
    <row r="150" s="2" customFormat="1" ht="14.4" customHeight="1">
      <c r="A150" s="39"/>
      <c r="B150" s="40"/>
      <c r="C150" s="259" t="s">
        <v>415</v>
      </c>
      <c r="D150" s="259" t="s">
        <v>410</v>
      </c>
      <c r="E150" s="260" t="s">
        <v>847</v>
      </c>
      <c r="F150" s="261" t="s">
        <v>848</v>
      </c>
      <c r="G150" s="262" t="s">
        <v>370</v>
      </c>
      <c r="H150" s="263">
        <v>7.5999999999999996</v>
      </c>
      <c r="I150" s="264"/>
      <c r="J150" s="265">
        <f>ROUND(I150*H150,2)</f>
        <v>0</v>
      </c>
      <c r="K150" s="266"/>
      <c r="L150" s="267"/>
      <c r="M150" s="268" t="s">
        <v>1</v>
      </c>
      <c r="N150" s="269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363</v>
      </c>
      <c r="AT150" s="210" t="s">
        <v>410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3987</v>
      </c>
    </row>
    <row r="151" s="2" customFormat="1">
      <c r="A151" s="39"/>
      <c r="B151" s="40"/>
      <c r="C151" s="41"/>
      <c r="D151" s="214" t="s">
        <v>942</v>
      </c>
      <c r="E151" s="41"/>
      <c r="F151" s="283" t="s">
        <v>3988</v>
      </c>
      <c r="G151" s="41"/>
      <c r="H151" s="41"/>
      <c r="I151" s="284"/>
      <c r="J151" s="41"/>
      <c r="K151" s="41"/>
      <c r="L151" s="45"/>
      <c r="M151" s="285"/>
      <c r="N151" s="28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942</v>
      </c>
      <c r="AU151" s="18" t="s">
        <v>83</v>
      </c>
    </row>
    <row r="152" s="2" customFormat="1" ht="14.4" customHeight="1">
      <c r="A152" s="39"/>
      <c r="B152" s="40"/>
      <c r="C152" s="259" t="s">
        <v>8</v>
      </c>
      <c r="D152" s="259" t="s">
        <v>410</v>
      </c>
      <c r="E152" s="260" t="s">
        <v>852</v>
      </c>
      <c r="F152" s="261" t="s">
        <v>3989</v>
      </c>
      <c r="G152" s="262" t="s">
        <v>289</v>
      </c>
      <c r="H152" s="263">
        <v>1</v>
      </c>
      <c r="I152" s="264"/>
      <c r="J152" s="265">
        <f>ROUND(I152*H152,2)</f>
        <v>0</v>
      </c>
      <c r="K152" s="266"/>
      <c r="L152" s="267"/>
      <c r="M152" s="268" t="s">
        <v>1</v>
      </c>
      <c r="N152" s="269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363</v>
      </c>
      <c r="AT152" s="210" t="s">
        <v>410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3990</v>
      </c>
    </row>
    <row r="153" s="2" customFormat="1">
      <c r="A153" s="39"/>
      <c r="B153" s="40"/>
      <c r="C153" s="41"/>
      <c r="D153" s="214" t="s">
        <v>942</v>
      </c>
      <c r="E153" s="41"/>
      <c r="F153" s="283" t="s">
        <v>3983</v>
      </c>
      <c r="G153" s="41"/>
      <c r="H153" s="41"/>
      <c r="I153" s="284"/>
      <c r="J153" s="41"/>
      <c r="K153" s="41"/>
      <c r="L153" s="45"/>
      <c r="M153" s="285"/>
      <c r="N153" s="28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942</v>
      </c>
      <c r="AU153" s="18" t="s">
        <v>83</v>
      </c>
    </row>
    <row r="154" s="2" customFormat="1" ht="14.4" customHeight="1">
      <c r="A154" s="39"/>
      <c r="B154" s="40"/>
      <c r="C154" s="259" t="s">
        <v>430</v>
      </c>
      <c r="D154" s="259" t="s">
        <v>410</v>
      </c>
      <c r="E154" s="260" t="s">
        <v>855</v>
      </c>
      <c r="F154" s="261" t="s">
        <v>3991</v>
      </c>
      <c r="G154" s="262" t="s">
        <v>289</v>
      </c>
      <c r="H154" s="263">
        <v>1</v>
      </c>
      <c r="I154" s="264"/>
      <c r="J154" s="265">
        <f>ROUND(I154*H154,2)</f>
        <v>0</v>
      </c>
      <c r="K154" s="266"/>
      <c r="L154" s="267"/>
      <c r="M154" s="268" t="s">
        <v>1</v>
      </c>
      <c r="N154" s="269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3992</v>
      </c>
    </row>
    <row r="155" s="2" customFormat="1">
      <c r="A155" s="39"/>
      <c r="B155" s="40"/>
      <c r="C155" s="41"/>
      <c r="D155" s="214" t="s">
        <v>942</v>
      </c>
      <c r="E155" s="41"/>
      <c r="F155" s="283" t="s">
        <v>3983</v>
      </c>
      <c r="G155" s="41"/>
      <c r="H155" s="41"/>
      <c r="I155" s="284"/>
      <c r="J155" s="41"/>
      <c r="K155" s="41"/>
      <c r="L155" s="45"/>
      <c r="M155" s="285"/>
      <c r="N155" s="28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942</v>
      </c>
      <c r="AU155" s="18" t="s">
        <v>83</v>
      </c>
    </row>
    <row r="156" s="2" customFormat="1" ht="14.4" customHeight="1">
      <c r="A156" s="39"/>
      <c r="B156" s="40"/>
      <c r="C156" s="259" t="s">
        <v>1117</v>
      </c>
      <c r="D156" s="259" t="s">
        <v>410</v>
      </c>
      <c r="E156" s="260" t="s">
        <v>3993</v>
      </c>
      <c r="F156" s="261" t="s">
        <v>3994</v>
      </c>
      <c r="G156" s="262" t="s">
        <v>289</v>
      </c>
      <c r="H156" s="263">
        <v>28</v>
      </c>
      <c r="I156" s="264"/>
      <c r="J156" s="265">
        <f>ROUND(I156*H156,2)</f>
        <v>0</v>
      </c>
      <c r="K156" s="266"/>
      <c r="L156" s="267"/>
      <c r="M156" s="268" t="s">
        <v>1</v>
      </c>
      <c r="N156" s="269" t="s">
        <v>38</v>
      </c>
      <c r="O156" s="92"/>
      <c r="P156" s="208">
        <f>O156*H156</f>
        <v>0</v>
      </c>
      <c r="Q156" s="208">
        <v>0.01004</v>
      </c>
      <c r="R156" s="208">
        <f>Q156*H156</f>
        <v>0.28112000000000004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363</v>
      </c>
      <c r="AT156" s="210" t="s">
        <v>410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3995</v>
      </c>
    </row>
    <row r="157" s="2" customFormat="1" ht="14.4" customHeight="1">
      <c r="A157" s="39"/>
      <c r="B157" s="40"/>
      <c r="C157" s="259" t="s">
        <v>1133</v>
      </c>
      <c r="D157" s="259" t="s">
        <v>410</v>
      </c>
      <c r="E157" s="260" t="s">
        <v>3996</v>
      </c>
      <c r="F157" s="261" t="s">
        <v>3997</v>
      </c>
      <c r="G157" s="262" t="s">
        <v>289</v>
      </c>
      <c r="H157" s="263">
        <v>28</v>
      </c>
      <c r="I157" s="264"/>
      <c r="J157" s="265">
        <f>ROUND(I157*H157,2)</f>
        <v>0</v>
      </c>
      <c r="K157" s="266"/>
      <c r="L157" s="267"/>
      <c r="M157" s="268" t="s">
        <v>1</v>
      </c>
      <c r="N157" s="269" t="s">
        <v>38</v>
      </c>
      <c r="O157" s="92"/>
      <c r="P157" s="208">
        <f>O157*H157</f>
        <v>0</v>
      </c>
      <c r="Q157" s="208">
        <v>0.010030000000000001</v>
      </c>
      <c r="R157" s="208">
        <f>Q157*H157</f>
        <v>0.28084000000000003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363</v>
      </c>
      <c r="AT157" s="210" t="s">
        <v>410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3998</v>
      </c>
    </row>
    <row r="158" s="2" customFormat="1" ht="14.4" customHeight="1">
      <c r="A158" s="39"/>
      <c r="B158" s="40"/>
      <c r="C158" s="198" t="s">
        <v>434</v>
      </c>
      <c r="D158" s="198" t="s">
        <v>286</v>
      </c>
      <c r="E158" s="199" t="s">
        <v>865</v>
      </c>
      <c r="F158" s="200" t="s">
        <v>866</v>
      </c>
      <c r="G158" s="201" t="s">
        <v>289</v>
      </c>
      <c r="H158" s="202">
        <v>360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3999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4000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4001</v>
      </c>
      <c r="G160" s="224"/>
      <c r="H160" s="227">
        <v>360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81</v>
      </c>
      <c r="AY160" s="233" t="s">
        <v>291</v>
      </c>
    </row>
    <row r="161" s="2" customFormat="1" ht="194.4" customHeight="1">
      <c r="A161" s="39"/>
      <c r="B161" s="40"/>
      <c r="C161" s="198" t="s">
        <v>439</v>
      </c>
      <c r="D161" s="198" t="s">
        <v>286</v>
      </c>
      <c r="E161" s="199" t="s">
        <v>4002</v>
      </c>
      <c r="F161" s="200" t="s">
        <v>870</v>
      </c>
      <c r="G161" s="201" t="s">
        <v>871</v>
      </c>
      <c r="H161" s="202">
        <v>0.77000000000000002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4003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4004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83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4005</v>
      </c>
      <c r="G163" s="224"/>
      <c r="H163" s="227">
        <v>0.77000000000000002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81</v>
      </c>
      <c r="AY163" s="233" t="s">
        <v>291</v>
      </c>
    </row>
    <row r="164" s="2" customFormat="1" ht="14.4" customHeight="1">
      <c r="A164" s="39"/>
      <c r="B164" s="40"/>
      <c r="C164" s="198" t="s">
        <v>444</v>
      </c>
      <c r="D164" s="198" t="s">
        <v>286</v>
      </c>
      <c r="E164" s="199" t="s">
        <v>879</v>
      </c>
      <c r="F164" s="200" t="s">
        <v>880</v>
      </c>
      <c r="G164" s="201" t="s">
        <v>796</v>
      </c>
      <c r="H164" s="202">
        <v>3529.8000000000002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4006</v>
      </c>
    </row>
    <row r="165" s="11" customFormat="1">
      <c r="A165" s="11"/>
      <c r="B165" s="212"/>
      <c r="C165" s="213"/>
      <c r="D165" s="214" t="s">
        <v>293</v>
      </c>
      <c r="E165" s="215" t="s">
        <v>1</v>
      </c>
      <c r="F165" s="216" t="s">
        <v>4007</v>
      </c>
      <c r="G165" s="213"/>
      <c r="H165" s="215" t="s">
        <v>1</v>
      </c>
      <c r="I165" s="217"/>
      <c r="J165" s="213"/>
      <c r="K165" s="213"/>
      <c r="L165" s="218"/>
      <c r="M165" s="219"/>
      <c r="N165" s="220"/>
      <c r="O165" s="220"/>
      <c r="P165" s="220"/>
      <c r="Q165" s="220"/>
      <c r="R165" s="220"/>
      <c r="S165" s="220"/>
      <c r="T165" s="22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T165" s="222" t="s">
        <v>293</v>
      </c>
      <c r="AU165" s="222" t="s">
        <v>83</v>
      </c>
      <c r="AV165" s="11" t="s">
        <v>81</v>
      </c>
      <c r="AW165" s="11" t="s">
        <v>30</v>
      </c>
      <c r="AX165" s="11" t="s">
        <v>73</v>
      </c>
      <c r="AY165" s="222" t="s">
        <v>291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4008</v>
      </c>
      <c r="G166" s="224"/>
      <c r="H166" s="227">
        <v>3529.8000000000002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81</v>
      </c>
      <c r="AY166" s="233" t="s">
        <v>291</v>
      </c>
    </row>
    <row r="167" s="2" customFormat="1" ht="76.35" customHeight="1">
      <c r="A167" s="39"/>
      <c r="B167" s="40"/>
      <c r="C167" s="198" t="s">
        <v>1129</v>
      </c>
      <c r="D167" s="198" t="s">
        <v>286</v>
      </c>
      <c r="E167" s="199" t="s">
        <v>4009</v>
      </c>
      <c r="F167" s="200" t="s">
        <v>4010</v>
      </c>
      <c r="G167" s="201" t="s">
        <v>307</v>
      </c>
      <c r="H167" s="202">
        <v>43.75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4011</v>
      </c>
    </row>
    <row r="168" s="2" customFormat="1" ht="14.4" customHeight="1">
      <c r="A168" s="39"/>
      <c r="B168" s="40"/>
      <c r="C168" s="198" t="s">
        <v>448</v>
      </c>
      <c r="D168" s="198" t="s">
        <v>286</v>
      </c>
      <c r="E168" s="199" t="s">
        <v>888</v>
      </c>
      <c r="F168" s="200" t="s">
        <v>889</v>
      </c>
      <c r="G168" s="201" t="s">
        <v>289</v>
      </c>
      <c r="H168" s="202">
        <v>6745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4012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3974</v>
      </c>
      <c r="G169" s="224"/>
      <c r="H169" s="227">
        <v>6745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83</v>
      </c>
      <c r="AV169" s="12" t="s">
        <v>83</v>
      </c>
      <c r="AW169" s="12" t="s">
        <v>30</v>
      </c>
      <c r="AX169" s="12" t="s">
        <v>81</v>
      </c>
      <c r="AY169" s="233" t="s">
        <v>291</v>
      </c>
    </row>
    <row r="170" s="2" customFormat="1" ht="14.4" customHeight="1">
      <c r="A170" s="39"/>
      <c r="B170" s="40"/>
      <c r="C170" s="198" t="s">
        <v>7</v>
      </c>
      <c r="D170" s="198" t="s">
        <v>286</v>
      </c>
      <c r="E170" s="199" t="s">
        <v>892</v>
      </c>
      <c r="F170" s="200" t="s">
        <v>893</v>
      </c>
      <c r="G170" s="201" t="s">
        <v>289</v>
      </c>
      <c r="H170" s="202">
        <v>277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4013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4014</v>
      </c>
      <c r="G171" s="224"/>
      <c r="H171" s="227">
        <v>277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277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83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14.4" customHeight="1">
      <c r="A173" s="39"/>
      <c r="B173" s="40"/>
      <c r="C173" s="198" t="s">
        <v>455</v>
      </c>
      <c r="D173" s="198" t="s">
        <v>286</v>
      </c>
      <c r="E173" s="199" t="s">
        <v>896</v>
      </c>
      <c r="F173" s="200" t="s">
        <v>897</v>
      </c>
      <c r="G173" s="201" t="s">
        <v>289</v>
      </c>
      <c r="H173" s="202">
        <v>163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4015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4016</v>
      </c>
      <c r="G174" s="224"/>
      <c r="H174" s="227">
        <v>163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83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163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83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14.4" customHeight="1">
      <c r="A176" s="39"/>
      <c r="B176" s="40"/>
      <c r="C176" s="198" t="s">
        <v>483</v>
      </c>
      <c r="D176" s="198" t="s">
        <v>286</v>
      </c>
      <c r="E176" s="199" t="s">
        <v>900</v>
      </c>
      <c r="F176" s="200" t="s">
        <v>901</v>
      </c>
      <c r="G176" s="201" t="s">
        <v>289</v>
      </c>
      <c r="H176" s="202">
        <v>7393.3329999999996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4017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4018</v>
      </c>
      <c r="G177" s="224"/>
      <c r="H177" s="227">
        <v>7393.3329999999996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81</v>
      </c>
      <c r="AY177" s="233" t="s">
        <v>291</v>
      </c>
    </row>
    <row r="178" s="2" customFormat="1" ht="24.15" customHeight="1">
      <c r="A178" s="39"/>
      <c r="B178" s="40"/>
      <c r="C178" s="198" t="s">
        <v>487</v>
      </c>
      <c r="D178" s="198" t="s">
        <v>286</v>
      </c>
      <c r="E178" s="199" t="s">
        <v>4019</v>
      </c>
      <c r="F178" s="200" t="s">
        <v>4020</v>
      </c>
      <c r="G178" s="201" t="s">
        <v>307</v>
      </c>
      <c r="H178" s="202">
        <v>126</v>
      </c>
      <c r="I178" s="203"/>
      <c r="J178" s="204">
        <f>ROUND(I178*H178,2)</f>
        <v>0</v>
      </c>
      <c r="K178" s="205"/>
      <c r="L178" s="45"/>
      <c r="M178" s="206" t="s">
        <v>1</v>
      </c>
      <c r="N178" s="207" t="s">
        <v>38</v>
      </c>
      <c r="O178" s="92"/>
      <c r="P178" s="208">
        <f>O178*H178</f>
        <v>0</v>
      </c>
      <c r="Q178" s="208">
        <v>0</v>
      </c>
      <c r="R178" s="208">
        <f>Q178*H178</f>
        <v>0</v>
      </c>
      <c r="S178" s="208">
        <v>0</v>
      </c>
      <c r="T178" s="20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298</v>
      </c>
      <c r="AT178" s="210" t="s">
        <v>286</v>
      </c>
      <c r="AU178" s="210" t="s">
        <v>83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298</v>
      </c>
      <c r="BM178" s="210" t="s">
        <v>4021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4022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83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4023</v>
      </c>
      <c r="G180" s="224"/>
      <c r="H180" s="227">
        <v>126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83</v>
      </c>
      <c r="AV180" s="12" t="s">
        <v>83</v>
      </c>
      <c r="AW180" s="12" t="s">
        <v>30</v>
      </c>
      <c r="AX180" s="12" t="s">
        <v>81</v>
      </c>
      <c r="AY180" s="233" t="s">
        <v>291</v>
      </c>
    </row>
    <row r="181" s="2" customFormat="1" ht="101.25" customHeight="1">
      <c r="A181" s="39"/>
      <c r="B181" s="40"/>
      <c r="C181" s="198" t="s">
        <v>1088</v>
      </c>
      <c r="D181" s="198" t="s">
        <v>286</v>
      </c>
      <c r="E181" s="199" t="s">
        <v>4024</v>
      </c>
      <c r="F181" s="200" t="s">
        <v>4025</v>
      </c>
      <c r="G181" s="201" t="s">
        <v>307</v>
      </c>
      <c r="H181" s="202">
        <v>410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298</v>
      </c>
      <c r="AT181" s="210" t="s">
        <v>286</v>
      </c>
      <c r="AU181" s="210" t="s">
        <v>83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298</v>
      </c>
      <c r="BM181" s="210" t="s">
        <v>4026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4027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83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4028</v>
      </c>
      <c r="G183" s="224"/>
      <c r="H183" s="227">
        <v>410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83</v>
      </c>
      <c r="AV183" s="12" t="s">
        <v>83</v>
      </c>
      <c r="AW183" s="12" t="s">
        <v>30</v>
      </c>
      <c r="AX183" s="12" t="s">
        <v>81</v>
      </c>
      <c r="AY183" s="233" t="s">
        <v>291</v>
      </c>
    </row>
    <row r="184" s="2" customFormat="1" ht="24.15" customHeight="1">
      <c r="A184" s="39"/>
      <c r="B184" s="40"/>
      <c r="C184" s="198" t="s">
        <v>491</v>
      </c>
      <c r="D184" s="198" t="s">
        <v>286</v>
      </c>
      <c r="E184" s="199" t="s">
        <v>924</v>
      </c>
      <c r="F184" s="200" t="s">
        <v>925</v>
      </c>
      <c r="G184" s="201" t="s">
        <v>289</v>
      </c>
      <c r="H184" s="202">
        <v>652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298</v>
      </c>
      <c r="AT184" s="210" t="s">
        <v>286</v>
      </c>
      <c r="AU184" s="210" t="s">
        <v>83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4029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4030</v>
      </c>
      <c r="G185" s="224"/>
      <c r="H185" s="227">
        <v>652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652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83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14.4" customHeight="1">
      <c r="A187" s="39"/>
      <c r="B187" s="40"/>
      <c r="C187" s="198" t="s">
        <v>345</v>
      </c>
      <c r="D187" s="198" t="s">
        <v>286</v>
      </c>
      <c r="E187" s="199" t="s">
        <v>929</v>
      </c>
      <c r="F187" s="200" t="s">
        <v>930</v>
      </c>
      <c r="G187" s="201" t="s">
        <v>307</v>
      </c>
      <c r="H187" s="202">
        <v>125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4031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932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3980</v>
      </c>
      <c r="G189" s="224"/>
      <c r="H189" s="227">
        <v>125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81</v>
      </c>
      <c r="AY189" s="233" t="s">
        <v>291</v>
      </c>
    </row>
    <row r="190" s="2" customFormat="1" ht="24.15" customHeight="1">
      <c r="A190" s="39"/>
      <c r="B190" s="40"/>
      <c r="C190" s="198" t="s">
        <v>498</v>
      </c>
      <c r="D190" s="198" t="s">
        <v>286</v>
      </c>
      <c r="E190" s="199" t="s">
        <v>934</v>
      </c>
      <c r="F190" s="200" t="s">
        <v>935</v>
      </c>
      <c r="G190" s="201" t="s">
        <v>307</v>
      </c>
      <c r="H190" s="202">
        <v>19.600000000000001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4032</v>
      </c>
    </row>
    <row r="191" s="11" customFormat="1">
      <c r="A191" s="11"/>
      <c r="B191" s="212"/>
      <c r="C191" s="213"/>
      <c r="D191" s="214" t="s">
        <v>293</v>
      </c>
      <c r="E191" s="215" t="s">
        <v>1</v>
      </c>
      <c r="F191" s="216" t="s">
        <v>4033</v>
      </c>
      <c r="G191" s="213"/>
      <c r="H191" s="215" t="s">
        <v>1</v>
      </c>
      <c r="I191" s="217"/>
      <c r="J191" s="213"/>
      <c r="K191" s="213"/>
      <c r="L191" s="218"/>
      <c r="M191" s="219"/>
      <c r="N191" s="220"/>
      <c r="O191" s="220"/>
      <c r="P191" s="220"/>
      <c r="Q191" s="220"/>
      <c r="R191" s="220"/>
      <c r="S191" s="220"/>
      <c r="T191" s="22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T191" s="222" t="s">
        <v>293</v>
      </c>
      <c r="AU191" s="222" t="s">
        <v>83</v>
      </c>
      <c r="AV191" s="11" t="s">
        <v>81</v>
      </c>
      <c r="AW191" s="11" t="s">
        <v>30</v>
      </c>
      <c r="AX191" s="11" t="s">
        <v>73</v>
      </c>
      <c r="AY191" s="222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4034</v>
      </c>
      <c r="G192" s="224"/>
      <c r="H192" s="227">
        <v>19.600000000000001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3" customFormat="1">
      <c r="A193" s="13"/>
      <c r="B193" s="234"/>
      <c r="C193" s="235"/>
      <c r="D193" s="214" t="s">
        <v>293</v>
      </c>
      <c r="E193" s="236" t="s">
        <v>1</v>
      </c>
      <c r="F193" s="237" t="s">
        <v>297</v>
      </c>
      <c r="G193" s="235"/>
      <c r="H193" s="238">
        <v>19.600000000000001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293</v>
      </c>
      <c r="AU193" s="244" t="s">
        <v>83</v>
      </c>
      <c r="AV193" s="13" t="s">
        <v>298</v>
      </c>
      <c r="AW193" s="13" t="s">
        <v>30</v>
      </c>
      <c r="AX193" s="13" t="s">
        <v>81</v>
      </c>
      <c r="AY193" s="244" t="s">
        <v>291</v>
      </c>
    </row>
    <row r="194" s="2" customFormat="1" ht="14.4" customHeight="1">
      <c r="A194" s="39"/>
      <c r="B194" s="40"/>
      <c r="C194" s="198" t="s">
        <v>502</v>
      </c>
      <c r="D194" s="198" t="s">
        <v>286</v>
      </c>
      <c r="E194" s="199" t="s">
        <v>939</v>
      </c>
      <c r="F194" s="200" t="s">
        <v>940</v>
      </c>
      <c r="G194" s="201" t="s">
        <v>289</v>
      </c>
      <c r="H194" s="202">
        <v>1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4035</v>
      </c>
    </row>
    <row r="195" s="2" customFormat="1">
      <c r="A195" s="39"/>
      <c r="B195" s="40"/>
      <c r="C195" s="41"/>
      <c r="D195" s="214" t="s">
        <v>942</v>
      </c>
      <c r="E195" s="41"/>
      <c r="F195" s="283" t="s">
        <v>4036</v>
      </c>
      <c r="G195" s="41"/>
      <c r="H195" s="41"/>
      <c r="I195" s="284"/>
      <c r="J195" s="41"/>
      <c r="K195" s="41"/>
      <c r="L195" s="45"/>
      <c r="M195" s="285"/>
      <c r="N195" s="28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942</v>
      </c>
      <c r="AU195" s="18" t="s">
        <v>83</v>
      </c>
    </row>
    <row r="196" s="2" customFormat="1" ht="14.4" customHeight="1">
      <c r="A196" s="39"/>
      <c r="B196" s="40"/>
      <c r="C196" s="198" t="s">
        <v>506</v>
      </c>
      <c r="D196" s="198" t="s">
        <v>286</v>
      </c>
      <c r="E196" s="199" t="s">
        <v>944</v>
      </c>
      <c r="F196" s="200" t="s">
        <v>945</v>
      </c>
      <c r="G196" s="201" t="s">
        <v>946</v>
      </c>
      <c r="H196" s="202">
        <v>1</v>
      </c>
      <c r="I196" s="203"/>
      <c r="J196" s="204">
        <f>ROUND(I196*H196,2)</f>
        <v>0</v>
      </c>
      <c r="K196" s="205"/>
      <c r="L196" s="45"/>
      <c r="M196" s="206" t="s">
        <v>1</v>
      </c>
      <c r="N196" s="207" t="s">
        <v>38</v>
      </c>
      <c r="O196" s="92"/>
      <c r="P196" s="208">
        <f>O196*H196</f>
        <v>0</v>
      </c>
      <c r="Q196" s="208">
        <v>0</v>
      </c>
      <c r="R196" s="208">
        <f>Q196*H196</f>
        <v>0</v>
      </c>
      <c r="S196" s="208">
        <v>0</v>
      </c>
      <c r="T196" s="20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298</v>
      </c>
      <c r="AT196" s="210" t="s">
        <v>286</v>
      </c>
      <c r="AU196" s="210" t="s">
        <v>83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298</v>
      </c>
      <c r="BM196" s="210" t="s">
        <v>4037</v>
      </c>
    </row>
    <row r="197" s="2" customFormat="1">
      <c r="A197" s="39"/>
      <c r="B197" s="40"/>
      <c r="C197" s="41"/>
      <c r="D197" s="214" t="s">
        <v>942</v>
      </c>
      <c r="E197" s="41"/>
      <c r="F197" s="283" t="s">
        <v>3983</v>
      </c>
      <c r="G197" s="41"/>
      <c r="H197" s="41"/>
      <c r="I197" s="284"/>
      <c r="J197" s="41"/>
      <c r="K197" s="41"/>
      <c r="L197" s="45"/>
      <c r="M197" s="285"/>
      <c r="N197" s="28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942</v>
      </c>
      <c r="AU197" s="18" t="s">
        <v>83</v>
      </c>
    </row>
    <row r="198" s="2" customFormat="1" ht="14.4" customHeight="1">
      <c r="A198" s="39"/>
      <c r="B198" s="40"/>
      <c r="C198" s="198" t="s">
        <v>510</v>
      </c>
      <c r="D198" s="198" t="s">
        <v>286</v>
      </c>
      <c r="E198" s="199" t="s">
        <v>949</v>
      </c>
      <c r="F198" s="200" t="s">
        <v>950</v>
      </c>
      <c r="G198" s="201" t="s">
        <v>946</v>
      </c>
      <c r="H198" s="202">
        <v>1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4038</v>
      </c>
    </row>
    <row r="199" s="2" customFormat="1">
      <c r="A199" s="39"/>
      <c r="B199" s="40"/>
      <c r="C199" s="41"/>
      <c r="D199" s="214" t="s">
        <v>942</v>
      </c>
      <c r="E199" s="41"/>
      <c r="F199" s="283" t="s">
        <v>3983</v>
      </c>
      <c r="G199" s="41"/>
      <c r="H199" s="41"/>
      <c r="I199" s="284"/>
      <c r="J199" s="41"/>
      <c r="K199" s="41"/>
      <c r="L199" s="45"/>
      <c r="M199" s="285"/>
      <c r="N199" s="28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942</v>
      </c>
      <c r="AU199" s="18" t="s">
        <v>83</v>
      </c>
    </row>
    <row r="200" s="2" customFormat="1" ht="24.15" customHeight="1">
      <c r="A200" s="39"/>
      <c r="B200" s="40"/>
      <c r="C200" s="198" t="s">
        <v>515</v>
      </c>
      <c r="D200" s="198" t="s">
        <v>286</v>
      </c>
      <c r="E200" s="199" t="s">
        <v>4039</v>
      </c>
      <c r="F200" s="200" t="s">
        <v>954</v>
      </c>
      <c r="G200" s="201" t="s">
        <v>946</v>
      </c>
      <c r="H200" s="202">
        <v>1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4040</v>
      </c>
    </row>
    <row r="201" s="2" customFormat="1">
      <c r="A201" s="39"/>
      <c r="B201" s="40"/>
      <c r="C201" s="41"/>
      <c r="D201" s="214" t="s">
        <v>942</v>
      </c>
      <c r="E201" s="41"/>
      <c r="F201" s="283" t="s">
        <v>3983</v>
      </c>
      <c r="G201" s="41"/>
      <c r="H201" s="41"/>
      <c r="I201" s="284"/>
      <c r="J201" s="41"/>
      <c r="K201" s="41"/>
      <c r="L201" s="45"/>
      <c r="M201" s="285"/>
      <c r="N201" s="28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942</v>
      </c>
      <c r="AU201" s="18" t="s">
        <v>83</v>
      </c>
    </row>
    <row r="202" s="2" customFormat="1" ht="24.15" customHeight="1">
      <c r="A202" s="39"/>
      <c r="B202" s="40"/>
      <c r="C202" s="198" t="s">
        <v>519</v>
      </c>
      <c r="D202" s="198" t="s">
        <v>286</v>
      </c>
      <c r="E202" s="199" t="s">
        <v>957</v>
      </c>
      <c r="F202" s="200" t="s">
        <v>958</v>
      </c>
      <c r="G202" s="201" t="s">
        <v>785</v>
      </c>
      <c r="H202" s="202">
        <v>13.943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0</v>
      </c>
      <c r="R202" s="208">
        <f>Q202*H202</f>
        <v>0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4041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4042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83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4043</v>
      </c>
      <c r="G204" s="224"/>
      <c r="H204" s="227">
        <v>13.943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81</v>
      </c>
      <c r="AY204" s="233" t="s">
        <v>291</v>
      </c>
    </row>
    <row r="205" s="2" customFormat="1" ht="24.15" customHeight="1">
      <c r="A205" s="39"/>
      <c r="B205" s="40"/>
      <c r="C205" s="198" t="s">
        <v>523</v>
      </c>
      <c r="D205" s="198" t="s">
        <v>286</v>
      </c>
      <c r="E205" s="199" t="s">
        <v>962</v>
      </c>
      <c r="F205" s="200" t="s">
        <v>963</v>
      </c>
      <c r="G205" s="201" t="s">
        <v>785</v>
      </c>
      <c r="H205" s="202">
        <v>452.75999999999999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0</v>
      </c>
      <c r="R205" s="208">
        <f>Q205*H205</f>
        <v>0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83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4044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4045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83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4046</v>
      </c>
      <c r="G207" s="224"/>
      <c r="H207" s="227">
        <v>452.75999999999999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452.75999999999999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83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2" customFormat="1" ht="14.4" customHeight="1">
      <c r="A209" s="39"/>
      <c r="B209" s="40"/>
      <c r="C209" s="198" t="s">
        <v>528</v>
      </c>
      <c r="D209" s="198" t="s">
        <v>286</v>
      </c>
      <c r="E209" s="199" t="s">
        <v>967</v>
      </c>
      <c r="F209" s="200" t="s">
        <v>968</v>
      </c>
      <c r="G209" s="201" t="s">
        <v>785</v>
      </c>
      <c r="H209" s="202">
        <v>13.943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0</v>
      </c>
      <c r="R209" s="208">
        <f>Q209*H209</f>
        <v>0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83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4047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4048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4043</v>
      </c>
      <c r="G211" s="224"/>
      <c r="H211" s="227">
        <v>13.943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81</v>
      </c>
      <c r="AY211" s="233" t="s">
        <v>291</v>
      </c>
    </row>
    <row r="212" s="2" customFormat="1" ht="14.4" customHeight="1">
      <c r="A212" s="39"/>
      <c r="B212" s="40"/>
      <c r="C212" s="198" t="s">
        <v>532</v>
      </c>
      <c r="D212" s="198" t="s">
        <v>286</v>
      </c>
      <c r="E212" s="199" t="s">
        <v>975</v>
      </c>
      <c r="F212" s="200" t="s">
        <v>976</v>
      </c>
      <c r="G212" s="201" t="s">
        <v>785</v>
      </c>
      <c r="H212" s="202">
        <v>452.75999999999999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0</v>
      </c>
      <c r="R212" s="208">
        <f>Q212*H212</f>
        <v>0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83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4049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4050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83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4046</v>
      </c>
      <c r="G214" s="224"/>
      <c r="H214" s="227">
        <v>452.75999999999999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83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452.75999999999999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83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49.05" customHeight="1">
      <c r="A216" s="39"/>
      <c r="B216" s="40"/>
      <c r="C216" s="198" t="s">
        <v>1122</v>
      </c>
      <c r="D216" s="198" t="s">
        <v>286</v>
      </c>
      <c r="E216" s="199" t="s">
        <v>4051</v>
      </c>
      <c r="F216" s="200" t="s">
        <v>4052</v>
      </c>
      <c r="G216" s="201" t="s">
        <v>370</v>
      </c>
      <c r="H216" s="202">
        <v>2500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4053</v>
      </c>
    </row>
    <row r="217" s="12" customFormat="1">
      <c r="A217" s="12"/>
      <c r="B217" s="223"/>
      <c r="C217" s="224"/>
      <c r="D217" s="214" t="s">
        <v>293</v>
      </c>
      <c r="E217" s="225" t="s">
        <v>1</v>
      </c>
      <c r="F217" s="226" t="s">
        <v>4054</v>
      </c>
      <c r="G217" s="224"/>
      <c r="H217" s="227">
        <v>2500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233" t="s">
        <v>293</v>
      </c>
      <c r="AU217" s="233" t="s">
        <v>83</v>
      </c>
      <c r="AV217" s="12" t="s">
        <v>83</v>
      </c>
      <c r="AW217" s="12" t="s">
        <v>30</v>
      </c>
      <c r="AX217" s="12" t="s">
        <v>81</v>
      </c>
      <c r="AY217" s="233" t="s">
        <v>291</v>
      </c>
    </row>
    <row r="218" s="2" customFormat="1" ht="14.4" customHeight="1">
      <c r="A218" s="39"/>
      <c r="B218" s="40"/>
      <c r="C218" s="198" t="s">
        <v>536</v>
      </c>
      <c r="D218" s="198" t="s">
        <v>286</v>
      </c>
      <c r="E218" s="199" t="s">
        <v>980</v>
      </c>
      <c r="F218" s="200" t="s">
        <v>981</v>
      </c>
      <c r="G218" s="201" t="s">
        <v>871</v>
      </c>
      <c r="H218" s="202">
        <v>4.3760000000000003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4055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4056</v>
      </c>
      <c r="G219" s="224"/>
      <c r="H219" s="227">
        <v>4.3760000000000003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83</v>
      </c>
      <c r="AV219" s="12" t="s">
        <v>83</v>
      </c>
      <c r="AW219" s="12" t="s">
        <v>30</v>
      </c>
      <c r="AX219" s="12" t="s">
        <v>81</v>
      </c>
      <c r="AY219" s="233" t="s">
        <v>291</v>
      </c>
    </row>
    <row r="220" s="2" customFormat="1" ht="14.4" customHeight="1">
      <c r="A220" s="39"/>
      <c r="B220" s="40"/>
      <c r="C220" s="198" t="s">
        <v>540</v>
      </c>
      <c r="D220" s="198" t="s">
        <v>286</v>
      </c>
      <c r="E220" s="199" t="s">
        <v>983</v>
      </c>
      <c r="F220" s="200" t="s">
        <v>984</v>
      </c>
      <c r="G220" s="201" t="s">
        <v>871</v>
      </c>
      <c r="H220" s="202">
        <v>0.34499999999999997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83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4057</v>
      </c>
    </row>
    <row r="221" s="2" customFormat="1" ht="14.4" customHeight="1">
      <c r="A221" s="39"/>
      <c r="B221" s="40"/>
      <c r="C221" s="198" t="s">
        <v>544</v>
      </c>
      <c r="D221" s="198" t="s">
        <v>286</v>
      </c>
      <c r="E221" s="199" t="s">
        <v>4058</v>
      </c>
      <c r="F221" s="200" t="s">
        <v>4059</v>
      </c>
      <c r="G221" s="201" t="s">
        <v>307</v>
      </c>
      <c r="H221" s="202">
        <v>43.753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</v>
      </c>
      <c r="R221" s="208">
        <f>Q221*H221</f>
        <v>0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4060</v>
      </c>
    </row>
    <row r="222" s="2" customFormat="1">
      <c r="A222" s="39"/>
      <c r="B222" s="40"/>
      <c r="C222" s="41"/>
      <c r="D222" s="214" t="s">
        <v>942</v>
      </c>
      <c r="E222" s="41"/>
      <c r="F222" s="283" t="s">
        <v>3983</v>
      </c>
      <c r="G222" s="41"/>
      <c r="H222" s="41"/>
      <c r="I222" s="284"/>
      <c r="J222" s="41"/>
      <c r="K222" s="41"/>
      <c r="L222" s="45"/>
      <c r="M222" s="285"/>
      <c r="N222" s="28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942</v>
      </c>
      <c r="AU222" s="18" t="s">
        <v>83</v>
      </c>
    </row>
    <row r="223" s="2" customFormat="1" ht="128.55" customHeight="1">
      <c r="A223" s="39"/>
      <c r="B223" s="40"/>
      <c r="C223" s="198" t="s">
        <v>548</v>
      </c>
      <c r="D223" s="198" t="s">
        <v>286</v>
      </c>
      <c r="E223" s="199" t="s">
        <v>986</v>
      </c>
      <c r="F223" s="200" t="s">
        <v>4061</v>
      </c>
      <c r="G223" s="201" t="s">
        <v>871</v>
      </c>
      <c r="H223" s="202">
        <v>6.0789999999999997</v>
      </c>
      <c r="I223" s="203"/>
      <c r="J223" s="204">
        <f>ROUND(I223*H223,2)</f>
        <v>0</v>
      </c>
      <c r="K223" s="205"/>
      <c r="L223" s="45"/>
      <c r="M223" s="206" t="s">
        <v>1</v>
      </c>
      <c r="N223" s="207" t="s">
        <v>38</v>
      </c>
      <c r="O223" s="92"/>
      <c r="P223" s="208">
        <f>O223*H223</f>
        <v>0</v>
      </c>
      <c r="Q223" s="208">
        <v>0</v>
      </c>
      <c r="R223" s="208">
        <f>Q223*H223</f>
        <v>0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298</v>
      </c>
      <c r="AT223" s="210" t="s">
        <v>286</v>
      </c>
      <c r="AU223" s="210" t="s">
        <v>83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4062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4063</v>
      </c>
      <c r="G224" s="224"/>
      <c r="H224" s="227">
        <v>6.0789999999999997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83</v>
      </c>
      <c r="AV224" s="12" t="s">
        <v>83</v>
      </c>
      <c r="AW224" s="12" t="s">
        <v>30</v>
      </c>
      <c r="AX224" s="12" t="s">
        <v>81</v>
      </c>
      <c r="AY224" s="233" t="s">
        <v>291</v>
      </c>
    </row>
    <row r="225" s="2" customFormat="1" ht="128.55" customHeight="1">
      <c r="A225" s="39"/>
      <c r="B225" s="40"/>
      <c r="C225" s="198" t="s">
        <v>347</v>
      </c>
      <c r="D225" s="198" t="s">
        <v>286</v>
      </c>
      <c r="E225" s="199" t="s">
        <v>990</v>
      </c>
      <c r="F225" s="200" t="s">
        <v>4064</v>
      </c>
      <c r="G225" s="201" t="s">
        <v>871</v>
      </c>
      <c r="H225" s="202">
        <v>0.34499999999999997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0</v>
      </c>
      <c r="R225" s="208">
        <f>Q225*H225</f>
        <v>0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83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4065</v>
      </c>
    </row>
    <row r="226" s="2" customFormat="1" ht="128.55" customHeight="1">
      <c r="A226" s="39"/>
      <c r="B226" s="40"/>
      <c r="C226" s="198" t="s">
        <v>555</v>
      </c>
      <c r="D226" s="198" t="s">
        <v>286</v>
      </c>
      <c r="E226" s="199" t="s">
        <v>994</v>
      </c>
      <c r="F226" s="200" t="s">
        <v>4066</v>
      </c>
      <c r="G226" s="201" t="s">
        <v>871</v>
      </c>
      <c r="H226" s="202">
        <v>6.0789999999999997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4067</v>
      </c>
    </row>
    <row r="227" s="2" customFormat="1" ht="128.55" customHeight="1">
      <c r="A227" s="39"/>
      <c r="B227" s="40"/>
      <c r="C227" s="198" t="s">
        <v>559</v>
      </c>
      <c r="D227" s="198" t="s">
        <v>286</v>
      </c>
      <c r="E227" s="199" t="s">
        <v>997</v>
      </c>
      <c r="F227" s="200" t="s">
        <v>4068</v>
      </c>
      <c r="G227" s="201" t="s">
        <v>871</v>
      </c>
      <c r="H227" s="202">
        <v>0.34499999999999997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0</v>
      </c>
      <c r="R227" s="208">
        <f>Q227*H227</f>
        <v>0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83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4069</v>
      </c>
    </row>
    <row r="228" s="2" customFormat="1" ht="14.4" customHeight="1">
      <c r="A228" s="39"/>
      <c r="B228" s="40"/>
      <c r="C228" s="198" t="s">
        <v>563</v>
      </c>
      <c r="D228" s="198" t="s">
        <v>286</v>
      </c>
      <c r="E228" s="199" t="s">
        <v>1004</v>
      </c>
      <c r="F228" s="200" t="s">
        <v>1005</v>
      </c>
      <c r="G228" s="201" t="s">
        <v>307</v>
      </c>
      <c r="H228" s="202">
        <v>87.5</v>
      </c>
      <c r="I228" s="203"/>
      <c r="J228" s="204">
        <f>ROUND(I228*H228,2)</f>
        <v>0</v>
      </c>
      <c r="K228" s="205"/>
      <c r="L228" s="45"/>
      <c r="M228" s="206" t="s">
        <v>1</v>
      </c>
      <c r="N228" s="207" t="s">
        <v>38</v>
      </c>
      <c r="O228" s="92"/>
      <c r="P228" s="208">
        <f>O228*H228</f>
        <v>0</v>
      </c>
      <c r="Q228" s="208">
        <v>0</v>
      </c>
      <c r="R228" s="208">
        <f>Q228*H228</f>
        <v>0</v>
      </c>
      <c r="S228" s="208">
        <v>0</v>
      </c>
      <c r="T228" s="20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0" t="s">
        <v>298</v>
      </c>
      <c r="AT228" s="210" t="s">
        <v>286</v>
      </c>
      <c r="AU228" s="210" t="s">
        <v>83</v>
      </c>
      <c r="AY228" s="18" t="s">
        <v>291</v>
      </c>
      <c r="BE228" s="211">
        <f>IF(N228="základní",J228,0)</f>
        <v>0</v>
      </c>
      <c r="BF228" s="211">
        <f>IF(N228="snížená",J228,0)</f>
        <v>0</v>
      </c>
      <c r="BG228" s="211">
        <f>IF(N228="zákl. přenesená",J228,0)</f>
        <v>0</v>
      </c>
      <c r="BH228" s="211">
        <f>IF(N228="sníž. přenesená",J228,0)</f>
        <v>0</v>
      </c>
      <c r="BI228" s="211">
        <f>IF(N228="nulová",J228,0)</f>
        <v>0</v>
      </c>
      <c r="BJ228" s="18" t="s">
        <v>81</v>
      </c>
      <c r="BK228" s="211">
        <f>ROUND(I228*H228,2)</f>
        <v>0</v>
      </c>
      <c r="BL228" s="18" t="s">
        <v>298</v>
      </c>
      <c r="BM228" s="210" t="s">
        <v>4070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4071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83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4072</v>
      </c>
      <c r="G230" s="224"/>
      <c r="H230" s="227">
        <v>87.5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87.5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83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14.4" customHeight="1">
      <c r="A232" s="39"/>
      <c r="B232" s="40"/>
      <c r="C232" s="198" t="s">
        <v>567</v>
      </c>
      <c r="D232" s="198" t="s">
        <v>286</v>
      </c>
      <c r="E232" s="199" t="s">
        <v>4073</v>
      </c>
      <c r="F232" s="200" t="s">
        <v>4074</v>
      </c>
      <c r="G232" s="201" t="s">
        <v>946</v>
      </c>
      <c r="H232" s="202">
        <v>56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0</v>
      </c>
      <c r="R232" s="208">
        <f>Q232*H232</f>
        <v>0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83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4075</v>
      </c>
    </row>
    <row r="233" s="2" customFormat="1" ht="90" customHeight="1">
      <c r="A233" s="39"/>
      <c r="B233" s="40"/>
      <c r="C233" s="198" t="s">
        <v>1100</v>
      </c>
      <c r="D233" s="198" t="s">
        <v>286</v>
      </c>
      <c r="E233" s="199" t="s">
        <v>4076</v>
      </c>
      <c r="F233" s="200" t="s">
        <v>4077</v>
      </c>
      <c r="G233" s="201" t="s">
        <v>307</v>
      </c>
      <c r="H233" s="202">
        <v>2360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0</v>
      </c>
      <c r="R233" s="208">
        <f>Q233*H233</f>
        <v>0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83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4078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4079</v>
      </c>
      <c r="G234" s="224"/>
      <c r="H234" s="227">
        <v>2360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81</v>
      </c>
      <c r="AY234" s="233" t="s">
        <v>291</v>
      </c>
    </row>
    <row r="235" s="2" customFormat="1" ht="24.15" customHeight="1">
      <c r="A235" s="39"/>
      <c r="B235" s="40"/>
      <c r="C235" s="198" t="s">
        <v>586</v>
      </c>
      <c r="D235" s="198" t="s">
        <v>286</v>
      </c>
      <c r="E235" s="199" t="s">
        <v>1016</v>
      </c>
      <c r="F235" s="200" t="s">
        <v>4080</v>
      </c>
      <c r="G235" s="201" t="s">
        <v>1018</v>
      </c>
      <c r="H235" s="202">
        <v>206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0</v>
      </c>
      <c r="R235" s="208">
        <f>Q235*H235</f>
        <v>0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4081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4000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83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4082</v>
      </c>
      <c r="G237" s="224"/>
      <c r="H237" s="227">
        <v>206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83</v>
      </c>
      <c r="AV237" s="12" t="s">
        <v>83</v>
      </c>
      <c r="AW237" s="12" t="s">
        <v>30</v>
      </c>
      <c r="AX237" s="12" t="s">
        <v>81</v>
      </c>
      <c r="AY237" s="233" t="s">
        <v>291</v>
      </c>
    </row>
    <row r="238" s="2" customFormat="1" ht="37.8" customHeight="1">
      <c r="A238" s="39"/>
      <c r="B238" s="40"/>
      <c r="C238" s="198" t="s">
        <v>591</v>
      </c>
      <c r="D238" s="198" t="s">
        <v>286</v>
      </c>
      <c r="E238" s="199" t="s">
        <v>1021</v>
      </c>
      <c r="F238" s="200" t="s">
        <v>4083</v>
      </c>
      <c r="G238" s="201" t="s">
        <v>307</v>
      </c>
      <c r="H238" s="202">
        <v>12726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</v>
      </c>
      <c r="R238" s="208">
        <f>Q238*H238</f>
        <v>0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4084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4085</v>
      </c>
      <c r="G239" s="224"/>
      <c r="H239" s="227">
        <v>12726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81</v>
      </c>
      <c r="AY239" s="233" t="s">
        <v>291</v>
      </c>
    </row>
    <row r="240" s="2" customFormat="1" ht="101.25" customHeight="1">
      <c r="A240" s="39"/>
      <c r="B240" s="40"/>
      <c r="C240" s="198" t="s">
        <v>290</v>
      </c>
      <c r="D240" s="198" t="s">
        <v>286</v>
      </c>
      <c r="E240" s="199" t="s">
        <v>1026</v>
      </c>
      <c r="F240" s="200" t="s">
        <v>1027</v>
      </c>
      <c r="G240" s="201" t="s">
        <v>307</v>
      </c>
      <c r="H240" s="202">
        <v>12726</v>
      </c>
      <c r="I240" s="203"/>
      <c r="J240" s="204">
        <f>ROUND(I240*H240,2)</f>
        <v>0</v>
      </c>
      <c r="K240" s="205"/>
      <c r="L240" s="45"/>
      <c r="M240" s="206" t="s">
        <v>1</v>
      </c>
      <c r="N240" s="207" t="s">
        <v>38</v>
      </c>
      <c r="O240" s="92"/>
      <c r="P240" s="208">
        <f>O240*H240</f>
        <v>0</v>
      </c>
      <c r="Q240" s="208">
        <v>0</v>
      </c>
      <c r="R240" s="208">
        <f>Q240*H240</f>
        <v>0</v>
      </c>
      <c r="S240" s="208">
        <v>0</v>
      </c>
      <c r="T240" s="20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0" t="s">
        <v>298</v>
      </c>
      <c r="AT240" s="210" t="s">
        <v>286</v>
      </c>
      <c r="AU240" s="210" t="s">
        <v>83</v>
      </c>
      <c r="AY240" s="18" t="s">
        <v>291</v>
      </c>
      <c r="BE240" s="211">
        <f>IF(N240="základní",J240,0)</f>
        <v>0</v>
      </c>
      <c r="BF240" s="211">
        <f>IF(N240="snížená",J240,0)</f>
        <v>0</v>
      </c>
      <c r="BG240" s="211">
        <f>IF(N240="zákl. přenesená",J240,0)</f>
        <v>0</v>
      </c>
      <c r="BH240" s="211">
        <f>IF(N240="sníž. přenesená",J240,0)</f>
        <v>0</v>
      </c>
      <c r="BI240" s="211">
        <f>IF(N240="nulová",J240,0)</f>
        <v>0</v>
      </c>
      <c r="BJ240" s="18" t="s">
        <v>81</v>
      </c>
      <c r="BK240" s="211">
        <f>ROUND(I240*H240,2)</f>
        <v>0</v>
      </c>
      <c r="BL240" s="18" t="s">
        <v>298</v>
      </c>
      <c r="BM240" s="210" t="s">
        <v>4086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4085</v>
      </c>
      <c r="G241" s="224"/>
      <c r="H241" s="227">
        <v>12726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81</v>
      </c>
      <c r="AY241" s="233" t="s">
        <v>291</v>
      </c>
    </row>
    <row r="242" s="2" customFormat="1" ht="14.4" customHeight="1">
      <c r="A242" s="39"/>
      <c r="B242" s="40"/>
      <c r="C242" s="198" t="s">
        <v>595</v>
      </c>
      <c r="D242" s="198" t="s">
        <v>286</v>
      </c>
      <c r="E242" s="199" t="s">
        <v>1038</v>
      </c>
      <c r="F242" s="200" t="s">
        <v>1039</v>
      </c>
      <c r="G242" s="201" t="s">
        <v>307</v>
      </c>
      <c r="H242" s="202">
        <v>43.75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</v>
      </c>
      <c r="R242" s="208">
        <f>Q242*H242</f>
        <v>0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4087</v>
      </c>
    </row>
    <row r="243" s="2" customFormat="1">
      <c r="A243" s="39"/>
      <c r="B243" s="40"/>
      <c r="C243" s="41"/>
      <c r="D243" s="214" t="s">
        <v>942</v>
      </c>
      <c r="E243" s="41"/>
      <c r="F243" s="283" t="s">
        <v>4088</v>
      </c>
      <c r="G243" s="41"/>
      <c r="H243" s="41"/>
      <c r="I243" s="284"/>
      <c r="J243" s="41"/>
      <c r="K243" s="41"/>
      <c r="L243" s="45"/>
      <c r="M243" s="285"/>
      <c r="N243" s="28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942</v>
      </c>
      <c r="AU243" s="18" t="s">
        <v>83</v>
      </c>
    </row>
    <row r="244" s="2" customFormat="1" ht="24.15" customHeight="1">
      <c r="A244" s="39"/>
      <c r="B244" s="40"/>
      <c r="C244" s="198" t="s">
        <v>599</v>
      </c>
      <c r="D244" s="198" t="s">
        <v>286</v>
      </c>
      <c r="E244" s="199" t="s">
        <v>1043</v>
      </c>
      <c r="F244" s="200" t="s">
        <v>1044</v>
      </c>
      <c r="G244" s="201" t="s">
        <v>307</v>
      </c>
      <c r="H244" s="202">
        <v>43.75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4089</v>
      </c>
    </row>
    <row r="245" s="2" customFormat="1" ht="24.15" customHeight="1">
      <c r="A245" s="39"/>
      <c r="B245" s="40"/>
      <c r="C245" s="198" t="s">
        <v>603</v>
      </c>
      <c r="D245" s="198" t="s">
        <v>286</v>
      </c>
      <c r="E245" s="199" t="s">
        <v>1048</v>
      </c>
      <c r="F245" s="200" t="s">
        <v>1049</v>
      </c>
      <c r="G245" s="201" t="s">
        <v>307</v>
      </c>
      <c r="H245" s="202">
        <v>100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0</v>
      </c>
      <c r="R245" s="208">
        <f>Q245*H245</f>
        <v>0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4090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4091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326</v>
      </c>
      <c r="G247" s="224"/>
      <c r="H247" s="227">
        <v>100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81</v>
      </c>
      <c r="AY247" s="233" t="s">
        <v>291</v>
      </c>
    </row>
    <row r="248" s="2" customFormat="1" ht="14.4" customHeight="1">
      <c r="A248" s="39"/>
      <c r="B248" s="40"/>
      <c r="C248" s="198" t="s">
        <v>331</v>
      </c>
      <c r="D248" s="198" t="s">
        <v>286</v>
      </c>
      <c r="E248" s="199" t="s">
        <v>1053</v>
      </c>
      <c r="F248" s="200" t="s">
        <v>1054</v>
      </c>
      <c r="G248" s="201" t="s">
        <v>307</v>
      </c>
      <c r="H248" s="202">
        <v>100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0</v>
      </c>
      <c r="R248" s="208">
        <f>Q248*H248</f>
        <v>0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83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4092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1056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326</v>
      </c>
      <c r="G250" s="224"/>
      <c r="H250" s="227">
        <v>100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81</v>
      </c>
      <c r="AY250" s="233" t="s">
        <v>291</v>
      </c>
    </row>
    <row r="251" s="2" customFormat="1" ht="14.4" customHeight="1">
      <c r="A251" s="39"/>
      <c r="B251" s="40"/>
      <c r="C251" s="198" t="s">
        <v>1009</v>
      </c>
      <c r="D251" s="198" t="s">
        <v>286</v>
      </c>
      <c r="E251" s="199" t="s">
        <v>4093</v>
      </c>
      <c r="F251" s="200" t="s">
        <v>1059</v>
      </c>
      <c r="G251" s="201" t="s">
        <v>796</v>
      </c>
      <c r="H251" s="202">
        <v>50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4094</v>
      </c>
    </row>
    <row r="252" s="12" customFormat="1">
      <c r="A252" s="12"/>
      <c r="B252" s="223"/>
      <c r="C252" s="224"/>
      <c r="D252" s="214" t="s">
        <v>293</v>
      </c>
      <c r="E252" s="225" t="s">
        <v>1</v>
      </c>
      <c r="F252" s="226" t="s">
        <v>4095</v>
      </c>
      <c r="G252" s="224"/>
      <c r="H252" s="227">
        <v>50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33" t="s">
        <v>293</v>
      </c>
      <c r="AU252" s="233" t="s">
        <v>83</v>
      </c>
      <c r="AV252" s="12" t="s">
        <v>83</v>
      </c>
      <c r="AW252" s="12" t="s">
        <v>30</v>
      </c>
      <c r="AX252" s="12" t="s">
        <v>81</v>
      </c>
      <c r="AY252" s="233" t="s">
        <v>291</v>
      </c>
    </row>
    <row r="253" s="2" customFormat="1" ht="24.15" customHeight="1">
      <c r="A253" s="39"/>
      <c r="B253" s="40"/>
      <c r="C253" s="198" t="s">
        <v>1015</v>
      </c>
      <c r="D253" s="198" t="s">
        <v>286</v>
      </c>
      <c r="E253" s="199" t="s">
        <v>1063</v>
      </c>
      <c r="F253" s="200" t="s">
        <v>1064</v>
      </c>
      <c r="G253" s="201" t="s">
        <v>785</v>
      </c>
      <c r="H253" s="202">
        <v>9248.3999999999996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0</v>
      </c>
      <c r="R253" s="208">
        <f>Q253*H253</f>
        <v>0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4096</v>
      </c>
    </row>
    <row r="254" s="2" customFormat="1">
      <c r="A254" s="39"/>
      <c r="B254" s="40"/>
      <c r="C254" s="41"/>
      <c r="D254" s="214" t="s">
        <v>942</v>
      </c>
      <c r="E254" s="41"/>
      <c r="F254" s="283" t="s">
        <v>4097</v>
      </c>
      <c r="G254" s="41"/>
      <c r="H254" s="41"/>
      <c r="I254" s="284"/>
      <c r="J254" s="41"/>
      <c r="K254" s="41"/>
      <c r="L254" s="45"/>
      <c r="M254" s="285"/>
      <c r="N254" s="28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942</v>
      </c>
      <c r="AU254" s="18" t="s">
        <v>83</v>
      </c>
    </row>
    <row r="255" s="11" customFormat="1">
      <c r="A255" s="11"/>
      <c r="B255" s="212"/>
      <c r="C255" s="213"/>
      <c r="D255" s="214" t="s">
        <v>293</v>
      </c>
      <c r="E255" s="215" t="s">
        <v>1</v>
      </c>
      <c r="F255" s="216" t="s">
        <v>1066</v>
      </c>
      <c r="G255" s="213"/>
      <c r="H255" s="215" t="s">
        <v>1</v>
      </c>
      <c r="I255" s="217"/>
      <c r="J255" s="213"/>
      <c r="K255" s="213"/>
      <c r="L255" s="218"/>
      <c r="M255" s="219"/>
      <c r="N255" s="220"/>
      <c r="O255" s="220"/>
      <c r="P255" s="220"/>
      <c r="Q255" s="220"/>
      <c r="R255" s="220"/>
      <c r="S255" s="220"/>
      <c r="T255" s="22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T255" s="222" t="s">
        <v>293</v>
      </c>
      <c r="AU255" s="222" t="s">
        <v>83</v>
      </c>
      <c r="AV255" s="11" t="s">
        <v>81</v>
      </c>
      <c r="AW255" s="11" t="s">
        <v>30</v>
      </c>
      <c r="AX255" s="11" t="s">
        <v>73</v>
      </c>
      <c r="AY255" s="222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4098</v>
      </c>
      <c r="G256" s="224"/>
      <c r="H256" s="227">
        <v>9248.3999999999996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83</v>
      </c>
      <c r="AV256" s="12" t="s">
        <v>83</v>
      </c>
      <c r="AW256" s="12" t="s">
        <v>30</v>
      </c>
      <c r="AX256" s="12" t="s">
        <v>81</v>
      </c>
      <c r="AY256" s="233" t="s">
        <v>291</v>
      </c>
    </row>
    <row r="257" s="2" customFormat="1" ht="24.15" customHeight="1">
      <c r="A257" s="39"/>
      <c r="B257" s="40"/>
      <c r="C257" s="198" t="s">
        <v>1020</v>
      </c>
      <c r="D257" s="198" t="s">
        <v>286</v>
      </c>
      <c r="E257" s="199" t="s">
        <v>1068</v>
      </c>
      <c r="F257" s="200" t="s">
        <v>4099</v>
      </c>
      <c r="G257" s="201" t="s">
        <v>785</v>
      </c>
      <c r="H257" s="202">
        <v>2914.8290000000002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</v>
      </c>
      <c r="R257" s="208">
        <f>Q257*H257</f>
        <v>0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4100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4101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83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4102</v>
      </c>
      <c r="G259" s="224"/>
      <c r="H259" s="227">
        <v>2914.8290000000002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3" customFormat="1">
      <c r="A260" s="13"/>
      <c r="B260" s="234"/>
      <c r="C260" s="235"/>
      <c r="D260" s="214" t="s">
        <v>293</v>
      </c>
      <c r="E260" s="236" t="s">
        <v>1</v>
      </c>
      <c r="F260" s="237" t="s">
        <v>297</v>
      </c>
      <c r="G260" s="235"/>
      <c r="H260" s="238">
        <v>2914.8290000000002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293</v>
      </c>
      <c r="AU260" s="244" t="s">
        <v>83</v>
      </c>
      <c r="AV260" s="13" t="s">
        <v>298</v>
      </c>
      <c r="AW260" s="13" t="s">
        <v>30</v>
      </c>
      <c r="AX260" s="13" t="s">
        <v>81</v>
      </c>
      <c r="AY260" s="244" t="s">
        <v>291</v>
      </c>
    </row>
    <row r="261" s="2" customFormat="1" ht="37.8" customHeight="1">
      <c r="A261" s="39"/>
      <c r="B261" s="40"/>
      <c r="C261" s="198" t="s">
        <v>1042</v>
      </c>
      <c r="D261" s="198" t="s">
        <v>286</v>
      </c>
      <c r="E261" s="199" t="s">
        <v>1089</v>
      </c>
      <c r="F261" s="200" t="s">
        <v>1090</v>
      </c>
      <c r="G261" s="201" t="s">
        <v>785</v>
      </c>
      <c r="H261" s="202">
        <v>5.6609999999999996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0</v>
      </c>
      <c r="R261" s="208">
        <f>Q261*H261</f>
        <v>0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4103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4104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83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4105</v>
      </c>
      <c r="G263" s="224"/>
      <c r="H263" s="227">
        <v>5.6609999999999996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83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3" customFormat="1">
      <c r="A264" s="13"/>
      <c r="B264" s="234"/>
      <c r="C264" s="235"/>
      <c r="D264" s="214" t="s">
        <v>293</v>
      </c>
      <c r="E264" s="236" t="s">
        <v>1</v>
      </c>
      <c r="F264" s="237" t="s">
        <v>297</v>
      </c>
      <c r="G264" s="235"/>
      <c r="H264" s="238">
        <v>5.6609999999999996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293</v>
      </c>
      <c r="AU264" s="244" t="s">
        <v>83</v>
      </c>
      <c r="AV264" s="13" t="s">
        <v>298</v>
      </c>
      <c r="AW264" s="13" t="s">
        <v>30</v>
      </c>
      <c r="AX264" s="13" t="s">
        <v>81</v>
      </c>
      <c r="AY264" s="244" t="s">
        <v>291</v>
      </c>
    </row>
    <row r="265" s="2" customFormat="1" ht="37.8" customHeight="1">
      <c r="A265" s="39"/>
      <c r="B265" s="40"/>
      <c r="C265" s="198" t="s">
        <v>1037</v>
      </c>
      <c r="D265" s="198" t="s">
        <v>286</v>
      </c>
      <c r="E265" s="199" t="s">
        <v>1074</v>
      </c>
      <c r="F265" s="200" t="s">
        <v>4106</v>
      </c>
      <c r="G265" s="201" t="s">
        <v>785</v>
      </c>
      <c r="H265" s="202">
        <v>1929.7339999999999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</v>
      </c>
      <c r="R265" s="208">
        <f>Q265*H265</f>
        <v>0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83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4107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4108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83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4109</v>
      </c>
      <c r="G267" s="224"/>
      <c r="H267" s="227">
        <v>1929.7339999999999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81</v>
      </c>
      <c r="AY267" s="233" t="s">
        <v>291</v>
      </c>
    </row>
    <row r="268" s="2" customFormat="1" ht="37.8" customHeight="1">
      <c r="A268" s="39"/>
      <c r="B268" s="40"/>
      <c r="C268" s="198" t="s">
        <v>1047</v>
      </c>
      <c r="D268" s="198" t="s">
        <v>286</v>
      </c>
      <c r="E268" s="199" t="s">
        <v>1095</v>
      </c>
      <c r="F268" s="200" t="s">
        <v>1096</v>
      </c>
      <c r="G268" s="201" t="s">
        <v>785</v>
      </c>
      <c r="H268" s="202">
        <v>2106.1819999999998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</v>
      </c>
      <c r="R268" s="208">
        <f>Q268*H268</f>
        <v>0</v>
      </c>
      <c r="S268" s="208">
        <v>0</v>
      </c>
      <c r="T268" s="20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83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4110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4111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83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4112</v>
      </c>
      <c r="G270" s="224"/>
      <c r="H270" s="227">
        <v>2106.1819999999998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81</v>
      </c>
      <c r="AY270" s="233" t="s">
        <v>291</v>
      </c>
    </row>
    <row r="271" s="2" customFormat="1" ht="37.8" customHeight="1">
      <c r="A271" s="39"/>
      <c r="B271" s="40"/>
      <c r="C271" s="198" t="s">
        <v>1052</v>
      </c>
      <c r="D271" s="198" t="s">
        <v>286</v>
      </c>
      <c r="E271" s="199" t="s">
        <v>1101</v>
      </c>
      <c r="F271" s="200" t="s">
        <v>1102</v>
      </c>
      <c r="G271" s="201" t="s">
        <v>785</v>
      </c>
      <c r="H271" s="202">
        <v>147432.73999999999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</v>
      </c>
      <c r="R271" s="208">
        <f>Q271*H271</f>
        <v>0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83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4113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4114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83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4115</v>
      </c>
      <c r="G273" s="224"/>
      <c r="H273" s="227">
        <v>147432.73999999999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83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147432.73999999999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83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198" t="s">
        <v>1057</v>
      </c>
      <c r="D275" s="198" t="s">
        <v>286</v>
      </c>
      <c r="E275" s="199" t="s">
        <v>1105</v>
      </c>
      <c r="F275" s="200" t="s">
        <v>1106</v>
      </c>
      <c r="G275" s="201" t="s">
        <v>785</v>
      </c>
      <c r="H275" s="202">
        <v>2138.8539999999998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0</v>
      </c>
      <c r="R275" s="208">
        <f>Q275*H275</f>
        <v>0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83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4116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4117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83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4118</v>
      </c>
      <c r="G277" s="224"/>
      <c r="H277" s="227">
        <v>2138.8539999999998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83</v>
      </c>
      <c r="AV277" s="12" t="s">
        <v>83</v>
      </c>
      <c r="AW277" s="12" t="s">
        <v>30</v>
      </c>
      <c r="AX277" s="12" t="s">
        <v>81</v>
      </c>
      <c r="AY277" s="233" t="s">
        <v>291</v>
      </c>
    </row>
    <row r="278" s="2" customFormat="1" ht="24.15" customHeight="1">
      <c r="A278" s="39"/>
      <c r="B278" s="40"/>
      <c r="C278" s="198" t="s">
        <v>1062</v>
      </c>
      <c r="D278" s="198" t="s">
        <v>286</v>
      </c>
      <c r="E278" s="199" t="s">
        <v>1118</v>
      </c>
      <c r="F278" s="200" t="s">
        <v>1119</v>
      </c>
      <c r="G278" s="201" t="s">
        <v>289</v>
      </c>
      <c r="H278" s="202">
        <v>2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</v>
      </c>
      <c r="R278" s="208">
        <f>Q278*H278</f>
        <v>0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4119</v>
      </c>
    </row>
    <row r="279" s="2" customFormat="1">
      <c r="A279" s="39"/>
      <c r="B279" s="40"/>
      <c r="C279" s="41"/>
      <c r="D279" s="214" t="s">
        <v>942</v>
      </c>
      <c r="E279" s="41"/>
      <c r="F279" s="283" t="s">
        <v>1121</v>
      </c>
      <c r="G279" s="41"/>
      <c r="H279" s="41"/>
      <c r="I279" s="284"/>
      <c r="J279" s="41"/>
      <c r="K279" s="41"/>
      <c r="L279" s="45"/>
      <c r="M279" s="285"/>
      <c r="N279" s="28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942</v>
      </c>
      <c r="AU279" s="18" t="s">
        <v>83</v>
      </c>
    </row>
    <row r="280" s="2" customFormat="1" ht="24.15" customHeight="1">
      <c r="A280" s="39"/>
      <c r="B280" s="40"/>
      <c r="C280" s="198" t="s">
        <v>312</v>
      </c>
      <c r="D280" s="198" t="s">
        <v>286</v>
      </c>
      <c r="E280" s="199" t="s">
        <v>1123</v>
      </c>
      <c r="F280" s="200" t="s">
        <v>1124</v>
      </c>
      <c r="G280" s="201" t="s">
        <v>289</v>
      </c>
      <c r="H280" s="202">
        <v>4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0</v>
      </c>
      <c r="R280" s="208">
        <f>Q280*H280</f>
        <v>0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4120</v>
      </c>
    </row>
    <row r="281" s="2" customFormat="1">
      <c r="A281" s="39"/>
      <c r="B281" s="40"/>
      <c r="C281" s="41"/>
      <c r="D281" s="214" t="s">
        <v>942</v>
      </c>
      <c r="E281" s="41"/>
      <c r="F281" s="283" t="s">
        <v>4121</v>
      </c>
      <c r="G281" s="41"/>
      <c r="H281" s="41"/>
      <c r="I281" s="284"/>
      <c r="J281" s="41"/>
      <c r="K281" s="41"/>
      <c r="L281" s="45"/>
      <c r="M281" s="285"/>
      <c r="N281" s="28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942</v>
      </c>
      <c r="AU281" s="18" t="s">
        <v>83</v>
      </c>
    </row>
    <row r="282" s="2" customFormat="1" ht="14.4" customHeight="1">
      <c r="A282" s="39"/>
      <c r="B282" s="40"/>
      <c r="C282" s="198" t="s">
        <v>1073</v>
      </c>
      <c r="D282" s="198" t="s">
        <v>286</v>
      </c>
      <c r="E282" s="199" t="s">
        <v>1130</v>
      </c>
      <c r="F282" s="200" t="s">
        <v>1131</v>
      </c>
      <c r="G282" s="201" t="s">
        <v>785</v>
      </c>
      <c r="H282" s="202">
        <v>2910.5999999999999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</v>
      </c>
      <c r="R282" s="208">
        <f>Q282*H282</f>
        <v>0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4122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4123</v>
      </c>
      <c r="G283" s="224"/>
      <c r="H283" s="227">
        <v>2910.5999999999999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83</v>
      </c>
      <c r="AV283" s="12" t="s">
        <v>83</v>
      </c>
      <c r="AW283" s="12" t="s">
        <v>30</v>
      </c>
      <c r="AX283" s="12" t="s">
        <v>81</v>
      </c>
      <c r="AY283" s="233" t="s">
        <v>291</v>
      </c>
    </row>
    <row r="284" s="2" customFormat="1" ht="14.4" customHeight="1">
      <c r="A284" s="39"/>
      <c r="B284" s="40"/>
      <c r="C284" s="198" t="s">
        <v>1079</v>
      </c>
      <c r="D284" s="198" t="s">
        <v>286</v>
      </c>
      <c r="E284" s="199" t="s">
        <v>1134</v>
      </c>
      <c r="F284" s="200" t="s">
        <v>1135</v>
      </c>
      <c r="G284" s="201" t="s">
        <v>785</v>
      </c>
      <c r="H284" s="202">
        <v>5.6609999999999996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</v>
      </c>
      <c r="R284" s="208">
        <f>Q284*H284</f>
        <v>0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4124</v>
      </c>
    </row>
    <row r="285" s="2" customFormat="1" ht="90" customHeight="1">
      <c r="A285" s="39"/>
      <c r="B285" s="40"/>
      <c r="C285" s="198" t="s">
        <v>1104</v>
      </c>
      <c r="D285" s="198" t="s">
        <v>286</v>
      </c>
      <c r="E285" s="199" t="s">
        <v>1137</v>
      </c>
      <c r="F285" s="200" t="s">
        <v>1138</v>
      </c>
      <c r="G285" s="201" t="s">
        <v>785</v>
      </c>
      <c r="H285" s="202">
        <v>4.3220000000000001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0</v>
      </c>
      <c r="R285" s="208">
        <f>Q285*H285</f>
        <v>0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83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4125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4126</v>
      </c>
      <c r="G286" s="224"/>
      <c r="H286" s="227">
        <v>4.3220000000000001</v>
      </c>
      <c r="I286" s="228"/>
      <c r="J286" s="224"/>
      <c r="K286" s="224"/>
      <c r="L286" s="229"/>
      <c r="M286" s="287"/>
      <c r="N286" s="288"/>
      <c r="O286" s="288"/>
      <c r="P286" s="288"/>
      <c r="Q286" s="288"/>
      <c r="R286" s="288"/>
      <c r="S286" s="288"/>
      <c r="T286" s="289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81</v>
      </c>
      <c r="AY286" s="233" t="s">
        <v>291</v>
      </c>
    </row>
    <row r="287" s="2" customFormat="1" ht="6.96" customHeight="1">
      <c r="A287" s="39"/>
      <c r="B287" s="67"/>
      <c r="C287" s="68"/>
      <c r="D287" s="68"/>
      <c r="E287" s="68"/>
      <c r="F287" s="68"/>
      <c r="G287" s="68"/>
      <c r="H287" s="68"/>
      <c r="I287" s="68"/>
      <c r="J287" s="68"/>
      <c r="K287" s="68"/>
      <c r="L287" s="45"/>
      <c r="M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</row>
  </sheetData>
  <sheetProtection sheet="1" autoFilter="0" formatColumns="0" formatRows="0" objects="1" scenarios="1" spinCount="100000" saltValue="2FfwVknZZwSp1kHQuOXxvpkiJcNpKZuVoHfKBYrRT8lMmNfKvbFIgwvSCTqJUDpt/0a4CgltED+plppHDrNF1w==" hashValue="3kF4exqHbN/FDQBWpeosQWgNwHcrk7CRM4vkgzKaFv711ZB4eijSlr4zXhYkYXD/lTgA/O0uvlfZ3UseU2lObQ==" algorithmName="SHA-512" password="CC35"/>
  <autoFilter ref="C117:K286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4127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ROUND((SUM(BE119:BE162)),  2)</f>
        <v>0</v>
      </c>
      <c r="G33" s="39"/>
      <c r="H33" s="39"/>
      <c r="I33" s="156">
        <v>0.20999999999999999</v>
      </c>
      <c r="J33" s="155">
        <f>ROUND(((SUM(BE119:BE162))*I33),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ROUND((SUM(BF119:BF162)),  2)</f>
        <v>0</v>
      </c>
      <c r="G34" s="39"/>
      <c r="H34" s="39"/>
      <c r="I34" s="156">
        <v>0.14999999999999999</v>
      </c>
      <c r="J34" s="155">
        <f>ROUND(((SUM(BF119:BF162))*I34),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20-02-01 - Železniční spodek Šluknov(mimo)- Velký Šenov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4128</v>
      </c>
      <c r="E99" s="278"/>
      <c r="F99" s="278"/>
      <c r="G99" s="278"/>
      <c r="H99" s="278"/>
      <c r="I99" s="278"/>
      <c r="J99" s="279">
        <f>J150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20-02-01 - Železniční spodek Šluknov(mimo)- Velký Šenov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</f>
        <v>0</v>
      </c>
      <c r="Q119" s="105"/>
      <c r="R119" s="195">
        <f>R120</f>
        <v>0</v>
      </c>
      <c r="S119" s="105"/>
      <c r="T119" s="196">
        <f>T120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P121+P150</f>
        <v>0</v>
      </c>
      <c r="Q120" s="253"/>
      <c r="R120" s="254">
        <f>R121+R150</f>
        <v>0</v>
      </c>
      <c r="S120" s="253"/>
      <c r="T120" s="255">
        <f>T121+T150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BK121+BK150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SUM(P122:P149)</f>
        <v>0</v>
      </c>
      <c r="Q121" s="253"/>
      <c r="R121" s="254">
        <f>SUM(R122:R149)</f>
        <v>0</v>
      </c>
      <c r="S121" s="253"/>
      <c r="T121" s="255">
        <f>SUM(T122:T149)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SUM(BK122:BK149)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1148</v>
      </c>
      <c r="F122" s="261" t="s">
        <v>1149</v>
      </c>
      <c r="G122" s="262" t="s">
        <v>370</v>
      </c>
      <c r="H122" s="263">
        <v>9257.5100000000002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4129</v>
      </c>
    </row>
    <row r="123" s="11" customFormat="1">
      <c r="A123" s="11"/>
      <c r="B123" s="212"/>
      <c r="C123" s="213"/>
      <c r="D123" s="214" t="s">
        <v>293</v>
      </c>
      <c r="E123" s="215" t="s">
        <v>1</v>
      </c>
      <c r="F123" s="216" t="s">
        <v>4130</v>
      </c>
      <c r="G123" s="213"/>
      <c r="H123" s="215" t="s">
        <v>1</v>
      </c>
      <c r="I123" s="217"/>
      <c r="J123" s="213"/>
      <c r="K123" s="213"/>
      <c r="L123" s="218"/>
      <c r="M123" s="219"/>
      <c r="N123" s="220"/>
      <c r="O123" s="220"/>
      <c r="P123" s="220"/>
      <c r="Q123" s="220"/>
      <c r="R123" s="220"/>
      <c r="S123" s="220"/>
      <c r="T123" s="22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T123" s="222" t="s">
        <v>293</v>
      </c>
      <c r="AU123" s="222" t="s">
        <v>83</v>
      </c>
      <c r="AV123" s="11" t="s">
        <v>81</v>
      </c>
      <c r="AW123" s="11" t="s">
        <v>30</v>
      </c>
      <c r="AX123" s="11" t="s">
        <v>73</v>
      </c>
      <c r="AY123" s="222" t="s">
        <v>291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4131</v>
      </c>
      <c r="G124" s="224"/>
      <c r="H124" s="227">
        <v>9257.5100000000002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81</v>
      </c>
      <c r="AY124" s="233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1144</v>
      </c>
      <c r="F125" s="261" t="s">
        <v>4132</v>
      </c>
      <c r="G125" s="262" t="s">
        <v>289</v>
      </c>
      <c r="H125" s="263">
        <v>257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4133</v>
      </c>
    </row>
    <row r="126" s="2" customFormat="1" ht="24.15" customHeight="1">
      <c r="A126" s="39"/>
      <c r="B126" s="40"/>
      <c r="C126" s="198" t="s">
        <v>304</v>
      </c>
      <c r="D126" s="198" t="s">
        <v>286</v>
      </c>
      <c r="E126" s="199" t="s">
        <v>1158</v>
      </c>
      <c r="F126" s="200" t="s">
        <v>1159</v>
      </c>
      <c r="G126" s="201" t="s">
        <v>796</v>
      </c>
      <c r="H126" s="202">
        <v>153.03999999999999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4134</v>
      </c>
    </row>
    <row r="127" s="2" customFormat="1" ht="24.15" customHeight="1">
      <c r="A127" s="39"/>
      <c r="B127" s="40"/>
      <c r="C127" s="198" t="s">
        <v>298</v>
      </c>
      <c r="D127" s="198" t="s">
        <v>286</v>
      </c>
      <c r="E127" s="199" t="s">
        <v>3811</v>
      </c>
      <c r="F127" s="200" t="s">
        <v>4135</v>
      </c>
      <c r="G127" s="201" t="s">
        <v>307</v>
      </c>
      <c r="H127" s="202">
        <v>77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4136</v>
      </c>
    </row>
    <row r="128" s="2" customFormat="1" ht="24.15" customHeight="1">
      <c r="A128" s="39"/>
      <c r="B128" s="40"/>
      <c r="C128" s="198" t="s">
        <v>352</v>
      </c>
      <c r="D128" s="198" t="s">
        <v>286</v>
      </c>
      <c r="E128" s="199" t="s">
        <v>1165</v>
      </c>
      <c r="F128" s="200" t="s">
        <v>1166</v>
      </c>
      <c r="G128" s="201" t="s">
        <v>796</v>
      </c>
      <c r="H128" s="202">
        <v>5581.0500000000002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4137</v>
      </c>
    </row>
    <row r="129" s="2" customFormat="1">
      <c r="A129" s="39"/>
      <c r="B129" s="40"/>
      <c r="C129" s="41"/>
      <c r="D129" s="214" t="s">
        <v>942</v>
      </c>
      <c r="E129" s="41"/>
      <c r="F129" s="283" t="s">
        <v>1179</v>
      </c>
      <c r="G129" s="41"/>
      <c r="H129" s="41"/>
      <c r="I129" s="284"/>
      <c r="J129" s="41"/>
      <c r="K129" s="41"/>
      <c r="L129" s="45"/>
      <c r="M129" s="285"/>
      <c r="N129" s="28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942</v>
      </c>
      <c r="AU129" s="18" t="s">
        <v>83</v>
      </c>
    </row>
    <row r="130" s="2" customFormat="1" ht="24.15" customHeight="1">
      <c r="A130" s="39"/>
      <c r="B130" s="40"/>
      <c r="C130" s="198" t="s">
        <v>351</v>
      </c>
      <c r="D130" s="198" t="s">
        <v>286</v>
      </c>
      <c r="E130" s="199" t="s">
        <v>1176</v>
      </c>
      <c r="F130" s="200" t="s">
        <v>1177</v>
      </c>
      <c r="G130" s="201" t="s">
        <v>370</v>
      </c>
      <c r="H130" s="202">
        <v>13697.5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4138</v>
      </c>
    </row>
    <row r="131" s="2" customFormat="1">
      <c r="A131" s="39"/>
      <c r="B131" s="40"/>
      <c r="C131" s="41"/>
      <c r="D131" s="214" t="s">
        <v>942</v>
      </c>
      <c r="E131" s="41"/>
      <c r="F131" s="283" t="s">
        <v>1179</v>
      </c>
      <c r="G131" s="41"/>
      <c r="H131" s="41"/>
      <c r="I131" s="284"/>
      <c r="J131" s="41"/>
      <c r="K131" s="41"/>
      <c r="L131" s="45"/>
      <c r="M131" s="285"/>
      <c r="N131" s="28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942</v>
      </c>
      <c r="AU131" s="18" t="s">
        <v>83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4139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83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4140</v>
      </c>
      <c r="G133" s="224"/>
      <c r="H133" s="227">
        <v>13697.5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81</v>
      </c>
      <c r="AY133" s="233" t="s">
        <v>291</v>
      </c>
    </row>
    <row r="134" s="2" customFormat="1" ht="14.4" customHeight="1">
      <c r="A134" s="39"/>
      <c r="B134" s="40"/>
      <c r="C134" s="198" t="s">
        <v>359</v>
      </c>
      <c r="D134" s="198" t="s">
        <v>286</v>
      </c>
      <c r="E134" s="199" t="s">
        <v>1058</v>
      </c>
      <c r="F134" s="200" t="s">
        <v>1180</v>
      </c>
      <c r="G134" s="201" t="s">
        <v>796</v>
      </c>
      <c r="H134" s="202">
        <v>1703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4141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4142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4143</v>
      </c>
      <c r="G136" s="224"/>
      <c r="H136" s="227">
        <v>1517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4144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4145</v>
      </c>
      <c r="G138" s="224"/>
      <c r="H138" s="227">
        <v>186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1703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76.35" customHeight="1">
      <c r="A140" s="39"/>
      <c r="B140" s="40"/>
      <c r="C140" s="198" t="s">
        <v>372</v>
      </c>
      <c r="D140" s="198" t="s">
        <v>286</v>
      </c>
      <c r="E140" s="199" t="s">
        <v>1192</v>
      </c>
      <c r="F140" s="200" t="s">
        <v>1193</v>
      </c>
      <c r="G140" s="201" t="s">
        <v>370</v>
      </c>
      <c r="H140" s="202">
        <v>500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4146</v>
      </c>
    </row>
    <row r="141" s="2" customFormat="1" ht="101.25" customHeight="1">
      <c r="A141" s="39"/>
      <c r="B141" s="40"/>
      <c r="C141" s="198" t="s">
        <v>376</v>
      </c>
      <c r="D141" s="198" t="s">
        <v>286</v>
      </c>
      <c r="E141" s="199" t="s">
        <v>1195</v>
      </c>
      <c r="F141" s="200" t="s">
        <v>1196</v>
      </c>
      <c r="G141" s="201" t="s">
        <v>289</v>
      </c>
      <c r="H141" s="202">
        <v>3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4147</v>
      </c>
    </row>
    <row r="142" s="2" customFormat="1" ht="101.25" customHeight="1">
      <c r="A142" s="39"/>
      <c r="B142" s="40"/>
      <c r="C142" s="198" t="s">
        <v>380</v>
      </c>
      <c r="D142" s="198" t="s">
        <v>286</v>
      </c>
      <c r="E142" s="199" t="s">
        <v>1198</v>
      </c>
      <c r="F142" s="200" t="s">
        <v>1199</v>
      </c>
      <c r="G142" s="201" t="s">
        <v>289</v>
      </c>
      <c r="H142" s="202">
        <v>3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4148</v>
      </c>
    </row>
    <row r="143" s="2" customFormat="1" ht="101.25" customHeight="1">
      <c r="A143" s="39"/>
      <c r="B143" s="40"/>
      <c r="C143" s="198" t="s">
        <v>415</v>
      </c>
      <c r="D143" s="198" t="s">
        <v>286</v>
      </c>
      <c r="E143" s="199" t="s">
        <v>1204</v>
      </c>
      <c r="F143" s="200" t="s">
        <v>1205</v>
      </c>
      <c r="G143" s="201" t="s">
        <v>289</v>
      </c>
      <c r="H143" s="202">
        <v>40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4149</v>
      </c>
    </row>
    <row r="144" s="2" customFormat="1" ht="101.25" customHeight="1">
      <c r="A144" s="39"/>
      <c r="B144" s="40"/>
      <c r="C144" s="198" t="s">
        <v>8</v>
      </c>
      <c r="D144" s="198" t="s">
        <v>286</v>
      </c>
      <c r="E144" s="199" t="s">
        <v>1207</v>
      </c>
      <c r="F144" s="200" t="s">
        <v>1208</v>
      </c>
      <c r="G144" s="201" t="s">
        <v>289</v>
      </c>
      <c r="H144" s="202">
        <v>16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4150</v>
      </c>
    </row>
    <row r="145" s="2" customFormat="1" ht="114.9" customHeight="1">
      <c r="A145" s="39"/>
      <c r="B145" s="40"/>
      <c r="C145" s="198" t="s">
        <v>430</v>
      </c>
      <c r="D145" s="198" t="s">
        <v>286</v>
      </c>
      <c r="E145" s="199" t="s">
        <v>1210</v>
      </c>
      <c r="F145" s="200" t="s">
        <v>1211</v>
      </c>
      <c r="G145" s="201" t="s">
        <v>289</v>
      </c>
      <c r="H145" s="202">
        <v>9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4151</v>
      </c>
    </row>
    <row r="146" s="2" customFormat="1" ht="114.9" customHeight="1">
      <c r="A146" s="39"/>
      <c r="B146" s="40"/>
      <c r="C146" s="198" t="s">
        <v>434</v>
      </c>
      <c r="D146" s="198" t="s">
        <v>286</v>
      </c>
      <c r="E146" s="199" t="s">
        <v>1213</v>
      </c>
      <c r="F146" s="200" t="s">
        <v>1214</v>
      </c>
      <c r="G146" s="201" t="s">
        <v>289</v>
      </c>
      <c r="H146" s="202">
        <v>10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4152</v>
      </c>
    </row>
    <row r="147" s="2" customFormat="1" ht="90" customHeight="1">
      <c r="A147" s="39"/>
      <c r="B147" s="40"/>
      <c r="C147" s="198" t="s">
        <v>439</v>
      </c>
      <c r="D147" s="198" t="s">
        <v>286</v>
      </c>
      <c r="E147" s="199" t="s">
        <v>1219</v>
      </c>
      <c r="F147" s="200" t="s">
        <v>1220</v>
      </c>
      <c r="G147" s="201" t="s">
        <v>289</v>
      </c>
      <c r="H147" s="202">
        <v>32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4153</v>
      </c>
    </row>
    <row r="148" s="2" customFormat="1" ht="90" customHeight="1">
      <c r="A148" s="39"/>
      <c r="B148" s="40"/>
      <c r="C148" s="198" t="s">
        <v>444</v>
      </c>
      <c r="D148" s="198" t="s">
        <v>286</v>
      </c>
      <c r="E148" s="199" t="s">
        <v>1222</v>
      </c>
      <c r="F148" s="200" t="s">
        <v>1223</v>
      </c>
      <c r="G148" s="201" t="s">
        <v>289</v>
      </c>
      <c r="H148" s="202">
        <v>21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4154</v>
      </c>
    </row>
    <row r="149" s="2" customFormat="1" ht="90" customHeight="1">
      <c r="A149" s="39"/>
      <c r="B149" s="40"/>
      <c r="C149" s="198" t="s">
        <v>448</v>
      </c>
      <c r="D149" s="198" t="s">
        <v>286</v>
      </c>
      <c r="E149" s="199" t="s">
        <v>1225</v>
      </c>
      <c r="F149" s="200" t="s">
        <v>1226</v>
      </c>
      <c r="G149" s="201" t="s">
        <v>289</v>
      </c>
      <c r="H149" s="202">
        <v>9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4155</v>
      </c>
    </row>
    <row r="150" s="14" customFormat="1" ht="22.8" customHeight="1">
      <c r="A150" s="14"/>
      <c r="B150" s="245"/>
      <c r="C150" s="246"/>
      <c r="D150" s="247" t="s">
        <v>72</v>
      </c>
      <c r="E150" s="281" t="s">
        <v>367</v>
      </c>
      <c r="F150" s="281" t="s">
        <v>714</v>
      </c>
      <c r="G150" s="246"/>
      <c r="H150" s="246"/>
      <c r="I150" s="249"/>
      <c r="J150" s="282">
        <f>BK150</f>
        <v>0</v>
      </c>
      <c r="K150" s="246"/>
      <c r="L150" s="251"/>
      <c r="M150" s="252"/>
      <c r="N150" s="253"/>
      <c r="O150" s="253"/>
      <c r="P150" s="254">
        <f>SUM(P151:P162)</f>
        <v>0</v>
      </c>
      <c r="Q150" s="253"/>
      <c r="R150" s="254">
        <f>SUM(R151:R162)</f>
        <v>0</v>
      </c>
      <c r="S150" s="253"/>
      <c r="T150" s="255">
        <f>SUM(T151:T162)</f>
        <v>0</v>
      </c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R150" s="256" t="s">
        <v>81</v>
      </c>
      <c r="AT150" s="257" t="s">
        <v>72</v>
      </c>
      <c r="AU150" s="257" t="s">
        <v>81</v>
      </c>
      <c r="AY150" s="256" t="s">
        <v>291</v>
      </c>
      <c r="BK150" s="258">
        <f>SUM(BK151:BK162)</f>
        <v>0</v>
      </c>
    </row>
    <row r="151" s="2" customFormat="1" ht="24.15" customHeight="1">
      <c r="A151" s="39"/>
      <c r="B151" s="40"/>
      <c r="C151" s="198" t="s">
        <v>363</v>
      </c>
      <c r="D151" s="198" t="s">
        <v>286</v>
      </c>
      <c r="E151" s="199" t="s">
        <v>1068</v>
      </c>
      <c r="F151" s="200" t="s">
        <v>1069</v>
      </c>
      <c r="G151" s="201" t="s">
        <v>785</v>
      </c>
      <c r="H151" s="202">
        <v>3966.8270000000002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4156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4157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4158</v>
      </c>
      <c r="G153" s="224"/>
      <c r="H153" s="227">
        <v>3884.8270000000002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1238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1803</v>
      </c>
      <c r="G155" s="224"/>
      <c r="H155" s="227">
        <v>82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3966.8270000000002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2" customFormat="1" ht="232.2" customHeight="1">
      <c r="A157" s="39"/>
      <c r="B157" s="40"/>
      <c r="C157" s="198" t="s">
        <v>455</v>
      </c>
      <c r="D157" s="198" t="s">
        <v>286</v>
      </c>
      <c r="E157" s="199" t="s">
        <v>1095</v>
      </c>
      <c r="F157" s="200" t="s">
        <v>4159</v>
      </c>
      <c r="G157" s="201" t="s">
        <v>785</v>
      </c>
      <c r="H157" s="202">
        <v>11.308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4160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4161</v>
      </c>
      <c r="G158" s="224"/>
      <c r="H158" s="227">
        <v>11.308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81</v>
      </c>
      <c r="AY158" s="233" t="s">
        <v>291</v>
      </c>
    </row>
    <row r="159" s="2" customFormat="1" ht="24.15" customHeight="1">
      <c r="A159" s="39"/>
      <c r="B159" s="40"/>
      <c r="C159" s="198" t="s">
        <v>7</v>
      </c>
      <c r="D159" s="198" t="s">
        <v>286</v>
      </c>
      <c r="E159" s="199" t="s">
        <v>1231</v>
      </c>
      <c r="F159" s="200" t="s">
        <v>1064</v>
      </c>
      <c r="G159" s="201" t="s">
        <v>785</v>
      </c>
      <c r="H159" s="202">
        <v>11899.343999999999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4162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4163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4164</v>
      </c>
      <c r="G161" s="224"/>
      <c r="H161" s="227">
        <v>11899.343999999999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81</v>
      </c>
      <c r="AY161" s="233" t="s">
        <v>291</v>
      </c>
    </row>
    <row r="162" s="2" customFormat="1" ht="14.4" customHeight="1">
      <c r="A162" s="39"/>
      <c r="B162" s="40"/>
      <c r="C162" s="198" t="s">
        <v>367</v>
      </c>
      <c r="D162" s="198" t="s">
        <v>286</v>
      </c>
      <c r="E162" s="199" t="s">
        <v>1130</v>
      </c>
      <c r="F162" s="200" t="s">
        <v>1131</v>
      </c>
      <c r="G162" s="201" t="s">
        <v>785</v>
      </c>
      <c r="H162" s="202">
        <v>3884.8270000000002</v>
      </c>
      <c r="I162" s="203"/>
      <c r="J162" s="204">
        <f>ROUND(I162*H162,2)</f>
        <v>0</v>
      </c>
      <c r="K162" s="205"/>
      <c r="L162" s="45"/>
      <c r="M162" s="270" t="s">
        <v>1</v>
      </c>
      <c r="N162" s="271" t="s">
        <v>38</v>
      </c>
      <c r="O162" s="272"/>
      <c r="P162" s="273">
        <f>O162*H162</f>
        <v>0</v>
      </c>
      <c r="Q162" s="273">
        <v>0</v>
      </c>
      <c r="R162" s="273">
        <f>Q162*H162</f>
        <v>0</v>
      </c>
      <c r="S162" s="273">
        <v>0</v>
      </c>
      <c r="T162" s="27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4165</v>
      </c>
    </row>
    <row r="163" s="2" customFormat="1" ht="6.96" customHeight="1">
      <c r="A163" s="39"/>
      <c r="B163" s="67"/>
      <c r="C163" s="68"/>
      <c r="D163" s="68"/>
      <c r="E163" s="68"/>
      <c r="F163" s="68"/>
      <c r="G163" s="68"/>
      <c r="H163" s="68"/>
      <c r="I163" s="68"/>
      <c r="J163" s="68"/>
      <c r="K163" s="68"/>
      <c r="L163" s="45"/>
      <c r="M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</row>
  </sheetData>
  <sheetProtection sheet="1" autoFilter="0" formatColumns="0" formatRows="0" objects="1" scenarios="1" spinCount="100000" saltValue="j7lysk7/ohlM/hYsAhWXvlVq2v3PMM0Zlr3YVEEDFtPJ1FIpy04WgprOD0VT6j4TogLr3QzUDNeH50wwkdzgww==" hashValue="Gehsmt3UD+XHrKk/3L2EIlbkPYvtyLjF6V+QsAhTsIqSeaJA1nY76FZ23jICGMPEHFpNmlyOl2miN/P5dsUOvg==" algorithmName="SHA-512" password="CC35"/>
  <autoFilter ref="C118:K162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24.75" customHeight="1">
      <c r="A9" s="39"/>
      <c r="B9" s="45"/>
      <c r="C9" s="39"/>
      <c r="D9" s="39"/>
      <c r="E9" s="143" t="s">
        <v>4166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ROUND((SUM(BE118:BE167)),  2)</f>
        <v>0</v>
      </c>
      <c r="G33" s="39"/>
      <c r="H33" s="39"/>
      <c r="I33" s="156">
        <v>0.20999999999999999</v>
      </c>
      <c r="J33" s="155">
        <f>ROUND(((SUM(BE118:BE167))*I33),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ROUND((SUM(BF118:BF167)),  2)</f>
        <v>0</v>
      </c>
      <c r="G34" s="39"/>
      <c r="H34" s="39"/>
      <c r="I34" s="156">
        <v>0.14999999999999999</v>
      </c>
      <c r="J34" s="155">
        <f>ROUND(((SUM(BF118:BF167))*I34),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ROUND((SUM(BG118:BG167)),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ROUND((SUM(BH118:BH167)),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ROUND((SUM(BI118:BI167)),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24.75" customHeight="1">
      <c r="A87" s="39"/>
      <c r="B87" s="40"/>
      <c r="C87" s="41"/>
      <c r="D87" s="41"/>
      <c r="E87" s="77" t="str">
        <f>E9</f>
        <v>SO 20-02-01 URS - Železniční spodek Šluknov(mimo)- Velký Šenov URS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3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75" customHeight="1">
      <c r="A110" s="39"/>
      <c r="B110" s="40"/>
      <c r="C110" s="41"/>
      <c r="D110" s="41"/>
      <c r="E110" s="77" t="str">
        <f>E9</f>
        <v>SO 20-02-01 URS - Železniční spodek Šluknov(mimo)- Velký Šenov URS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0.99399999999999999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0.99399999999999999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SUM(P121:P167)</f>
        <v>0</v>
      </c>
      <c r="Q120" s="253"/>
      <c r="R120" s="254">
        <f>SUM(R121:R167)</f>
        <v>0.99399999999999999</v>
      </c>
      <c r="S120" s="253"/>
      <c r="T120" s="255">
        <f>SUM(T121:T167)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SUM(BK121:BK167)</f>
        <v>0</v>
      </c>
    </row>
    <row r="121" s="2" customFormat="1" ht="14.4" customHeight="1">
      <c r="A121" s="39"/>
      <c r="B121" s="40"/>
      <c r="C121" s="198" t="s">
        <v>81</v>
      </c>
      <c r="D121" s="198" t="s">
        <v>286</v>
      </c>
      <c r="E121" s="199" t="s">
        <v>1245</v>
      </c>
      <c r="F121" s="200" t="s">
        <v>1246</v>
      </c>
      <c r="G121" s="201" t="s">
        <v>796</v>
      </c>
      <c r="H121" s="202">
        <v>585.5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4167</v>
      </c>
    </row>
    <row r="122" s="2" customFormat="1">
      <c r="A122" s="39"/>
      <c r="B122" s="40"/>
      <c r="C122" s="41"/>
      <c r="D122" s="214" t="s">
        <v>942</v>
      </c>
      <c r="E122" s="41"/>
      <c r="F122" s="283" t="s">
        <v>1179</v>
      </c>
      <c r="G122" s="41"/>
      <c r="H122" s="41"/>
      <c r="I122" s="284"/>
      <c r="J122" s="41"/>
      <c r="K122" s="41"/>
      <c r="L122" s="45"/>
      <c r="M122" s="285"/>
      <c r="N122" s="286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942</v>
      </c>
      <c r="AU122" s="18" t="s">
        <v>83</v>
      </c>
    </row>
    <row r="123" s="2" customFormat="1" ht="14.4" customHeight="1">
      <c r="A123" s="39"/>
      <c r="B123" s="40"/>
      <c r="C123" s="198" t="s">
        <v>83</v>
      </c>
      <c r="D123" s="198" t="s">
        <v>286</v>
      </c>
      <c r="E123" s="199" t="s">
        <v>3507</v>
      </c>
      <c r="F123" s="200" t="s">
        <v>4168</v>
      </c>
      <c r="G123" s="201" t="s">
        <v>796</v>
      </c>
      <c r="H123" s="202">
        <v>23.32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4169</v>
      </c>
    </row>
    <row r="124" s="12" customFormat="1">
      <c r="A124" s="12"/>
      <c r="B124" s="223"/>
      <c r="C124" s="224"/>
      <c r="D124" s="214" t="s">
        <v>293</v>
      </c>
      <c r="E124" s="225" t="s">
        <v>1</v>
      </c>
      <c r="F124" s="226" t="s">
        <v>4170</v>
      </c>
      <c r="G124" s="224"/>
      <c r="H124" s="227">
        <v>23.32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33" t="s">
        <v>293</v>
      </c>
      <c r="AU124" s="233" t="s">
        <v>83</v>
      </c>
      <c r="AV124" s="12" t="s">
        <v>83</v>
      </c>
      <c r="AW124" s="12" t="s">
        <v>30</v>
      </c>
      <c r="AX124" s="12" t="s">
        <v>81</v>
      </c>
      <c r="AY124" s="233" t="s">
        <v>291</v>
      </c>
    </row>
    <row r="125" s="2" customFormat="1" ht="14.4" customHeight="1">
      <c r="A125" s="39"/>
      <c r="B125" s="40"/>
      <c r="C125" s="198" t="s">
        <v>304</v>
      </c>
      <c r="D125" s="198" t="s">
        <v>286</v>
      </c>
      <c r="E125" s="199" t="s">
        <v>1251</v>
      </c>
      <c r="F125" s="200" t="s">
        <v>1252</v>
      </c>
      <c r="G125" s="201" t="s">
        <v>370</v>
      </c>
      <c r="H125" s="202">
        <v>27552.5</v>
      </c>
      <c r="I125" s="203"/>
      <c r="J125" s="204">
        <f>ROUND(I125*H125,2)</f>
        <v>0</v>
      </c>
      <c r="K125" s="205"/>
      <c r="L125" s="45"/>
      <c r="M125" s="206" t="s">
        <v>1</v>
      </c>
      <c r="N125" s="207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298</v>
      </c>
      <c r="AT125" s="210" t="s">
        <v>286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4171</v>
      </c>
    </row>
    <row r="126" s="2" customFormat="1">
      <c r="A126" s="39"/>
      <c r="B126" s="40"/>
      <c r="C126" s="41"/>
      <c r="D126" s="214" t="s">
        <v>942</v>
      </c>
      <c r="E126" s="41"/>
      <c r="F126" s="283" t="s">
        <v>1179</v>
      </c>
      <c r="G126" s="41"/>
      <c r="H126" s="41"/>
      <c r="I126" s="284"/>
      <c r="J126" s="41"/>
      <c r="K126" s="41"/>
      <c r="L126" s="45"/>
      <c r="M126" s="285"/>
      <c r="N126" s="28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942</v>
      </c>
      <c r="AU126" s="18" t="s">
        <v>83</v>
      </c>
    </row>
    <row r="127" s="2" customFormat="1" ht="24.15" customHeight="1">
      <c r="A127" s="39"/>
      <c r="B127" s="40"/>
      <c r="C127" s="198" t="s">
        <v>298</v>
      </c>
      <c r="D127" s="198" t="s">
        <v>286</v>
      </c>
      <c r="E127" s="199" t="s">
        <v>1254</v>
      </c>
      <c r="F127" s="200" t="s">
        <v>1255</v>
      </c>
      <c r="G127" s="201" t="s">
        <v>796</v>
      </c>
      <c r="H127" s="202">
        <v>1517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4172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4143</v>
      </c>
      <c r="G128" s="224"/>
      <c r="H128" s="227">
        <v>1517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1517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198" t="s">
        <v>352</v>
      </c>
      <c r="D130" s="198" t="s">
        <v>286</v>
      </c>
      <c r="E130" s="199" t="s">
        <v>1258</v>
      </c>
      <c r="F130" s="200" t="s">
        <v>1259</v>
      </c>
      <c r="G130" s="201" t="s">
        <v>370</v>
      </c>
      <c r="H130" s="202">
        <v>9212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4173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4174</v>
      </c>
      <c r="G131" s="224"/>
      <c r="H131" s="227">
        <v>9212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9212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14.4" customHeight="1">
      <c r="A133" s="39"/>
      <c r="B133" s="40"/>
      <c r="C133" s="198" t="s">
        <v>351</v>
      </c>
      <c r="D133" s="198" t="s">
        <v>286</v>
      </c>
      <c r="E133" s="199" t="s">
        <v>1553</v>
      </c>
      <c r="F133" s="200" t="s">
        <v>4175</v>
      </c>
      <c r="G133" s="201" t="s">
        <v>785</v>
      </c>
      <c r="H133" s="202">
        <v>0.14099999999999999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4176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4177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4178</v>
      </c>
      <c r="G135" s="224"/>
      <c r="H135" s="227">
        <v>0.14099999999999999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81</v>
      </c>
      <c r="AY135" s="233" t="s">
        <v>291</v>
      </c>
    </row>
    <row r="136" s="2" customFormat="1" ht="14.4" customHeight="1">
      <c r="A136" s="39"/>
      <c r="B136" s="40"/>
      <c r="C136" s="198" t="s">
        <v>359</v>
      </c>
      <c r="D136" s="198" t="s">
        <v>286</v>
      </c>
      <c r="E136" s="199" t="s">
        <v>4179</v>
      </c>
      <c r="F136" s="200" t="s">
        <v>4180</v>
      </c>
      <c r="G136" s="201" t="s">
        <v>370</v>
      </c>
      <c r="H136" s="202">
        <v>4.2800000000000002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4181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4182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4183</v>
      </c>
      <c r="G138" s="224"/>
      <c r="H138" s="227">
        <v>4.2800000000000002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81</v>
      </c>
      <c r="AY138" s="233" t="s">
        <v>291</v>
      </c>
    </row>
    <row r="139" s="2" customFormat="1" ht="14.4" customHeight="1">
      <c r="A139" s="39"/>
      <c r="B139" s="40"/>
      <c r="C139" s="198" t="s">
        <v>363</v>
      </c>
      <c r="D139" s="198" t="s">
        <v>286</v>
      </c>
      <c r="E139" s="199" t="s">
        <v>4184</v>
      </c>
      <c r="F139" s="200" t="s">
        <v>4185</v>
      </c>
      <c r="G139" s="201" t="s">
        <v>370</v>
      </c>
      <c r="H139" s="202">
        <v>4.2800000000000002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4186</v>
      </c>
    </row>
    <row r="140" s="2" customFormat="1" ht="14.4" customHeight="1">
      <c r="A140" s="39"/>
      <c r="B140" s="40"/>
      <c r="C140" s="198" t="s">
        <v>367</v>
      </c>
      <c r="D140" s="198" t="s">
        <v>286</v>
      </c>
      <c r="E140" s="199" t="s">
        <v>2198</v>
      </c>
      <c r="F140" s="200" t="s">
        <v>4187</v>
      </c>
      <c r="G140" s="201" t="s">
        <v>796</v>
      </c>
      <c r="H140" s="202">
        <v>0.42799999999999999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4188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4189</v>
      </c>
      <c r="G141" s="224"/>
      <c r="H141" s="227">
        <v>0.42799999999999999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81</v>
      </c>
      <c r="AY141" s="233" t="s">
        <v>291</v>
      </c>
    </row>
    <row r="142" s="2" customFormat="1" ht="14.4" customHeight="1">
      <c r="A142" s="39"/>
      <c r="B142" s="40"/>
      <c r="C142" s="198" t="s">
        <v>372</v>
      </c>
      <c r="D142" s="198" t="s">
        <v>286</v>
      </c>
      <c r="E142" s="199" t="s">
        <v>4190</v>
      </c>
      <c r="F142" s="200" t="s">
        <v>4191</v>
      </c>
      <c r="G142" s="201" t="s">
        <v>370</v>
      </c>
      <c r="H142" s="202">
        <v>6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4192</v>
      </c>
    </row>
    <row r="143" s="2" customFormat="1" ht="14.4" customHeight="1">
      <c r="A143" s="39"/>
      <c r="B143" s="40"/>
      <c r="C143" s="198" t="s">
        <v>376</v>
      </c>
      <c r="D143" s="198" t="s">
        <v>286</v>
      </c>
      <c r="E143" s="199" t="s">
        <v>4193</v>
      </c>
      <c r="F143" s="200" t="s">
        <v>4194</v>
      </c>
      <c r="G143" s="201" t="s">
        <v>370</v>
      </c>
      <c r="H143" s="202">
        <v>30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4195</v>
      </c>
    </row>
    <row r="144" s="2" customFormat="1" ht="14.4" customHeight="1">
      <c r="A144" s="39"/>
      <c r="B144" s="40"/>
      <c r="C144" s="198" t="s">
        <v>380</v>
      </c>
      <c r="D144" s="198" t="s">
        <v>286</v>
      </c>
      <c r="E144" s="199" t="s">
        <v>4196</v>
      </c>
      <c r="F144" s="200" t="s">
        <v>4197</v>
      </c>
      <c r="G144" s="201" t="s">
        <v>370</v>
      </c>
      <c r="H144" s="202">
        <v>30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4198</v>
      </c>
    </row>
    <row r="145" s="2" customFormat="1" ht="24.15" customHeight="1">
      <c r="A145" s="39"/>
      <c r="B145" s="40"/>
      <c r="C145" s="198" t="s">
        <v>409</v>
      </c>
      <c r="D145" s="198" t="s">
        <v>286</v>
      </c>
      <c r="E145" s="199" t="s">
        <v>4199</v>
      </c>
      <c r="F145" s="200" t="s">
        <v>4200</v>
      </c>
      <c r="G145" s="201" t="s">
        <v>307</v>
      </c>
      <c r="H145" s="202">
        <v>22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4201</v>
      </c>
    </row>
    <row r="146" s="2" customFormat="1" ht="14.4" customHeight="1">
      <c r="A146" s="39"/>
      <c r="B146" s="40"/>
      <c r="C146" s="198" t="s">
        <v>415</v>
      </c>
      <c r="D146" s="198" t="s">
        <v>286</v>
      </c>
      <c r="E146" s="199" t="s">
        <v>4202</v>
      </c>
      <c r="F146" s="200" t="s">
        <v>4203</v>
      </c>
      <c r="G146" s="201" t="s">
        <v>796</v>
      </c>
      <c r="H146" s="202">
        <v>2.7000000000000002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4204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4205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4206</v>
      </c>
      <c r="G148" s="224"/>
      <c r="H148" s="227">
        <v>2.7000000000000002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81</v>
      </c>
      <c r="AY148" s="233" t="s">
        <v>291</v>
      </c>
    </row>
    <row r="149" s="2" customFormat="1" ht="14.4" customHeight="1">
      <c r="A149" s="39"/>
      <c r="B149" s="40"/>
      <c r="C149" s="198" t="s">
        <v>8</v>
      </c>
      <c r="D149" s="198" t="s">
        <v>286</v>
      </c>
      <c r="E149" s="199" t="s">
        <v>4207</v>
      </c>
      <c r="F149" s="200" t="s">
        <v>4208</v>
      </c>
      <c r="G149" s="201" t="s">
        <v>796</v>
      </c>
      <c r="H149" s="202">
        <v>0.39000000000000001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4209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4210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4211</v>
      </c>
      <c r="G151" s="224"/>
      <c r="H151" s="227">
        <v>0.39000000000000001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81</v>
      </c>
      <c r="AY151" s="233" t="s">
        <v>291</v>
      </c>
    </row>
    <row r="152" s="2" customFormat="1" ht="14.4" customHeight="1">
      <c r="A152" s="39"/>
      <c r="B152" s="40"/>
      <c r="C152" s="198" t="s">
        <v>430</v>
      </c>
      <c r="D152" s="198" t="s">
        <v>286</v>
      </c>
      <c r="E152" s="199" t="s">
        <v>4212</v>
      </c>
      <c r="F152" s="200" t="s">
        <v>4213</v>
      </c>
      <c r="G152" s="201" t="s">
        <v>370</v>
      </c>
      <c r="H152" s="202">
        <v>3640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4214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4215</v>
      </c>
      <c r="G153" s="224"/>
      <c r="H153" s="227">
        <v>3640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3640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14.4" customHeight="1">
      <c r="A155" s="39"/>
      <c r="B155" s="40"/>
      <c r="C155" s="198" t="s">
        <v>434</v>
      </c>
      <c r="D155" s="198" t="s">
        <v>286</v>
      </c>
      <c r="E155" s="199" t="s">
        <v>1266</v>
      </c>
      <c r="F155" s="200" t="s">
        <v>1267</v>
      </c>
      <c r="G155" s="201" t="s">
        <v>796</v>
      </c>
      <c r="H155" s="202">
        <v>1197.9000000000001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4216</v>
      </c>
    </row>
    <row r="156" s="2" customFormat="1">
      <c r="A156" s="39"/>
      <c r="B156" s="40"/>
      <c r="C156" s="41"/>
      <c r="D156" s="214" t="s">
        <v>942</v>
      </c>
      <c r="E156" s="41"/>
      <c r="F156" s="283" t="s">
        <v>4217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942</v>
      </c>
      <c r="AU156" s="18" t="s">
        <v>83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4218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4219</v>
      </c>
      <c r="G158" s="224"/>
      <c r="H158" s="227">
        <v>1182.5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4220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4221</v>
      </c>
      <c r="G160" s="224"/>
      <c r="H160" s="227">
        <v>15.4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1197.9000000000001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198" t="s">
        <v>439</v>
      </c>
      <c r="D162" s="198" t="s">
        <v>286</v>
      </c>
      <c r="E162" s="199" t="s">
        <v>1269</v>
      </c>
      <c r="F162" s="200" t="s">
        <v>1270</v>
      </c>
      <c r="G162" s="201" t="s">
        <v>370</v>
      </c>
      <c r="H162" s="202">
        <v>205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4222</v>
      </c>
    </row>
    <row r="163" s="2" customFormat="1">
      <c r="A163" s="39"/>
      <c r="B163" s="40"/>
      <c r="C163" s="41"/>
      <c r="D163" s="214" t="s">
        <v>942</v>
      </c>
      <c r="E163" s="41"/>
      <c r="F163" s="283" t="s">
        <v>1179</v>
      </c>
      <c r="G163" s="41"/>
      <c r="H163" s="41"/>
      <c r="I163" s="284"/>
      <c r="J163" s="41"/>
      <c r="K163" s="41"/>
      <c r="L163" s="45"/>
      <c r="M163" s="285"/>
      <c r="N163" s="28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942</v>
      </c>
      <c r="AU163" s="18" t="s">
        <v>83</v>
      </c>
    </row>
    <row r="164" s="2" customFormat="1" ht="14.4" customHeight="1">
      <c r="A164" s="39"/>
      <c r="B164" s="40"/>
      <c r="C164" s="198" t="s">
        <v>444</v>
      </c>
      <c r="D164" s="198" t="s">
        <v>286</v>
      </c>
      <c r="E164" s="199" t="s">
        <v>1272</v>
      </c>
      <c r="F164" s="200" t="s">
        <v>4223</v>
      </c>
      <c r="G164" s="201" t="s">
        <v>370</v>
      </c>
      <c r="H164" s="202">
        <v>205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4224</v>
      </c>
    </row>
    <row r="165" s="2" customFormat="1">
      <c r="A165" s="39"/>
      <c r="B165" s="40"/>
      <c r="C165" s="41"/>
      <c r="D165" s="214" t="s">
        <v>942</v>
      </c>
      <c r="E165" s="41"/>
      <c r="F165" s="283" t="s">
        <v>1179</v>
      </c>
      <c r="G165" s="41"/>
      <c r="H165" s="41"/>
      <c r="I165" s="284"/>
      <c r="J165" s="41"/>
      <c r="K165" s="41"/>
      <c r="L165" s="45"/>
      <c r="M165" s="285"/>
      <c r="N165" s="28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942</v>
      </c>
      <c r="AU165" s="18" t="s">
        <v>83</v>
      </c>
    </row>
    <row r="166" s="2" customFormat="1" ht="14.4" customHeight="1">
      <c r="A166" s="39"/>
      <c r="B166" s="40"/>
      <c r="C166" s="259" t="s">
        <v>448</v>
      </c>
      <c r="D166" s="259" t="s">
        <v>410</v>
      </c>
      <c r="E166" s="260" t="s">
        <v>4225</v>
      </c>
      <c r="F166" s="261" t="s">
        <v>4226</v>
      </c>
      <c r="G166" s="262" t="s">
        <v>785</v>
      </c>
      <c r="H166" s="263">
        <v>0.99399999999999999</v>
      </c>
      <c r="I166" s="264"/>
      <c r="J166" s="265">
        <f>ROUND(I166*H166,2)</f>
        <v>0</v>
      </c>
      <c r="K166" s="266"/>
      <c r="L166" s="267"/>
      <c r="M166" s="268" t="s">
        <v>1</v>
      </c>
      <c r="N166" s="269" t="s">
        <v>38</v>
      </c>
      <c r="O166" s="92"/>
      <c r="P166" s="208">
        <f>O166*H166</f>
        <v>0</v>
      </c>
      <c r="Q166" s="208">
        <v>1</v>
      </c>
      <c r="R166" s="208">
        <f>Q166*H166</f>
        <v>0.99399999999999999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363</v>
      </c>
      <c r="AT166" s="210" t="s">
        <v>410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4227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4228</v>
      </c>
      <c r="G167" s="224"/>
      <c r="H167" s="227">
        <v>0.99399999999999999</v>
      </c>
      <c r="I167" s="228"/>
      <c r="J167" s="224"/>
      <c r="K167" s="224"/>
      <c r="L167" s="229"/>
      <c r="M167" s="287"/>
      <c r="N167" s="288"/>
      <c r="O167" s="288"/>
      <c r="P167" s="288"/>
      <c r="Q167" s="288"/>
      <c r="R167" s="288"/>
      <c r="S167" s="288"/>
      <c r="T167" s="289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6.96" customHeight="1">
      <c r="A168" s="39"/>
      <c r="B168" s="67"/>
      <c r="C168" s="68"/>
      <c r="D168" s="68"/>
      <c r="E168" s="68"/>
      <c r="F168" s="68"/>
      <c r="G168" s="68"/>
      <c r="H168" s="68"/>
      <c r="I168" s="68"/>
      <c r="J168" s="68"/>
      <c r="K168" s="68"/>
      <c r="L168" s="45"/>
      <c r="M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</row>
  </sheetData>
  <sheetProtection sheet="1" autoFilter="0" formatColumns="0" formatRows="0" objects="1" scenarios="1" spinCount="100000" saltValue="bTqBw9rs4FyNvwkUiuQLa88NFydP1plmnyO6jGqtLbEny8wbXDZuZQ+pc/KxMKqhA89zRIdwGSnNb76ALTTEHA==" hashValue="9kuLMyCstMr4+rcFs8orl8EVGi0LTMMXI6M8WQuZUqndQg/8wHtdN/XuOHGuD+KyHaB73kmbvJZuMsxvnLnNNQ==" algorithmName="SHA-512" password="CC35"/>
  <autoFilter ref="C117:K16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4229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ROUND((SUM(BE118:BE177)),  2)</f>
        <v>0</v>
      </c>
      <c r="G33" s="39"/>
      <c r="H33" s="39"/>
      <c r="I33" s="156">
        <v>0.20999999999999999</v>
      </c>
      <c r="J33" s="155">
        <f>ROUND(((SUM(BE118:BE177))*I33),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ROUND((SUM(BF118:BF177)),  2)</f>
        <v>0</v>
      </c>
      <c r="G34" s="39"/>
      <c r="H34" s="39"/>
      <c r="I34" s="156">
        <v>0.14999999999999999</v>
      </c>
      <c r="J34" s="155">
        <f>ROUND(((SUM(BF118:BF177))*I34),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ROUND((SUM(BG118:BG177)),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ROUND((SUM(BH118:BH177)),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ROUND((SUM(BI118:BI177)),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20-03-01 - Nástupiště zast. Šluknov- zastávka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J120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/>
    <row r="102" hidden="1"/>
    <row r="103" hidden="1"/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273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6.5" customHeight="1">
      <c r="A108" s="39"/>
      <c r="B108" s="40"/>
      <c r="C108" s="41"/>
      <c r="D108" s="41"/>
      <c r="E108" s="175" t="str">
        <f>E7</f>
        <v>Oprava úseku Rumburk - Velký Šenov_OPRAVA č. 3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265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SO 20-03-01 - Nástupiště zast. Šluknov- zastávka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 xml:space="preserve"> </v>
      </c>
      <c r="G112" s="41"/>
      <c r="H112" s="41"/>
      <c r="I112" s="33" t="s">
        <v>22</v>
      </c>
      <c r="J112" s="80" t="str">
        <f>IF(J12="","",J12)</f>
        <v>4. 9. 2020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 xml:space="preserve"> </v>
      </c>
      <c r="G114" s="41"/>
      <c r="H114" s="41"/>
      <c r="I114" s="33" t="s">
        <v>29</v>
      </c>
      <c r="J114" s="37" t="str">
        <f>E21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27</v>
      </c>
      <c r="D115" s="41"/>
      <c r="E115" s="41"/>
      <c r="F115" s="28" t="str">
        <f>IF(E18="","",E18)</f>
        <v>Vyplň údaj</v>
      </c>
      <c r="G115" s="41"/>
      <c r="H115" s="41"/>
      <c r="I115" s="33" t="s">
        <v>31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0" customFormat="1" ht="29.28" customHeight="1">
      <c r="A117" s="186"/>
      <c r="B117" s="187"/>
      <c r="C117" s="188" t="s">
        <v>274</v>
      </c>
      <c r="D117" s="189" t="s">
        <v>58</v>
      </c>
      <c r="E117" s="189" t="s">
        <v>54</v>
      </c>
      <c r="F117" s="189" t="s">
        <v>55</v>
      </c>
      <c r="G117" s="189" t="s">
        <v>275</v>
      </c>
      <c r="H117" s="189" t="s">
        <v>276</v>
      </c>
      <c r="I117" s="189" t="s">
        <v>277</v>
      </c>
      <c r="J117" s="190" t="s">
        <v>269</v>
      </c>
      <c r="K117" s="191" t="s">
        <v>278</v>
      </c>
      <c r="L117" s="192"/>
      <c r="M117" s="101" t="s">
        <v>1</v>
      </c>
      <c r="N117" s="102" t="s">
        <v>37</v>
      </c>
      <c r="O117" s="102" t="s">
        <v>279</v>
      </c>
      <c r="P117" s="102" t="s">
        <v>280</v>
      </c>
      <c r="Q117" s="102" t="s">
        <v>281</v>
      </c>
      <c r="R117" s="102" t="s">
        <v>282</v>
      </c>
      <c r="S117" s="102" t="s">
        <v>283</v>
      </c>
      <c r="T117" s="103" t="s">
        <v>284</v>
      </c>
      <c r="U117" s="186"/>
      <c r="V117" s="186"/>
      <c r="W117" s="186"/>
      <c r="X117" s="186"/>
      <c r="Y117" s="186"/>
      <c r="Z117" s="186"/>
      <c r="AA117" s="186"/>
      <c r="AB117" s="186"/>
      <c r="AC117" s="186"/>
      <c r="AD117" s="186"/>
      <c r="AE117" s="186"/>
    </row>
    <row r="118" s="2" customFormat="1" ht="22.8" customHeight="1">
      <c r="A118" s="39"/>
      <c r="B118" s="40"/>
      <c r="C118" s="108" t="s">
        <v>285</v>
      </c>
      <c r="D118" s="41"/>
      <c r="E118" s="41"/>
      <c r="F118" s="41"/>
      <c r="G118" s="41"/>
      <c r="H118" s="41"/>
      <c r="I118" s="41"/>
      <c r="J118" s="193">
        <f>BK118</f>
        <v>0</v>
      </c>
      <c r="K118" s="41"/>
      <c r="L118" s="45"/>
      <c r="M118" s="104"/>
      <c r="N118" s="194"/>
      <c r="O118" s="105"/>
      <c r="P118" s="195">
        <f>P119</f>
        <v>0</v>
      </c>
      <c r="Q118" s="105"/>
      <c r="R118" s="195">
        <f>R119</f>
        <v>0</v>
      </c>
      <c r="S118" s="105"/>
      <c r="T118" s="196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72</v>
      </c>
      <c r="AU118" s="18" t="s">
        <v>271</v>
      </c>
      <c r="BK118" s="197">
        <f>BK119</f>
        <v>0</v>
      </c>
    </row>
    <row r="119" s="14" customFormat="1" ht="25.92" customHeight="1">
      <c r="A119" s="14"/>
      <c r="B119" s="245"/>
      <c r="C119" s="246"/>
      <c r="D119" s="247" t="s">
        <v>72</v>
      </c>
      <c r="E119" s="248" t="s">
        <v>780</v>
      </c>
      <c r="F119" s="248" t="s">
        <v>781</v>
      </c>
      <c r="G119" s="246"/>
      <c r="H119" s="246"/>
      <c r="I119" s="249"/>
      <c r="J119" s="250">
        <f>BK119</f>
        <v>0</v>
      </c>
      <c r="K119" s="246"/>
      <c r="L119" s="251"/>
      <c r="M119" s="252"/>
      <c r="N119" s="253"/>
      <c r="O119" s="253"/>
      <c r="P119" s="254">
        <f>P120</f>
        <v>0</v>
      </c>
      <c r="Q119" s="253"/>
      <c r="R119" s="254">
        <f>R120</f>
        <v>0</v>
      </c>
      <c r="S119" s="253"/>
      <c r="T119" s="255">
        <f>T120</f>
        <v>0</v>
      </c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R119" s="256" t="s">
        <v>81</v>
      </c>
      <c r="AT119" s="257" t="s">
        <v>72</v>
      </c>
      <c r="AU119" s="257" t="s">
        <v>73</v>
      </c>
      <c r="AY119" s="256" t="s">
        <v>291</v>
      </c>
      <c r="BK119" s="258">
        <f>BK120</f>
        <v>0</v>
      </c>
    </row>
    <row r="120" s="14" customFormat="1" ht="22.8" customHeight="1">
      <c r="A120" s="14"/>
      <c r="B120" s="245"/>
      <c r="C120" s="246"/>
      <c r="D120" s="247" t="s">
        <v>72</v>
      </c>
      <c r="E120" s="281" t="s">
        <v>352</v>
      </c>
      <c r="F120" s="281" t="s">
        <v>1143</v>
      </c>
      <c r="G120" s="246"/>
      <c r="H120" s="246"/>
      <c r="I120" s="249"/>
      <c r="J120" s="282">
        <f>BK120</f>
        <v>0</v>
      </c>
      <c r="K120" s="246"/>
      <c r="L120" s="251"/>
      <c r="M120" s="252"/>
      <c r="N120" s="253"/>
      <c r="O120" s="253"/>
      <c r="P120" s="254">
        <f>SUM(P121:P177)</f>
        <v>0</v>
      </c>
      <c r="Q120" s="253"/>
      <c r="R120" s="254">
        <f>SUM(R121:R177)</f>
        <v>0</v>
      </c>
      <c r="S120" s="253"/>
      <c r="T120" s="255">
        <f>SUM(T121:T177)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81</v>
      </c>
      <c r="AY120" s="256" t="s">
        <v>291</v>
      </c>
      <c r="BK120" s="258">
        <f>SUM(BK121:BK177)</f>
        <v>0</v>
      </c>
    </row>
    <row r="121" s="2" customFormat="1" ht="14.4" customHeight="1">
      <c r="A121" s="39"/>
      <c r="B121" s="40"/>
      <c r="C121" s="259" t="s">
        <v>81</v>
      </c>
      <c r="D121" s="259" t="s">
        <v>410</v>
      </c>
      <c r="E121" s="260" t="s">
        <v>789</v>
      </c>
      <c r="F121" s="261" t="s">
        <v>790</v>
      </c>
      <c r="G121" s="262" t="s">
        <v>785</v>
      </c>
      <c r="H121" s="263">
        <v>19.256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83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4230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4231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83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4232</v>
      </c>
      <c r="G123" s="224"/>
      <c r="H123" s="227">
        <v>19.256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19.256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4233</v>
      </c>
      <c r="F125" s="261" t="s">
        <v>4234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4235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4236</v>
      </c>
      <c r="F126" s="261" t="s">
        <v>4237</v>
      </c>
      <c r="G126" s="262" t="s">
        <v>370</v>
      </c>
      <c r="H126" s="263">
        <v>1.9379999999999999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4238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4239</v>
      </c>
      <c r="G127" s="224"/>
      <c r="H127" s="227">
        <v>1.9379999999999999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1.9379999999999999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4240</v>
      </c>
      <c r="F129" s="261" t="s">
        <v>4241</v>
      </c>
      <c r="G129" s="262" t="s">
        <v>289</v>
      </c>
      <c r="H129" s="263">
        <v>4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4242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4243</v>
      </c>
      <c r="F130" s="261" t="s">
        <v>4244</v>
      </c>
      <c r="G130" s="262" t="s">
        <v>289</v>
      </c>
      <c r="H130" s="263">
        <v>86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4245</v>
      </c>
    </row>
    <row r="131" s="2" customFormat="1" ht="14.4" customHeight="1">
      <c r="A131" s="39"/>
      <c r="B131" s="40"/>
      <c r="C131" s="259" t="s">
        <v>351</v>
      </c>
      <c r="D131" s="259" t="s">
        <v>410</v>
      </c>
      <c r="E131" s="260" t="s">
        <v>4246</v>
      </c>
      <c r="F131" s="261" t="s">
        <v>4247</v>
      </c>
      <c r="G131" s="262" t="s">
        <v>289</v>
      </c>
      <c r="H131" s="263">
        <v>85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4248</v>
      </c>
    </row>
    <row r="132" s="2" customFormat="1" ht="14.4" customHeight="1">
      <c r="A132" s="39"/>
      <c r="B132" s="40"/>
      <c r="C132" s="259" t="s">
        <v>359</v>
      </c>
      <c r="D132" s="259" t="s">
        <v>410</v>
      </c>
      <c r="E132" s="260" t="s">
        <v>4249</v>
      </c>
      <c r="F132" s="261" t="s">
        <v>4250</v>
      </c>
      <c r="G132" s="262" t="s">
        <v>289</v>
      </c>
      <c r="H132" s="263">
        <v>81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4251</v>
      </c>
    </row>
    <row r="133" s="2" customFormat="1" ht="14.4" customHeight="1">
      <c r="A133" s="39"/>
      <c r="B133" s="40"/>
      <c r="C133" s="259" t="s">
        <v>363</v>
      </c>
      <c r="D133" s="259" t="s">
        <v>410</v>
      </c>
      <c r="E133" s="260" t="s">
        <v>4252</v>
      </c>
      <c r="F133" s="261" t="s">
        <v>4253</v>
      </c>
      <c r="G133" s="262" t="s">
        <v>289</v>
      </c>
      <c r="H133" s="263">
        <v>2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4254</v>
      </c>
    </row>
    <row r="134" s="2" customFormat="1" ht="14.4" customHeight="1">
      <c r="A134" s="39"/>
      <c r="B134" s="40"/>
      <c r="C134" s="259" t="s">
        <v>367</v>
      </c>
      <c r="D134" s="259" t="s">
        <v>410</v>
      </c>
      <c r="E134" s="260" t="s">
        <v>4255</v>
      </c>
      <c r="F134" s="261" t="s">
        <v>4256</v>
      </c>
      <c r="G134" s="262" t="s">
        <v>289</v>
      </c>
      <c r="H134" s="263">
        <v>2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4257</v>
      </c>
    </row>
    <row r="135" s="2" customFormat="1" ht="14.4" customHeight="1">
      <c r="A135" s="39"/>
      <c r="B135" s="40"/>
      <c r="C135" s="259" t="s">
        <v>372</v>
      </c>
      <c r="D135" s="259" t="s">
        <v>410</v>
      </c>
      <c r="E135" s="260" t="s">
        <v>4258</v>
      </c>
      <c r="F135" s="261" t="s">
        <v>4259</v>
      </c>
      <c r="G135" s="262" t="s">
        <v>370</v>
      </c>
      <c r="H135" s="263">
        <v>48.119999999999997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4260</v>
      </c>
    </row>
    <row r="136" s="2" customFormat="1" ht="14.4" customHeight="1">
      <c r="A136" s="39"/>
      <c r="B136" s="40"/>
      <c r="C136" s="259" t="s">
        <v>376</v>
      </c>
      <c r="D136" s="259" t="s">
        <v>410</v>
      </c>
      <c r="E136" s="260" t="s">
        <v>4261</v>
      </c>
      <c r="F136" s="261" t="s">
        <v>4262</v>
      </c>
      <c r="G136" s="262" t="s">
        <v>370</v>
      </c>
      <c r="H136" s="263">
        <v>1.3200000000000001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4263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4264</v>
      </c>
      <c r="G137" s="224"/>
      <c r="H137" s="227">
        <v>1.3200000000000001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1.3200000000000001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380</v>
      </c>
      <c r="D139" s="259" t="s">
        <v>410</v>
      </c>
      <c r="E139" s="260" t="s">
        <v>4265</v>
      </c>
      <c r="F139" s="261" t="s">
        <v>4266</v>
      </c>
      <c r="G139" s="262" t="s">
        <v>370</v>
      </c>
      <c r="H139" s="263">
        <v>2.8050000000000002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4267</v>
      </c>
    </row>
    <row r="140" s="2" customFormat="1" ht="14.4" customHeight="1">
      <c r="A140" s="39"/>
      <c r="B140" s="40"/>
      <c r="C140" s="259" t="s">
        <v>409</v>
      </c>
      <c r="D140" s="259" t="s">
        <v>410</v>
      </c>
      <c r="E140" s="260" t="s">
        <v>4268</v>
      </c>
      <c r="F140" s="261" t="s">
        <v>4269</v>
      </c>
      <c r="G140" s="262" t="s">
        <v>289</v>
      </c>
      <c r="H140" s="263">
        <v>14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4270</v>
      </c>
    </row>
    <row r="141" s="2" customFormat="1" ht="14.4" customHeight="1">
      <c r="A141" s="39"/>
      <c r="B141" s="40"/>
      <c r="C141" s="259" t="s">
        <v>415</v>
      </c>
      <c r="D141" s="259" t="s">
        <v>410</v>
      </c>
      <c r="E141" s="260" t="s">
        <v>3524</v>
      </c>
      <c r="F141" s="261" t="s">
        <v>4271</v>
      </c>
      <c r="G141" s="262" t="s">
        <v>289</v>
      </c>
      <c r="H141" s="263">
        <v>572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4272</v>
      </c>
    </row>
    <row r="142" s="2" customFormat="1" ht="14.4" customHeight="1">
      <c r="A142" s="39"/>
      <c r="B142" s="40"/>
      <c r="C142" s="259" t="s">
        <v>8</v>
      </c>
      <c r="D142" s="259" t="s">
        <v>410</v>
      </c>
      <c r="E142" s="260" t="s">
        <v>4273</v>
      </c>
      <c r="F142" s="261" t="s">
        <v>4274</v>
      </c>
      <c r="G142" s="262" t="s">
        <v>796</v>
      </c>
      <c r="H142" s="263">
        <v>3.9470000000000001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4275</v>
      </c>
    </row>
    <row r="143" s="2" customFormat="1" ht="14.4" customHeight="1">
      <c r="A143" s="39"/>
      <c r="B143" s="40"/>
      <c r="C143" s="259" t="s">
        <v>430</v>
      </c>
      <c r="D143" s="259" t="s">
        <v>410</v>
      </c>
      <c r="E143" s="260" t="s">
        <v>4276</v>
      </c>
      <c r="F143" s="261" t="s">
        <v>4277</v>
      </c>
      <c r="G143" s="262" t="s">
        <v>796</v>
      </c>
      <c r="H143" s="263">
        <v>8.8670000000000009</v>
      </c>
      <c r="I143" s="264"/>
      <c r="J143" s="265">
        <f>ROUND(I143*H143,2)</f>
        <v>0</v>
      </c>
      <c r="K143" s="266"/>
      <c r="L143" s="267"/>
      <c r="M143" s="268" t="s">
        <v>1</v>
      </c>
      <c r="N143" s="269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363</v>
      </c>
      <c r="AT143" s="210" t="s">
        <v>410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4278</v>
      </c>
    </row>
    <row r="144" s="2" customFormat="1" ht="24.15" customHeight="1">
      <c r="A144" s="39"/>
      <c r="B144" s="40"/>
      <c r="C144" s="198" t="s">
        <v>434</v>
      </c>
      <c r="D144" s="198" t="s">
        <v>286</v>
      </c>
      <c r="E144" s="199" t="s">
        <v>4279</v>
      </c>
      <c r="F144" s="200" t="s">
        <v>1049</v>
      </c>
      <c r="G144" s="201" t="s">
        <v>307</v>
      </c>
      <c r="H144" s="202">
        <v>85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4280</v>
      </c>
    </row>
    <row r="145" s="2" customFormat="1" ht="14.4" customHeight="1">
      <c r="A145" s="39"/>
      <c r="B145" s="40"/>
      <c r="C145" s="198" t="s">
        <v>439</v>
      </c>
      <c r="D145" s="198" t="s">
        <v>286</v>
      </c>
      <c r="E145" s="199" t="s">
        <v>4281</v>
      </c>
      <c r="F145" s="200" t="s">
        <v>4282</v>
      </c>
      <c r="G145" s="201" t="s">
        <v>289</v>
      </c>
      <c r="H145" s="202">
        <v>6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4283</v>
      </c>
    </row>
    <row r="146" s="2" customFormat="1" ht="14.4" customHeight="1">
      <c r="A146" s="39"/>
      <c r="B146" s="40"/>
      <c r="C146" s="198" t="s">
        <v>444</v>
      </c>
      <c r="D146" s="198" t="s">
        <v>286</v>
      </c>
      <c r="E146" s="199" t="s">
        <v>4284</v>
      </c>
      <c r="F146" s="200" t="s">
        <v>4285</v>
      </c>
      <c r="G146" s="201" t="s">
        <v>370</v>
      </c>
      <c r="H146" s="202">
        <v>21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4286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4287</v>
      </c>
      <c r="G147" s="224"/>
      <c r="H147" s="227">
        <v>21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21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24.15" customHeight="1">
      <c r="A149" s="39"/>
      <c r="B149" s="40"/>
      <c r="C149" s="198" t="s">
        <v>448</v>
      </c>
      <c r="D149" s="198" t="s">
        <v>286</v>
      </c>
      <c r="E149" s="199" t="s">
        <v>4288</v>
      </c>
      <c r="F149" s="200" t="s">
        <v>4289</v>
      </c>
      <c r="G149" s="201" t="s">
        <v>370</v>
      </c>
      <c r="H149" s="202">
        <v>53.18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4290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4291</v>
      </c>
      <c r="G150" s="224"/>
      <c r="H150" s="227">
        <v>53.18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53.18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7</v>
      </c>
      <c r="D152" s="198" t="s">
        <v>286</v>
      </c>
      <c r="E152" s="199" t="s">
        <v>4292</v>
      </c>
      <c r="F152" s="200" t="s">
        <v>4293</v>
      </c>
      <c r="G152" s="201" t="s">
        <v>307</v>
      </c>
      <c r="H152" s="202">
        <v>14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4294</v>
      </c>
    </row>
    <row r="153" s="2" customFormat="1" ht="24.15" customHeight="1">
      <c r="A153" s="39"/>
      <c r="B153" s="40"/>
      <c r="C153" s="198" t="s">
        <v>455</v>
      </c>
      <c r="D153" s="198" t="s">
        <v>286</v>
      </c>
      <c r="E153" s="199" t="s">
        <v>4295</v>
      </c>
      <c r="F153" s="200" t="s">
        <v>4296</v>
      </c>
      <c r="G153" s="201" t="s">
        <v>307</v>
      </c>
      <c r="H153" s="202">
        <v>85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4297</v>
      </c>
    </row>
    <row r="154" s="2" customFormat="1" ht="14.4" customHeight="1">
      <c r="A154" s="39"/>
      <c r="B154" s="40"/>
      <c r="C154" s="198" t="s">
        <v>483</v>
      </c>
      <c r="D154" s="198" t="s">
        <v>286</v>
      </c>
      <c r="E154" s="199" t="s">
        <v>4298</v>
      </c>
      <c r="F154" s="200" t="s">
        <v>3638</v>
      </c>
      <c r="G154" s="201" t="s">
        <v>370</v>
      </c>
      <c r="H154" s="202">
        <v>56.405000000000001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4299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4300</v>
      </c>
      <c r="G155" s="224"/>
      <c r="H155" s="227">
        <v>56.405000000000001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56.405000000000001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2" customFormat="1" ht="14.4" customHeight="1">
      <c r="A157" s="39"/>
      <c r="B157" s="40"/>
      <c r="C157" s="198" t="s">
        <v>487</v>
      </c>
      <c r="D157" s="198" t="s">
        <v>286</v>
      </c>
      <c r="E157" s="199" t="s">
        <v>4301</v>
      </c>
      <c r="F157" s="200" t="s">
        <v>4302</v>
      </c>
      <c r="G157" s="201" t="s">
        <v>307</v>
      </c>
      <c r="H157" s="202">
        <v>85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4303</v>
      </c>
    </row>
    <row r="158" s="2" customFormat="1" ht="14.4" customHeight="1">
      <c r="A158" s="39"/>
      <c r="B158" s="40"/>
      <c r="C158" s="198" t="s">
        <v>491</v>
      </c>
      <c r="D158" s="198" t="s">
        <v>286</v>
      </c>
      <c r="E158" s="199" t="s">
        <v>4093</v>
      </c>
      <c r="F158" s="200" t="s">
        <v>4304</v>
      </c>
      <c r="G158" s="201" t="s">
        <v>796</v>
      </c>
      <c r="H158" s="202">
        <v>339.72300000000001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4305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4306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4307</v>
      </c>
      <c r="G160" s="224"/>
      <c r="H160" s="227">
        <v>339.72300000000001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339.72300000000001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198" t="s">
        <v>345</v>
      </c>
      <c r="D162" s="198" t="s">
        <v>286</v>
      </c>
      <c r="E162" s="199" t="s">
        <v>4308</v>
      </c>
      <c r="F162" s="200" t="s">
        <v>1246</v>
      </c>
      <c r="G162" s="201" t="s">
        <v>796</v>
      </c>
      <c r="H162" s="202">
        <v>331.5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4309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4310</v>
      </c>
      <c r="G163" s="224"/>
      <c r="H163" s="227">
        <v>331.5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331.5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24.15" customHeight="1">
      <c r="A165" s="39"/>
      <c r="B165" s="40"/>
      <c r="C165" s="198" t="s">
        <v>498</v>
      </c>
      <c r="D165" s="198" t="s">
        <v>286</v>
      </c>
      <c r="E165" s="199" t="s">
        <v>4311</v>
      </c>
      <c r="F165" s="200" t="s">
        <v>4312</v>
      </c>
      <c r="G165" s="201" t="s">
        <v>370</v>
      </c>
      <c r="H165" s="202">
        <v>28.609000000000002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4313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4314</v>
      </c>
      <c r="G166" s="224"/>
      <c r="H166" s="227">
        <v>28.609000000000002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28.609000000000002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83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2" customFormat="1" ht="14.4" customHeight="1">
      <c r="A168" s="39"/>
      <c r="B168" s="40"/>
      <c r="C168" s="198" t="s">
        <v>502</v>
      </c>
      <c r="D168" s="198" t="s">
        <v>286</v>
      </c>
      <c r="E168" s="199" t="s">
        <v>3524</v>
      </c>
      <c r="F168" s="200" t="s">
        <v>4315</v>
      </c>
      <c r="G168" s="201" t="s">
        <v>307</v>
      </c>
      <c r="H168" s="202">
        <v>65.299999999999997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4316</v>
      </c>
    </row>
    <row r="169" s="2" customFormat="1" ht="24.15" customHeight="1">
      <c r="A169" s="39"/>
      <c r="B169" s="40"/>
      <c r="C169" s="198" t="s">
        <v>506</v>
      </c>
      <c r="D169" s="198" t="s">
        <v>286</v>
      </c>
      <c r="E169" s="199" t="s">
        <v>1068</v>
      </c>
      <c r="F169" s="200" t="s">
        <v>1069</v>
      </c>
      <c r="G169" s="201" t="s">
        <v>785</v>
      </c>
      <c r="H169" s="202">
        <v>235.47900000000001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4317</v>
      </c>
    </row>
    <row r="170" s="2" customFormat="1" ht="37.8" customHeight="1">
      <c r="A170" s="39"/>
      <c r="B170" s="40"/>
      <c r="C170" s="198" t="s">
        <v>510</v>
      </c>
      <c r="D170" s="198" t="s">
        <v>286</v>
      </c>
      <c r="E170" s="199" t="s">
        <v>4318</v>
      </c>
      <c r="F170" s="200" t="s">
        <v>4319</v>
      </c>
      <c r="G170" s="201" t="s">
        <v>785</v>
      </c>
      <c r="H170" s="202">
        <v>10.611000000000001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4320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4321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4322</v>
      </c>
      <c r="G172" s="224"/>
      <c r="H172" s="227">
        <v>10.611000000000001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10.611000000000001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37.8" customHeight="1">
      <c r="A174" s="39"/>
      <c r="B174" s="40"/>
      <c r="C174" s="198" t="s">
        <v>515</v>
      </c>
      <c r="D174" s="198" t="s">
        <v>286</v>
      </c>
      <c r="E174" s="199" t="s">
        <v>1095</v>
      </c>
      <c r="F174" s="200" t="s">
        <v>1096</v>
      </c>
      <c r="G174" s="201" t="s">
        <v>785</v>
      </c>
      <c r="H174" s="202">
        <v>72.504999999999995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4323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4324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4325</v>
      </c>
      <c r="G176" s="224"/>
      <c r="H176" s="227">
        <v>72.504999999999995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3" customFormat="1">
      <c r="A177" s="13"/>
      <c r="B177" s="234"/>
      <c r="C177" s="235"/>
      <c r="D177" s="214" t="s">
        <v>293</v>
      </c>
      <c r="E177" s="236" t="s">
        <v>1</v>
      </c>
      <c r="F177" s="237" t="s">
        <v>297</v>
      </c>
      <c r="G177" s="235"/>
      <c r="H177" s="238">
        <v>72.504999999999995</v>
      </c>
      <c r="I177" s="239"/>
      <c r="J177" s="235"/>
      <c r="K177" s="235"/>
      <c r="L177" s="240"/>
      <c r="M177" s="290"/>
      <c r="N177" s="291"/>
      <c r="O177" s="291"/>
      <c r="P177" s="291"/>
      <c r="Q177" s="291"/>
      <c r="R177" s="291"/>
      <c r="S177" s="291"/>
      <c r="T177" s="29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293</v>
      </c>
      <c r="AU177" s="244" t="s">
        <v>83</v>
      </c>
      <c r="AV177" s="13" t="s">
        <v>298</v>
      </c>
      <c r="AW177" s="13" t="s">
        <v>30</v>
      </c>
      <c r="AX177" s="13" t="s">
        <v>81</v>
      </c>
      <c r="AY177" s="244" t="s">
        <v>291</v>
      </c>
    </row>
    <row r="178" s="2" customFormat="1" ht="6.96" customHeight="1">
      <c r="A178" s="39"/>
      <c r="B178" s="67"/>
      <c r="C178" s="68"/>
      <c r="D178" s="68"/>
      <c r="E178" s="68"/>
      <c r="F178" s="68"/>
      <c r="G178" s="68"/>
      <c r="H178" s="68"/>
      <c r="I178" s="68"/>
      <c r="J178" s="68"/>
      <c r="K178" s="68"/>
      <c r="L178" s="45"/>
      <c r="M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</sheetData>
  <sheetProtection sheet="1" autoFilter="0" formatColumns="0" formatRows="0" objects="1" scenarios="1" spinCount="100000" saltValue="LGzHintvQhBW5jyN/ZLgnjPC5IcQoSK77mVtnITzeBASfwu62Lz9SmjPgoeOeRktyZ41488wBLX5hOMWPPGYcA==" hashValue="Rdv3NsaZj6GxwXBi3Zaq+77aUOmrhNXoHdJh8Wjoui9VqXf7NqCsk/333qI62W2zc01+oHoJAEndwZQv1EbUuQ==" algorithmName="SHA-512" password="CC35"/>
  <autoFilter ref="C117:K177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4326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ROUND((SUM(BE117:BE154)),  2)</f>
        <v>0</v>
      </c>
      <c r="G33" s="39"/>
      <c r="H33" s="39"/>
      <c r="I33" s="156">
        <v>0.20999999999999999</v>
      </c>
      <c r="J33" s="155">
        <f>ROUND(((SUM(BE117:BE154))*I33),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ROUND((SUM(BF117:BF154)),  2)</f>
        <v>0</v>
      </c>
      <c r="G34" s="39"/>
      <c r="H34" s="39"/>
      <c r="I34" s="156">
        <v>0.14999999999999999</v>
      </c>
      <c r="J34" s="155">
        <f>ROUND(((SUM(BF117:BF154))*I34),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ROUND((SUM(BG117:BG154)),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ROUND((SUM(BH117:BH154)),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ROUND((SUM(BI117:BI154)),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20-03-01 URS - Nástupiště zast. Šluknov- zastávka URS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/>
    <row r="101" hidden="1"/>
    <row r="102" hidden="1"/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273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75" t="str">
        <f>E7</f>
        <v>Oprava úseku Rumburk - Velký Šenov_OPRAVA č. 3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265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SO 20-03-01 URS - Nástupiště zast. Šluknov- zastávka URS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4. 9. 2020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0" customFormat="1" ht="29.28" customHeight="1">
      <c r="A116" s="186"/>
      <c r="B116" s="187"/>
      <c r="C116" s="188" t="s">
        <v>274</v>
      </c>
      <c r="D116" s="189" t="s">
        <v>58</v>
      </c>
      <c r="E116" s="189" t="s">
        <v>54</v>
      </c>
      <c r="F116" s="189" t="s">
        <v>55</v>
      </c>
      <c r="G116" s="189" t="s">
        <v>275</v>
      </c>
      <c r="H116" s="189" t="s">
        <v>276</v>
      </c>
      <c r="I116" s="189" t="s">
        <v>277</v>
      </c>
      <c r="J116" s="190" t="s">
        <v>269</v>
      </c>
      <c r="K116" s="191" t="s">
        <v>278</v>
      </c>
      <c r="L116" s="192"/>
      <c r="M116" s="101" t="s">
        <v>1</v>
      </c>
      <c r="N116" s="102" t="s">
        <v>37</v>
      </c>
      <c r="O116" s="102" t="s">
        <v>279</v>
      </c>
      <c r="P116" s="102" t="s">
        <v>280</v>
      </c>
      <c r="Q116" s="102" t="s">
        <v>281</v>
      </c>
      <c r="R116" s="102" t="s">
        <v>282</v>
      </c>
      <c r="S116" s="102" t="s">
        <v>283</v>
      </c>
      <c r="T116" s="103" t="s">
        <v>284</v>
      </c>
      <c r="U116" s="186"/>
      <c r="V116" s="186"/>
      <c r="W116" s="186"/>
      <c r="X116" s="186"/>
      <c r="Y116" s="186"/>
      <c r="Z116" s="186"/>
      <c r="AA116" s="186"/>
      <c r="AB116" s="186"/>
      <c r="AC116" s="186"/>
      <c r="AD116" s="186"/>
      <c r="AE116" s="186"/>
    </row>
    <row r="117" s="2" customFormat="1" ht="22.8" customHeight="1">
      <c r="A117" s="39"/>
      <c r="B117" s="40"/>
      <c r="C117" s="108" t="s">
        <v>285</v>
      </c>
      <c r="D117" s="41"/>
      <c r="E117" s="41"/>
      <c r="F117" s="41"/>
      <c r="G117" s="41"/>
      <c r="H117" s="41"/>
      <c r="I117" s="41"/>
      <c r="J117" s="193">
        <f>BK117</f>
        <v>0</v>
      </c>
      <c r="K117" s="41"/>
      <c r="L117" s="45"/>
      <c r="M117" s="104"/>
      <c r="N117" s="194"/>
      <c r="O117" s="105"/>
      <c r="P117" s="195">
        <f>P118</f>
        <v>0</v>
      </c>
      <c r="Q117" s="105"/>
      <c r="R117" s="195">
        <f>R118</f>
        <v>0</v>
      </c>
      <c r="S117" s="105"/>
      <c r="T117" s="196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271</v>
      </c>
      <c r="BK117" s="197">
        <f>BK118</f>
        <v>0</v>
      </c>
    </row>
    <row r="118" s="14" customFormat="1" ht="25.92" customHeight="1">
      <c r="A118" s="14"/>
      <c r="B118" s="245"/>
      <c r="C118" s="246"/>
      <c r="D118" s="247" t="s">
        <v>72</v>
      </c>
      <c r="E118" s="248" t="s">
        <v>780</v>
      </c>
      <c r="F118" s="248" t="s">
        <v>781</v>
      </c>
      <c r="G118" s="246"/>
      <c r="H118" s="246"/>
      <c r="I118" s="249"/>
      <c r="J118" s="250">
        <f>BK118</f>
        <v>0</v>
      </c>
      <c r="K118" s="246"/>
      <c r="L118" s="251"/>
      <c r="M118" s="252"/>
      <c r="N118" s="253"/>
      <c r="O118" s="253"/>
      <c r="P118" s="254">
        <f>SUM(P119:P154)</f>
        <v>0</v>
      </c>
      <c r="Q118" s="253"/>
      <c r="R118" s="254">
        <f>SUM(R119:R154)</f>
        <v>0</v>
      </c>
      <c r="S118" s="253"/>
      <c r="T118" s="255">
        <f>SUM(T119:T154)</f>
        <v>0</v>
      </c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R118" s="256" t="s">
        <v>81</v>
      </c>
      <c r="AT118" s="257" t="s">
        <v>72</v>
      </c>
      <c r="AU118" s="257" t="s">
        <v>73</v>
      </c>
      <c r="AY118" s="256" t="s">
        <v>291</v>
      </c>
      <c r="BK118" s="258">
        <f>SUM(BK119:BK154)</f>
        <v>0</v>
      </c>
    </row>
    <row r="119" s="2" customFormat="1" ht="14.4" customHeight="1">
      <c r="A119" s="39"/>
      <c r="B119" s="40"/>
      <c r="C119" s="198" t="s">
        <v>81</v>
      </c>
      <c r="D119" s="198" t="s">
        <v>286</v>
      </c>
      <c r="E119" s="199" t="s">
        <v>4327</v>
      </c>
      <c r="F119" s="200" t="s">
        <v>4328</v>
      </c>
      <c r="G119" s="201" t="s">
        <v>370</v>
      </c>
      <c r="H119" s="202">
        <v>168</v>
      </c>
      <c r="I119" s="203"/>
      <c r="J119" s="204">
        <f>ROUND(I119*H119,2)</f>
        <v>0</v>
      </c>
      <c r="K119" s="205"/>
      <c r="L119" s="45"/>
      <c r="M119" s="206" t="s">
        <v>1</v>
      </c>
      <c r="N119" s="207" t="s">
        <v>38</v>
      </c>
      <c r="O119" s="92"/>
      <c r="P119" s="208">
        <f>O119*H119</f>
        <v>0</v>
      </c>
      <c r="Q119" s="208">
        <v>0</v>
      </c>
      <c r="R119" s="208">
        <f>Q119*H119</f>
        <v>0</v>
      </c>
      <c r="S119" s="208">
        <v>0</v>
      </c>
      <c r="T119" s="209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10" t="s">
        <v>298</v>
      </c>
      <c r="AT119" s="210" t="s">
        <v>286</v>
      </c>
      <c r="AU119" s="210" t="s">
        <v>81</v>
      </c>
      <c r="AY119" s="18" t="s">
        <v>291</v>
      </c>
      <c r="BE119" s="211">
        <f>IF(N119="základní",J119,0)</f>
        <v>0</v>
      </c>
      <c r="BF119" s="211">
        <f>IF(N119="snížená",J119,0)</f>
        <v>0</v>
      </c>
      <c r="BG119" s="211">
        <f>IF(N119="zákl. přenesená",J119,0)</f>
        <v>0</v>
      </c>
      <c r="BH119" s="211">
        <f>IF(N119="sníž. přenesená",J119,0)</f>
        <v>0</v>
      </c>
      <c r="BI119" s="211">
        <f>IF(N119="nulová",J119,0)</f>
        <v>0</v>
      </c>
      <c r="BJ119" s="18" t="s">
        <v>81</v>
      </c>
      <c r="BK119" s="211">
        <f>ROUND(I119*H119,2)</f>
        <v>0</v>
      </c>
      <c r="BL119" s="18" t="s">
        <v>298</v>
      </c>
      <c r="BM119" s="210" t="s">
        <v>4329</v>
      </c>
    </row>
    <row r="120" s="2" customFormat="1" ht="24.15" customHeight="1">
      <c r="A120" s="39"/>
      <c r="B120" s="40"/>
      <c r="C120" s="198" t="s">
        <v>83</v>
      </c>
      <c r="D120" s="198" t="s">
        <v>286</v>
      </c>
      <c r="E120" s="199" t="s">
        <v>4330</v>
      </c>
      <c r="F120" s="200" t="s">
        <v>4331</v>
      </c>
      <c r="G120" s="201" t="s">
        <v>370</v>
      </c>
      <c r="H120" s="202">
        <v>168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298</v>
      </c>
      <c r="AT120" s="210" t="s">
        <v>286</v>
      </c>
      <c r="AU120" s="210" t="s">
        <v>81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298</v>
      </c>
      <c r="BM120" s="210" t="s">
        <v>4332</v>
      </c>
    </row>
    <row r="121" s="2" customFormat="1" ht="14.4" customHeight="1">
      <c r="A121" s="39"/>
      <c r="B121" s="40"/>
      <c r="C121" s="198" t="s">
        <v>304</v>
      </c>
      <c r="D121" s="198" t="s">
        <v>286</v>
      </c>
      <c r="E121" s="199" t="s">
        <v>4333</v>
      </c>
      <c r="F121" s="200" t="s">
        <v>4334</v>
      </c>
      <c r="G121" s="201" t="s">
        <v>796</v>
      </c>
      <c r="H121" s="202">
        <v>4.452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81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4335</v>
      </c>
    </row>
    <row r="122" s="11" customFormat="1">
      <c r="A122" s="11"/>
      <c r="B122" s="212"/>
      <c r="C122" s="213"/>
      <c r="D122" s="214" t="s">
        <v>293</v>
      </c>
      <c r="E122" s="215" t="s">
        <v>1</v>
      </c>
      <c r="F122" s="216" t="s">
        <v>4336</v>
      </c>
      <c r="G122" s="213"/>
      <c r="H122" s="215" t="s">
        <v>1</v>
      </c>
      <c r="I122" s="217"/>
      <c r="J122" s="213"/>
      <c r="K122" s="213"/>
      <c r="L122" s="218"/>
      <c r="M122" s="219"/>
      <c r="N122" s="220"/>
      <c r="O122" s="220"/>
      <c r="P122" s="220"/>
      <c r="Q122" s="220"/>
      <c r="R122" s="220"/>
      <c r="S122" s="220"/>
      <c r="T122" s="22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T122" s="222" t="s">
        <v>293</v>
      </c>
      <c r="AU122" s="222" t="s">
        <v>81</v>
      </c>
      <c r="AV122" s="11" t="s">
        <v>81</v>
      </c>
      <c r="AW122" s="11" t="s">
        <v>30</v>
      </c>
      <c r="AX122" s="11" t="s">
        <v>73</v>
      </c>
      <c r="AY122" s="222" t="s">
        <v>291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4337</v>
      </c>
      <c r="G123" s="224"/>
      <c r="H123" s="227">
        <v>4.452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81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4.452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81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198" t="s">
        <v>298</v>
      </c>
      <c r="D125" s="198" t="s">
        <v>286</v>
      </c>
      <c r="E125" s="199" t="s">
        <v>4338</v>
      </c>
      <c r="F125" s="200" t="s">
        <v>4339</v>
      </c>
      <c r="G125" s="201" t="s">
        <v>785</v>
      </c>
      <c r="H125" s="202">
        <v>0.125</v>
      </c>
      <c r="I125" s="203"/>
      <c r="J125" s="204">
        <f>ROUND(I125*H125,2)</f>
        <v>0</v>
      </c>
      <c r="K125" s="205"/>
      <c r="L125" s="45"/>
      <c r="M125" s="206" t="s">
        <v>1</v>
      </c>
      <c r="N125" s="207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298</v>
      </c>
      <c r="AT125" s="210" t="s">
        <v>286</v>
      </c>
      <c r="AU125" s="210" t="s">
        <v>81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4340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4341</v>
      </c>
      <c r="G126" s="224"/>
      <c r="H126" s="227">
        <v>0.125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81</v>
      </c>
      <c r="AV126" s="12" t="s">
        <v>83</v>
      </c>
      <c r="AW126" s="12" t="s">
        <v>30</v>
      </c>
      <c r="AX126" s="12" t="s">
        <v>73</v>
      </c>
      <c r="AY126" s="233" t="s">
        <v>291</v>
      </c>
    </row>
    <row r="127" s="13" customFormat="1">
      <c r="A127" s="13"/>
      <c r="B127" s="234"/>
      <c r="C127" s="235"/>
      <c r="D127" s="214" t="s">
        <v>293</v>
      </c>
      <c r="E127" s="236" t="s">
        <v>1</v>
      </c>
      <c r="F127" s="237" t="s">
        <v>297</v>
      </c>
      <c r="G127" s="235"/>
      <c r="H127" s="238">
        <v>0.125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293</v>
      </c>
      <c r="AU127" s="244" t="s">
        <v>81</v>
      </c>
      <c r="AV127" s="13" t="s">
        <v>298</v>
      </c>
      <c r="AW127" s="13" t="s">
        <v>30</v>
      </c>
      <c r="AX127" s="13" t="s">
        <v>81</v>
      </c>
      <c r="AY127" s="244" t="s">
        <v>291</v>
      </c>
    </row>
    <row r="128" s="2" customFormat="1" ht="24.15" customHeight="1">
      <c r="A128" s="39"/>
      <c r="B128" s="40"/>
      <c r="C128" s="198" t="s">
        <v>352</v>
      </c>
      <c r="D128" s="198" t="s">
        <v>286</v>
      </c>
      <c r="E128" s="199" t="s">
        <v>4342</v>
      </c>
      <c r="F128" s="200" t="s">
        <v>4343</v>
      </c>
      <c r="G128" s="201" t="s">
        <v>796</v>
      </c>
      <c r="H128" s="202">
        <v>21.440000000000001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4344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4345</v>
      </c>
      <c r="G129" s="224"/>
      <c r="H129" s="227">
        <v>21.440000000000001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21.440000000000001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81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14.4" customHeight="1">
      <c r="A131" s="39"/>
      <c r="B131" s="40"/>
      <c r="C131" s="198" t="s">
        <v>351</v>
      </c>
      <c r="D131" s="198" t="s">
        <v>286</v>
      </c>
      <c r="E131" s="199" t="s">
        <v>4346</v>
      </c>
      <c r="F131" s="200" t="s">
        <v>4347</v>
      </c>
      <c r="G131" s="201" t="s">
        <v>796</v>
      </c>
      <c r="H131" s="202">
        <v>1.198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4348</v>
      </c>
    </row>
    <row r="132" s="2" customFormat="1" ht="14.4" customHeight="1">
      <c r="A132" s="39"/>
      <c r="B132" s="40"/>
      <c r="C132" s="198" t="s">
        <v>359</v>
      </c>
      <c r="D132" s="198" t="s">
        <v>286</v>
      </c>
      <c r="E132" s="199" t="s">
        <v>4349</v>
      </c>
      <c r="F132" s="200" t="s">
        <v>4350</v>
      </c>
      <c r="G132" s="201" t="s">
        <v>785</v>
      </c>
      <c r="H132" s="202">
        <v>0.188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81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4351</v>
      </c>
    </row>
    <row r="133" s="2" customFormat="1" ht="14.4" customHeight="1">
      <c r="A133" s="39"/>
      <c r="B133" s="40"/>
      <c r="C133" s="198" t="s">
        <v>363</v>
      </c>
      <c r="D133" s="198" t="s">
        <v>286</v>
      </c>
      <c r="E133" s="199" t="s">
        <v>4352</v>
      </c>
      <c r="F133" s="200" t="s">
        <v>4353</v>
      </c>
      <c r="G133" s="201" t="s">
        <v>796</v>
      </c>
      <c r="H133" s="202">
        <v>2.266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81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4354</v>
      </c>
    </row>
    <row r="134" s="2" customFormat="1" ht="24.15" customHeight="1">
      <c r="A134" s="39"/>
      <c r="B134" s="40"/>
      <c r="C134" s="198" t="s">
        <v>367</v>
      </c>
      <c r="D134" s="198" t="s">
        <v>286</v>
      </c>
      <c r="E134" s="199" t="s">
        <v>4355</v>
      </c>
      <c r="F134" s="200" t="s">
        <v>4356</v>
      </c>
      <c r="G134" s="201" t="s">
        <v>785</v>
      </c>
      <c r="H134" s="202">
        <v>0.17599999999999999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81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4357</v>
      </c>
    </row>
    <row r="135" s="2" customFormat="1" ht="24.15" customHeight="1">
      <c r="A135" s="39"/>
      <c r="B135" s="40"/>
      <c r="C135" s="198" t="s">
        <v>372</v>
      </c>
      <c r="D135" s="198" t="s">
        <v>286</v>
      </c>
      <c r="E135" s="199" t="s">
        <v>4358</v>
      </c>
      <c r="F135" s="200" t="s">
        <v>4359</v>
      </c>
      <c r="G135" s="201" t="s">
        <v>785</v>
      </c>
      <c r="H135" s="202">
        <v>0.088999999999999996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81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4360</v>
      </c>
    </row>
    <row r="136" s="2" customFormat="1" ht="24.15" customHeight="1">
      <c r="A136" s="39"/>
      <c r="B136" s="40"/>
      <c r="C136" s="198" t="s">
        <v>376</v>
      </c>
      <c r="D136" s="198" t="s">
        <v>286</v>
      </c>
      <c r="E136" s="199" t="s">
        <v>4361</v>
      </c>
      <c r="F136" s="200" t="s">
        <v>4362</v>
      </c>
      <c r="G136" s="201" t="s">
        <v>370</v>
      </c>
      <c r="H136" s="202">
        <v>133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4363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4364</v>
      </c>
      <c r="G137" s="224"/>
      <c r="H137" s="227">
        <v>133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24.15" customHeight="1">
      <c r="A138" s="39"/>
      <c r="B138" s="40"/>
      <c r="C138" s="198" t="s">
        <v>380</v>
      </c>
      <c r="D138" s="198" t="s">
        <v>286</v>
      </c>
      <c r="E138" s="199" t="s">
        <v>4365</v>
      </c>
      <c r="F138" s="200" t="s">
        <v>4366</v>
      </c>
      <c r="G138" s="201" t="s">
        <v>370</v>
      </c>
      <c r="H138" s="202">
        <v>133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4367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4368</v>
      </c>
      <c r="G139" s="224"/>
      <c r="H139" s="227">
        <v>133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14.4" customHeight="1">
      <c r="A140" s="39"/>
      <c r="B140" s="40"/>
      <c r="C140" s="198" t="s">
        <v>409</v>
      </c>
      <c r="D140" s="198" t="s">
        <v>286</v>
      </c>
      <c r="E140" s="199" t="s">
        <v>4369</v>
      </c>
      <c r="F140" s="200" t="s">
        <v>4370</v>
      </c>
      <c r="G140" s="201" t="s">
        <v>307</v>
      </c>
      <c r="H140" s="202">
        <v>16.550000000000001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81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4371</v>
      </c>
    </row>
    <row r="141" s="2" customFormat="1" ht="24.15" customHeight="1">
      <c r="A141" s="39"/>
      <c r="B141" s="40"/>
      <c r="C141" s="198" t="s">
        <v>415</v>
      </c>
      <c r="D141" s="198" t="s">
        <v>286</v>
      </c>
      <c r="E141" s="199" t="s">
        <v>4372</v>
      </c>
      <c r="F141" s="200" t="s">
        <v>4373</v>
      </c>
      <c r="G141" s="201" t="s">
        <v>307</v>
      </c>
      <c r="H141" s="202">
        <v>31.039999999999999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4374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4375</v>
      </c>
      <c r="G142" s="224"/>
      <c r="H142" s="227">
        <v>31.039999999999999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81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31.039999999999999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81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24.15" customHeight="1">
      <c r="A144" s="39"/>
      <c r="B144" s="40"/>
      <c r="C144" s="198" t="s">
        <v>8</v>
      </c>
      <c r="D144" s="198" t="s">
        <v>286</v>
      </c>
      <c r="E144" s="199" t="s">
        <v>4376</v>
      </c>
      <c r="F144" s="200" t="s">
        <v>4377</v>
      </c>
      <c r="G144" s="201" t="s">
        <v>307</v>
      </c>
      <c r="H144" s="202">
        <v>8.4000000000000004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81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4378</v>
      </c>
    </row>
    <row r="145" s="2" customFormat="1" ht="14.4" customHeight="1">
      <c r="A145" s="39"/>
      <c r="B145" s="40"/>
      <c r="C145" s="198" t="s">
        <v>430</v>
      </c>
      <c r="D145" s="198" t="s">
        <v>286</v>
      </c>
      <c r="E145" s="199" t="s">
        <v>4379</v>
      </c>
      <c r="F145" s="200" t="s">
        <v>4380</v>
      </c>
      <c r="G145" s="201" t="s">
        <v>307</v>
      </c>
      <c r="H145" s="202">
        <v>8.4000000000000004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4381</v>
      </c>
    </row>
    <row r="146" s="2" customFormat="1" ht="24.15" customHeight="1">
      <c r="A146" s="39"/>
      <c r="B146" s="40"/>
      <c r="C146" s="198" t="s">
        <v>434</v>
      </c>
      <c r="D146" s="198" t="s">
        <v>286</v>
      </c>
      <c r="E146" s="199" t="s">
        <v>1700</v>
      </c>
      <c r="F146" s="200" t="s">
        <v>4382</v>
      </c>
      <c r="G146" s="201" t="s">
        <v>370</v>
      </c>
      <c r="H146" s="202">
        <v>8.7129999999999992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81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4383</v>
      </c>
    </row>
    <row r="147" s="2" customFormat="1" ht="24.15" customHeight="1">
      <c r="A147" s="39"/>
      <c r="B147" s="40"/>
      <c r="C147" s="198" t="s">
        <v>439</v>
      </c>
      <c r="D147" s="198" t="s">
        <v>286</v>
      </c>
      <c r="E147" s="199" t="s">
        <v>4384</v>
      </c>
      <c r="F147" s="200" t="s">
        <v>4385</v>
      </c>
      <c r="G147" s="201" t="s">
        <v>307</v>
      </c>
      <c r="H147" s="202">
        <v>27.109999999999999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81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4386</v>
      </c>
    </row>
    <row r="148" s="2" customFormat="1" ht="14.4" customHeight="1">
      <c r="A148" s="39"/>
      <c r="B148" s="40"/>
      <c r="C148" s="198" t="s">
        <v>444</v>
      </c>
      <c r="D148" s="198" t="s">
        <v>286</v>
      </c>
      <c r="E148" s="199" t="s">
        <v>4387</v>
      </c>
      <c r="F148" s="200" t="s">
        <v>4388</v>
      </c>
      <c r="G148" s="201" t="s">
        <v>289</v>
      </c>
      <c r="H148" s="202">
        <v>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4389</v>
      </c>
    </row>
    <row r="149" s="2" customFormat="1">
      <c r="A149" s="39"/>
      <c r="B149" s="40"/>
      <c r="C149" s="41"/>
      <c r="D149" s="214" t="s">
        <v>942</v>
      </c>
      <c r="E149" s="41"/>
      <c r="F149" s="283" t="s">
        <v>4390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942</v>
      </c>
      <c r="AU149" s="18" t="s">
        <v>81</v>
      </c>
    </row>
    <row r="150" s="2" customFormat="1" ht="14.4" customHeight="1">
      <c r="A150" s="39"/>
      <c r="B150" s="40"/>
      <c r="C150" s="198" t="s">
        <v>448</v>
      </c>
      <c r="D150" s="198" t="s">
        <v>286</v>
      </c>
      <c r="E150" s="199" t="s">
        <v>4391</v>
      </c>
      <c r="F150" s="200" t="s">
        <v>4392</v>
      </c>
      <c r="G150" s="201" t="s">
        <v>289</v>
      </c>
      <c r="H150" s="202">
        <v>1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81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4393</v>
      </c>
    </row>
    <row r="151" s="2" customFormat="1">
      <c r="A151" s="39"/>
      <c r="B151" s="40"/>
      <c r="C151" s="41"/>
      <c r="D151" s="214" t="s">
        <v>942</v>
      </c>
      <c r="E151" s="41"/>
      <c r="F151" s="283" t="s">
        <v>4394</v>
      </c>
      <c r="G151" s="41"/>
      <c r="H151" s="41"/>
      <c r="I151" s="284"/>
      <c r="J151" s="41"/>
      <c r="K151" s="41"/>
      <c r="L151" s="45"/>
      <c r="M151" s="285"/>
      <c r="N151" s="28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942</v>
      </c>
      <c r="AU151" s="18" t="s">
        <v>81</v>
      </c>
    </row>
    <row r="152" s="2" customFormat="1" ht="14.4" customHeight="1">
      <c r="A152" s="39"/>
      <c r="B152" s="40"/>
      <c r="C152" s="198" t="s">
        <v>7</v>
      </c>
      <c r="D152" s="198" t="s">
        <v>286</v>
      </c>
      <c r="E152" s="199" t="s">
        <v>4395</v>
      </c>
      <c r="F152" s="200" t="s">
        <v>4396</v>
      </c>
      <c r="G152" s="201" t="s">
        <v>4397</v>
      </c>
      <c r="H152" s="202">
        <v>1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4398</v>
      </c>
    </row>
    <row r="153" s="2" customFormat="1">
      <c r="A153" s="39"/>
      <c r="B153" s="40"/>
      <c r="C153" s="41"/>
      <c r="D153" s="214" t="s">
        <v>942</v>
      </c>
      <c r="E153" s="41"/>
      <c r="F153" s="283" t="s">
        <v>4399</v>
      </c>
      <c r="G153" s="41"/>
      <c r="H153" s="41"/>
      <c r="I153" s="284"/>
      <c r="J153" s="41"/>
      <c r="K153" s="41"/>
      <c r="L153" s="45"/>
      <c r="M153" s="285"/>
      <c r="N153" s="28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942</v>
      </c>
      <c r="AU153" s="18" t="s">
        <v>81</v>
      </c>
    </row>
    <row r="154" s="2" customFormat="1" ht="14.4" customHeight="1">
      <c r="A154" s="39"/>
      <c r="B154" s="40"/>
      <c r="C154" s="259" t="s">
        <v>455</v>
      </c>
      <c r="D154" s="259" t="s">
        <v>410</v>
      </c>
      <c r="E154" s="260" t="s">
        <v>4400</v>
      </c>
      <c r="F154" s="261" t="s">
        <v>4401</v>
      </c>
      <c r="G154" s="262" t="s">
        <v>307</v>
      </c>
      <c r="H154" s="263">
        <v>43.100000000000001</v>
      </c>
      <c r="I154" s="264"/>
      <c r="J154" s="265">
        <f>ROUND(I154*H154,2)</f>
        <v>0</v>
      </c>
      <c r="K154" s="266"/>
      <c r="L154" s="267"/>
      <c r="M154" s="308" t="s">
        <v>1</v>
      </c>
      <c r="N154" s="309" t="s">
        <v>38</v>
      </c>
      <c r="O154" s="272"/>
      <c r="P154" s="273">
        <f>O154*H154</f>
        <v>0</v>
      </c>
      <c r="Q154" s="273">
        <v>0</v>
      </c>
      <c r="R154" s="273">
        <f>Q154*H154</f>
        <v>0</v>
      </c>
      <c r="S154" s="273">
        <v>0</v>
      </c>
      <c r="T154" s="27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81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4402</v>
      </c>
    </row>
    <row r="155" s="2" customFormat="1" ht="6.96" customHeight="1">
      <c r="A155" s="39"/>
      <c r="B155" s="67"/>
      <c r="C155" s="68"/>
      <c r="D155" s="68"/>
      <c r="E155" s="68"/>
      <c r="F155" s="68"/>
      <c r="G155" s="68"/>
      <c r="H155" s="68"/>
      <c r="I155" s="68"/>
      <c r="J155" s="68"/>
      <c r="K155" s="68"/>
      <c r="L155" s="45"/>
      <c r="M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</row>
  </sheetData>
  <sheetProtection sheet="1" autoFilter="0" formatColumns="0" formatRows="0" objects="1" scenarios="1" spinCount="100000" saltValue="xEbqIt8gJ8CjQ42jcr+GNT5Voz1GwlclTRJ/g5cypuqxeGeTA2UzhFZDvMWa+VVFt/94uKpDr9F6ONCI1T9kgg==" hashValue="r+kt0xZqAXdWqNMN1en2bEDYRkErDlpZqButHnb6yzfz62DNQrJK+kC4QtRnmpC4TU5ohVjAeXf9qaqOeGEFhw==" algorithmName="SHA-512" password="CC35"/>
  <autoFilter ref="C116:K154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24.75" customHeight="1">
      <c r="A9" s="39"/>
      <c r="B9" s="45"/>
      <c r="C9" s="39"/>
      <c r="D9" s="39"/>
      <c r="E9" s="143" t="s">
        <v>4403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ROUND((SUM(BE116:BE148)),  2)</f>
        <v>0</v>
      </c>
      <c r="G33" s="39"/>
      <c r="H33" s="39"/>
      <c r="I33" s="156">
        <v>0.20999999999999999</v>
      </c>
      <c r="J33" s="155">
        <f>ROUND(((SUM(BE116:BE148))*I33),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ROUND((SUM(BF116:BF148)),  2)</f>
        <v>0</v>
      </c>
      <c r="G34" s="39"/>
      <c r="H34" s="39"/>
      <c r="I34" s="156">
        <v>0.14999999999999999</v>
      </c>
      <c r="J34" s="155">
        <f>ROUND(((SUM(BF116:BF148))*I34),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ROUND((SUM(BG116:BG148)),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ROUND((SUM(BH116:BH148)),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ROUND((SUM(BI116:BI148)),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24.75" customHeight="1">
      <c r="A87" s="39"/>
      <c r="B87" s="40"/>
      <c r="C87" s="41"/>
      <c r="D87" s="41"/>
      <c r="E87" s="77" t="str">
        <f>E9</f>
        <v>SO 20-04-01 - Úprava osvětlení nástupiště zastávka Šluknov- zastávka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2" customFormat="1" ht="21.84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6.96" customHeight="1">
      <c r="A98" s="39"/>
      <c r="B98" s="67"/>
      <c r="C98" s="68"/>
      <c r="D98" s="68"/>
      <c r="E98" s="68"/>
      <c r="F98" s="68"/>
      <c r="G98" s="68"/>
      <c r="H98" s="68"/>
      <c r="I98" s="68"/>
      <c r="J98" s="68"/>
      <c r="K98" s="6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/>
    <row r="100" hidden="1"/>
    <row r="101" hidden="1"/>
    <row r="102" s="2" customFormat="1" ht="6.96" customHeight="1">
      <c r="A102" s="39"/>
      <c r="B102" s="69"/>
      <c r="C102" s="70"/>
      <c r="D102" s="70"/>
      <c r="E102" s="70"/>
      <c r="F102" s="70"/>
      <c r="G102" s="70"/>
      <c r="H102" s="70"/>
      <c r="I102" s="70"/>
      <c r="J102" s="70"/>
      <c r="K102" s="70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24.96" customHeight="1">
      <c r="A103" s="39"/>
      <c r="B103" s="40"/>
      <c r="C103" s="24" t="s">
        <v>273</v>
      </c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12" customHeight="1">
      <c r="A105" s="39"/>
      <c r="B105" s="40"/>
      <c r="C105" s="33" t="s">
        <v>16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6.5" customHeight="1">
      <c r="A106" s="39"/>
      <c r="B106" s="40"/>
      <c r="C106" s="41"/>
      <c r="D106" s="41"/>
      <c r="E106" s="175" t="str">
        <f>E7</f>
        <v>Oprava úseku Rumburk - Velký Šenov_OPRAVA č. 3</v>
      </c>
      <c r="F106" s="33"/>
      <c r="G106" s="33"/>
      <c r="H106" s="33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265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75" customHeight="1">
      <c r="A108" s="39"/>
      <c r="B108" s="40"/>
      <c r="C108" s="41"/>
      <c r="D108" s="41"/>
      <c r="E108" s="77" t="str">
        <f>E9</f>
        <v>SO 20-04-01 - Úprava osvětlení nástupiště zastávka Šluknov- zastávka</v>
      </c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20</v>
      </c>
      <c r="D110" s="41"/>
      <c r="E110" s="41"/>
      <c r="F110" s="28" t="str">
        <f>F12</f>
        <v xml:space="preserve"> </v>
      </c>
      <c r="G110" s="41"/>
      <c r="H110" s="41"/>
      <c r="I110" s="33" t="s">
        <v>22</v>
      </c>
      <c r="J110" s="80" t="str">
        <f>IF(J12="","",J12)</f>
        <v>4. 9. 2020</v>
      </c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5.15" customHeight="1">
      <c r="A112" s="39"/>
      <c r="B112" s="40"/>
      <c r="C112" s="33" t="s">
        <v>24</v>
      </c>
      <c r="D112" s="41"/>
      <c r="E112" s="41"/>
      <c r="F112" s="28" t="str">
        <f>E15</f>
        <v xml:space="preserve"> </v>
      </c>
      <c r="G112" s="41"/>
      <c r="H112" s="41"/>
      <c r="I112" s="33" t="s">
        <v>29</v>
      </c>
      <c r="J112" s="37" t="str">
        <f>E21</f>
        <v xml:space="preserve"> 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27</v>
      </c>
      <c r="D113" s="41"/>
      <c r="E113" s="41"/>
      <c r="F113" s="28" t="str">
        <f>IF(E18="","",E18)</f>
        <v>Vyplň údaj</v>
      </c>
      <c r="G113" s="41"/>
      <c r="H113" s="41"/>
      <c r="I113" s="33" t="s">
        <v>31</v>
      </c>
      <c r="J113" s="37" t="str">
        <f>E24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0.32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0" customFormat="1" ht="29.28" customHeight="1">
      <c r="A115" s="186"/>
      <c r="B115" s="187"/>
      <c r="C115" s="188" t="s">
        <v>274</v>
      </c>
      <c r="D115" s="189" t="s">
        <v>58</v>
      </c>
      <c r="E115" s="189" t="s">
        <v>54</v>
      </c>
      <c r="F115" s="189" t="s">
        <v>55</v>
      </c>
      <c r="G115" s="189" t="s">
        <v>275</v>
      </c>
      <c r="H115" s="189" t="s">
        <v>276</v>
      </c>
      <c r="I115" s="189" t="s">
        <v>277</v>
      </c>
      <c r="J115" s="190" t="s">
        <v>269</v>
      </c>
      <c r="K115" s="191" t="s">
        <v>278</v>
      </c>
      <c r="L115" s="192"/>
      <c r="M115" s="101" t="s">
        <v>1</v>
      </c>
      <c r="N115" s="102" t="s">
        <v>37</v>
      </c>
      <c r="O115" s="102" t="s">
        <v>279</v>
      </c>
      <c r="P115" s="102" t="s">
        <v>280</v>
      </c>
      <c r="Q115" s="102" t="s">
        <v>281</v>
      </c>
      <c r="R115" s="102" t="s">
        <v>282</v>
      </c>
      <c r="S115" s="102" t="s">
        <v>283</v>
      </c>
      <c r="T115" s="103" t="s">
        <v>284</v>
      </c>
      <c r="U115" s="186"/>
      <c r="V115" s="186"/>
      <c r="W115" s="186"/>
      <c r="X115" s="186"/>
      <c r="Y115" s="186"/>
      <c r="Z115" s="186"/>
      <c r="AA115" s="186"/>
      <c r="AB115" s="186"/>
      <c r="AC115" s="186"/>
      <c r="AD115" s="186"/>
      <c r="AE115" s="186"/>
    </row>
    <row r="116" s="2" customFormat="1" ht="22.8" customHeight="1">
      <c r="A116" s="39"/>
      <c r="B116" s="40"/>
      <c r="C116" s="108" t="s">
        <v>285</v>
      </c>
      <c r="D116" s="41"/>
      <c r="E116" s="41"/>
      <c r="F116" s="41"/>
      <c r="G116" s="41"/>
      <c r="H116" s="41"/>
      <c r="I116" s="41"/>
      <c r="J116" s="193">
        <f>BK116</f>
        <v>0</v>
      </c>
      <c r="K116" s="41"/>
      <c r="L116" s="45"/>
      <c r="M116" s="104"/>
      <c r="N116" s="194"/>
      <c r="O116" s="105"/>
      <c r="P116" s="195">
        <f>SUM(P117:P148)</f>
        <v>0</v>
      </c>
      <c r="Q116" s="105"/>
      <c r="R116" s="195">
        <f>SUM(R117:R148)</f>
        <v>0</v>
      </c>
      <c r="S116" s="105"/>
      <c r="T116" s="196">
        <f>SUM(T117:T148)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72</v>
      </c>
      <c r="AU116" s="18" t="s">
        <v>271</v>
      </c>
      <c r="BK116" s="197">
        <f>SUM(BK117:BK148)</f>
        <v>0</v>
      </c>
    </row>
    <row r="117" s="2" customFormat="1" ht="24.15" customHeight="1">
      <c r="A117" s="39"/>
      <c r="B117" s="40"/>
      <c r="C117" s="259" t="s">
        <v>81</v>
      </c>
      <c r="D117" s="259" t="s">
        <v>410</v>
      </c>
      <c r="E117" s="260" t="s">
        <v>4404</v>
      </c>
      <c r="F117" s="261" t="s">
        <v>4405</v>
      </c>
      <c r="G117" s="262" t="s">
        <v>946</v>
      </c>
      <c r="H117" s="263">
        <v>3</v>
      </c>
      <c r="I117" s="264"/>
      <c r="J117" s="265">
        <f>ROUND(I117*H117,2)</f>
        <v>0</v>
      </c>
      <c r="K117" s="266"/>
      <c r="L117" s="267"/>
      <c r="M117" s="268" t="s">
        <v>1</v>
      </c>
      <c r="N117" s="269" t="s">
        <v>38</v>
      </c>
      <c r="O117" s="92"/>
      <c r="P117" s="208">
        <f>O117*H117</f>
        <v>0</v>
      </c>
      <c r="Q117" s="208">
        <v>0</v>
      </c>
      <c r="R117" s="208">
        <f>Q117*H117</f>
        <v>0</v>
      </c>
      <c r="S117" s="208">
        <v>0</v>
      </c>
      <c r="T117" s="209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10" t="s">
        <v>363</v>
      </c>
      <c r="AT117" s="210" t="s">
        <v>410</v>
      </c>
      <c r="AU117" s="210" t="s">
        <v>73</v>
      </c>
      <c r="AY117" s="18" t="s">
        <v>291</v>
      </c>
      <c r="BE117" s="211">
        <f>IF(N117="základní",J117,0)</f>
        <v>0</v>
      </c>
      <c r="BF117" s="211">
        <f>IF(N117="snížená",J117,0)</f>
        <v>0</v>
      </c>
      <c r="BG117" s="211">
        <f>IF(N117="zákl. přenesená",J117,0)</f>
        <v>0</v>
      </c>
      <c r="BH117" s="211">
        <f>IF(N117="sníž. přenesená",J117,0)</f>
        <v>0</v>
      </c>
      <c r="BI117" s="211">
        <f>IF(N117="nulová",J117,0)</f>
        <v>0</v>
      </c>
      <c r="BJ117" s="18" t="s">
        <v>81</v>
      </c>
      <c r="BK117" s="211">
        <f>ROUND(I117*H117,2)</f>
        <v>0</v>
      </c>
      <c r="BL117" s="18" t="s">
        <v>298</v>
      </c>
      <c r="BM117" s="210" t="s">
        <v>4406</v>
      </c>
    </row>
    <row r="118" s="2" customFormat="1" ht="76.35" customHeight="1">
      <c r="A118" s="39"/>
      <c r="B118" s="40"/>
      <c r="C118" s="198" t="s">
        <v>83</v>
      </c>
      <c r="D118" s="198" t="s">
        <v>286</v>
      </c>
      <c r="E118" s="199" t="s">
        <v>4407</v>
      </c>
      <c r="F118" s="200" t="s">
        <v>4408</v>
      </c>
      <c r="G118" s="201" t="s">
        <v>307</v>
      </c>
      <c r="H118" s="202">
        <v>60</v>
      </c>
      <c r="I118" s="203"/>
      <c r="J118" s="204">
        <f>ROUND(I118*H118,2)</f>
        <v>0</v>
      </c>
      <c r="K118" s="205"/>
      <c r="L118" s="45"/>
      <c r="M118" s="206" t="s">
        <v>1</v>
      </c>
      <c r="N118" s="207" t="s">
        <v>38</v>
      </c>
      <c r="O118" s="92"/>
      <c r="P118" s="208">
        <f>O118*H118</f>
        <v>0</v>
      </c>
      <c r="Q118" s="208">
        <v>0</v>
      </c>
      <c r="R118" s="208">
        <f>Q118*H118</f>
        <v>0</v>
      </c>
      <c r="S118" s="208">
        <v>0</v>
      </c>
      <c r="T118" s="209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10" t="s">
        <v>298</v>
      </c>
      <c r="AT118" s="210" t="s">
        <v>286</v>
      </c>
      <c r="AU118" s="210" t="s">
        <v>73</v>
      </c>
      <c r="AY118" s="18" t="s">
        <v>291</v>
      </c>
      <c r="BE118" s="211">
        <f>IF(N118="základní",J118,0)</f>
        <v>0</v>
      </c>
      <c r="BF118" s="211">
        <f>IF(N118="snížená",J118,0)</f>
        <v>0</v>
      </c>
      <c r="BG118" s="211">
        <f>IF(N118="zákl. přenesená",J118,0)</f>
        <v>0</v>
      </c>
      <c r="BH118" s="211">
        <f>IF(N118="sníž. přenesená",J118,0)</f>
        <v>0</v>
      </c>
      <c r="BI118" s="211">
        <f>IF(N118="nulová",J118,0)</f>
        <v>0</v>
      </c>
      <c r="BJ118" s="18" t="s">
        <v>81</v>
      </c>
      <c r="BK118" s="211">
        <f>ROUND(I118*H118,2)</f>
        <v>0</v>
      </c>
      <c r="BL118" s="18" t="s">
        <v>298</v>
      </c>
      <c r="BM118" s="210" t="s">
        <v>4409</v>
      </c>
    </row>
    <row r="119" s="2" customFormat="1" ht="14.4" customHeight="1">
      <c r="A119" s="39"/>
      <c r="B119" s="40"/>
      <c r="C119" s="259" t="s">
        <v>304</v>
      </c>
      <c r="D119" s="259" t="s">
        <v>410</v>
      </c>
      <c r="E119" s="260" t="s">
        <v>4410</v>
      </c>
      <c r="F119" s="261" t="s">
        <v>4411</v>
      </c>
      <c r="G119" s="262" t="s">
        <v>4412</v>
      </c>
      <c r="H119" s="263">
        <v>1</v>
      </c>
      <c r="I119" s="264"/>
      <c r="J119" s="265">
        <f>ROUND(I119*H119,2)</f>
        <v>0</v>
      </c>
      <c r="K119" s="266"/>
      <c r="L119" s="267"/>
      <c r="M119" s="268" t="s">
        <v>1</v>
      </c>
      <c r="N119" s="269" t="s">
        <v>38</v>
      </c>
      <c r="O119" s="92"/>
      <c r="P119" s="208">
        <f>O119*H119</f>
        <v>0</v>
      </c>
      <c r="Q119" s="208">
        <v>0</v>
      </c>
      <c r="R119" s="208">
        <f>Q119*H119</f>
        <v>0</v>
      </c>
      <c r="S119" s="208">
        <v>0</v>
      </c>
      <c r="T119" s="209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10" t="s">
        <v>363</v>
      </c>
      <c r="AT119" s="210" t="s">
        <v>410</v>
      </c>
      <c r="AU119" s="210" t="s">
        <v>73</v>
      </c>
      <c r="AY119" s="18" t="s">
        <v>291</v>
      </c>
      <c r="BE119" s="211">
        <f>IF(N119="základní",J119,0)</f>
        <v>0</v>
      </c>
      <c r="BF119" s="211">
        <f>IF(N119="snížená",J119,0)</f>
        <v>0</v>
      </c>
      <c r="BG119" s="211">
        <f>IF(N119="zákl. přenesená",J119,0)</f>
        <v>0</v>
      </c>
      <c r="BH119" s="211">
        <f>IF(N119="sníž. přenesená",J119,0)</f>
        <v>0</v>
      </c>
      <c r="BI119" s="211">
        <f>IF(N119="nulová",J119,0)</f>
        <v>0</v>
      </c>
      <c r="BJ119" s="18" t="s">
        <v>81</v>
      </c>
      <c r="BK119" s="211">
        <f>ROUND(I119*H119,2)</f>
        <v>0</v>
      </c>
      <c r="BL119" s="18" t="s">
        <v>298</v>
      </c>
      <c r="BM119" s="210" t="s">
        <v>4413</v>
      </c>
    </row>
    <row r="120" s="2" customFormat="1" ht="37.8" customHeight="1">
      <c r="A120" s="39"/>
      <c r="B120" s="40"/>
      <c r="C120" s="198" t="s">
        <v>298</v>
      </c>
      <c r="D120" s="198" t="s">
        <v>286</v>
      </c>
      <c r="E120" s="199" t="s">
        <v>4414</v>
      </c>
      <c r="F120" s="200" t="s">
        <v>4415</v>
      </c>
      <c r="G120" s="201" t="s">
        <v>946</v>
      </c>
      <c r="H120" s="202">
        <v>6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298</v>
      </c>
      <c r="AT120" s="210" t="s">
        <v>286</v>
      </c>
      <c r="AU120" s="210" t="s">
        <v>73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298</v>
      </c>
      <c r="BM120" s="210" t="s">
        <v>4416</v>
      </c>
    </row>
    <row r="121" s="2" customFormat="1" ht="76.35" customHeight="1">
      <c r="A121" s="39"/>
      <c r="B121" s="40"/>
      <c r="C121" s="259" t="s">
        <v>352</v>
      </c>
      <c r="D121" s="259" t="s">
        <v>410</v>
      </c>
      <c r="E121" s="260" t="s">
        <v>4417</v>
      </c>
      <c r="F121" s="261" t="s">
        <v>4418</v>
      </c>
      <c r="G121" s="262" t="s">
        <v>289</v>
      </c>
      <c r="H121" s="263">
        <v>1</v>
      </c>
      <c r="I121" s="264"/>
      <c r="J121" s="265">
        <f>ROUND(I121*H121,2)</f>
        <v>0</v>
      </c>
      <c r="K121" s="266"/>
      <c r="L121" s="267"/>
      <c r="M121" s="268" t="s">
        <v>1</v>
      </c>
      <c r="N121" s="269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363</v>
      </c>
      <c r="AT121" s="210" t="s">
        <v>410</v>
      </c>
      <c r="AU121" s="210" t="s">
        <v>73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4419</v>
      </c>
    </row>
    <row r="122" s="2" customFormat="1" ht="14.4" customHeight="1">
      <c r="A122" s="39"/>
      <c r="B122" s="40"/>
      <c r="C122" s="198" t="s">
        <v>351</v>
      </c>
      <c r="D122" s="198" t="s">
        <v>286</v>
      </c>
      <c r="E122" s="199" t="s">
        <v>4420</v>
      </c>
      <c r="F122" s="200" t="s">
        <v>4421</v>
      </c>
      <c r="G122" s="201" t="s">
        <v>289</v>
      </c>
      <c r="H122" s="202">
        <v>30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73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4422</v>
      </c>
    </row>
    <row r="123" s="2" customFormat="1" ht="62.7" customHeight="1">
      <c r="A123" s="39"/>
      <c r="B123" s="40"/>
      <c r="C123" s="198" t="s">
        <v>359</v>
      </c>
      <c r="D123" s="198" t="s">
        <v>286</v>
      </c>
      <c r="E123" s="199" t="s">
        <v>4423</v>
      </c>
      <c r="F123" s="200" t="s">
        <v>4424</v>
      </c>
      <c r="G123" s="201" t="s">
        <v>289</v>
      </c>
      <c r="H123" s="202">
        <v>6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73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4425</v>
      </c>
    </row>
    <row r="124" s="2" customFormat="1" ht="24.15" customHeight="1">
      <c r="A124" s="39"/>
      <c r="B124" s="40"/>
      <c r="C124" s="198" t="s">
        <v>363</v>
      </c>
      <c r="D124" s="198" t="s">
        <v>286</v>
      </c>
      <c r="E124" s="199" t="s">
        <v>4426</v>
      </c>
      <c r="F124" s="200" t="s">
        <v>4427</v>
      </c>
      <c r="G124" s="201" t="s">
        <v>307</v>
      </c>
      <c r="H124" s="202">
        <v>160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73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4428</v>
      </c>
    </row>
    <row r="125" s="2" customFormat="1" ht="24.15" customHeight="1">
      <c r="A125" s="39"/>
      <c r="B125" s="40"/>
      <c r="C125" s="259" t="s">
        <v>367</v>
      </c>
      <c r="D125" s="259" t="s">
        <v>410</v>
      </c>
      <c r="E125" s="260" t="s">
        <v>4429</v>
      </c>
      <c r="F125" s="261" t="s">
        <v>4430</v>
      </c>
      <c r="G125" s="262" t="s">
        <v>307</v>
      </c>
      <c r="H125" s="263">
        <v>160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73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4431</v>
      </c>
    </row>
    <row r="126" s="2" customFormat="1" ht="76.35" customHeight="1">
      <c r="A126" s="39"/>
      <c r="B126" s="40"/>
      <c r="C126" s="198" t="s">
        <v>372</v>
      </c>
      <c r="D126" s="198" t="s">
        <v>286</v>
      </c>
      <c r="E126" s="199" t="s">
        <v>4432</v>
      </c>
      <c r="F126" s="200" t="s">
        <v>4433</v>
      </c>
      <c r="G126" s="201" t="s">
        <v>289</v>
      </c>
      <c r="H126" s="202">
        <v>34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73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4434</v>
      </c>
    </row>
    <row r="127" s="2" customFormat="1" ht="24.15" customHeight="1">
      <c r="A127" s="39"/>
      <c r="B127" s="40"/>
      <c r="C127" s="259" t="s">
        <v>376</v>
      </c>
      <c r="D127" s="259" t="s">
        <v>410</v>
      </c>
      <c r="E127" s="260" t="s">
        <v>4435</v>
      </c>
      <c r="F127" s="261" t="s">
        <v>4436</v>
      </c>
      <c r="G127" s="262" t="s">
        <v>307</v>
      </c>
      <c r="H127" s="263">
        <v>100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73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4437</v>
      </c>
    </row>
    <row r="128" s="2" customFormat="1" ht="37.8" customHeight="1">
      <c r="A128" s="39"/>
      <c r="B128" s="40"/>
      <c r="C128" s="198" t="s">
        <v>380</v>
      </c>
      <c r="D128" s="198" t="s">
        <v>286</v>
      </c>
      <c r="E128" s="199" t="s">
        <v>4438</v>
      </c>
      <c r="F128" s="200" t="s">
        <v>4439</v>
      </c>
      <c r="G128" s="201" t="s">
        <v>307</v>
      </c>
      <c r="H128" s="202">
        <v>100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73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4440</v>
      </c>
    </row>
    <row r="129" s="2" customFormat="1" ht="24.15" customHeight="1">
      <c r="A129" s="39"/>
      <c r="B129" s="40"/>
      <c r="C129" s="259" t="s">
        <v>409</v>
      </c>
      <c r="D129" s="259" t="s">
        <v>410</v>
      </c>
      <c r="E129" s="260" t="s">
        <v>4441</v>
      </c>
      <c r="F129" s="261" t="s">
        <v>4442</v>
      </c>
      <c r="G129" s="262" t="s">
        <v>307</v>
      </c>
      <c r="H129" s="263">
        <v>100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73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4443</v>
      </c>
    </row>
    <row r="130" s="2" customFormat="1" ht="14.4" customHeight="1">
      <c r="A130" s="39"/>
      <c r="B130" s="40"/>
      <c r="C130" s="198" t="s">
        <v>415</v>
      </c>
      <c r="D130" s="198" t="s">
        <v>286</v>
      </c>
      <c r="E130" s="199" t="s">
        <v>4444</v>
      </c>
      <c r="F130" s="200" t="s">
        <v>4445</v>
      </c>
      <c r="G130" s="201" t="s">
        <v>307</v>
      </c>
      <c r="H130" s="202">
        <v>100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73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4446</v>
      </c>
    </row>
    <row r="131" s="2" customFormat="1" ht="14.4" customHeight="1">
      <c r="A131" s="39"/>
      <c r="B131" s="40"/>
      <c r="C131" s="198" t="s">
        <v>8</v>
      </c>
      <c r="D131" s="198" t="s">
        <v>286</v>
      </c>
      <c r="E131" s="199" t="s">
        <v>4447</v>
      </c>
      <c r="F131" s="200" t="s">
        <v>4448</v>
      </c>
      <c r="G131" s="201" t="s">
        <v>796</v>
      </c>
      <c r="H131" s="202">
        <v>3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73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4449</v>
      </c>
    </row>
    <row r="132" s="2" customFormat="1" ht="49.05" customHeight="1">
      <c r="A132" s="39"/>
      <c r="B132" s="40"/>
      <c r="C132" s="259" t="s">
        <v>430</v>
      </c>
      <c r="D132" s="259" t="s">
        <v>410</v>
      </c>
      <c r="E132" s="260" t="s">
        <v>4450</v>
      </c>
      <c r="F132" s="261" t="s">
        <v>4451</v>
      </c>
      <c r="G132" s="262" t="s">
        <v>946</v>
      </c>
      <c r="H132" s="263">
        <v>1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73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4452</v>
      </c>
    </row>
    <row r="133" s="2" customFormat="1" ht="14.4" customHeight="1">
      <c r="A133" s="39"/>
      <c r="B133" s="40"/>
      <c r="C133" s="198" t="s">
        <v>434</v>
      </c>
      <c r="D133" s="198" t="s">
        <v>286</v>
      </c>
      <c r="E133" s="199" t="s">
        <v>4453</v>
      </c>
      <c r="F133" s="200" t="s">
        <v>4454</v>
      </c>
      <c r="G133" s="201" t="s">
        <v>946</v>
      </c>
      <c r="H133" s="202">
        <v>6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73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4455</v>
      </c>
    </row>
    <row r="134" s="2" customFormat="1" ht="37.8" customHeight="1">
      <c r="A134" s="39"/>
      <c r="B134" s="40"/>
      <c r="C134" s="198" t="s">
        <v>439</v>
      </c>
      <c r="D134" s="198" t="s">
        <v>286</v>
      </c>
      <c r="E134" s="199" t="s">
        <v>4456</v>
      </c>
      <c r="F134" s="200" t="s">
        <v>4457</v>
      </c>
      <c r="G134" s="201" t="s">
        <v>289</v>
      </c>
      <c r="H134" s="202">
        <v>5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73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4458</v>
      </c>
    </row>
    <row r="135" s="2" customFormat="1" ht="14.4" customHeight="1">
      <c r="A135" s="39"/>
      <c r="B135" s="40"/>
      <c r="C135" s="198" t="s">
        <v>444</v>
      </c>
      <c r="D135" s="198" t="s">
        <v>286</v>
      </c>
      <c r="E135" s="199" t="s">
        <v>4459</v>
      </c>
      <c r="F135" s="200" t="s">
        <v>4460</v>
      </c>
      <c r="G135" s="201" t="s">
        <v>307</v>
      </c>
      <c r="H135" s="202">
        <v>100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73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4461</v>
      </c>
    </row>
    <row r="136" s="2" customFormat="1" ht="49.05" customHeight="1">
      <c r="A136" s="39"/>
      <c r="B136" s="40"/>
      <c r="C136" s="198" t="s">
        <v>448</v>
      </c>
      <c r="D136" s="198" t="s">
        <v>286</v>
      </c>
      <c r="E136" s="199" t="s">
        <v>4462</v>
      </c>
      <c r="F136" s="200" t="s">
        <v>4463</v>
      </c>
      <c r="G136" s="201" t="s">
        <v>796</v>
      </c>
      <c r="H136" s="202">
        <v>24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73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4464</v>
      </c>
    </row>
    <row r="137" s="2" customFormat="1" ht="37.8" customHeight="1">
      <c r="A137" s="39"/>
      <c r="B137" s="40"/>
      <c r="C137" s="198" t="s">
        <v>7</v>
      </c>
      <c r="D137" s="198" t="s">
        <v>286</v>
      </c>
      <c r="E137" s="199" t="s">
        <v>1328</v>
      </c>
      <c r="F137" s="200" t="s">
        <v>4465</v>
      </c>
      <c r="G137" s="201" t="s">
        <v>796</v>
      </c>
      <c r="H137" s="202">
        <v>24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73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4466</v>
      </c>
    </row>
    <row r="138" s="2" customFormat="1" ht="24.15" customHeight="1">
      <c r="A138" s="39"/>
      <c r="B138" s="40"/>
      <c r="C138" s="198" t="s">
        <v>455</v>
      </c>
      <c r="D138" s="198" t="s">
        <v>286</v>
      </c>
      <c r="E138" s="199" t="s">
        <v>1251</v>
      </c>
      <c r="F138" s="200" t="s">
        <v>4467</v>
      </c>
      <c r="G138" s="201" t="s">
        <v>370</v>
      </c>
      <c r="H138" s="202">
        <v>30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73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4468</v>
      </c>
    </row>
    <row r="139" s="2" customFormat="1" ht="14.4" customHeight="1">
      <c r="A139" s="39"/>
      <c r="B139" s="40"/>
      <c r="C139" s="198" t="s">
        <v>483</v>
      </c>
      <c r="D139" s="198" t="s">
        <v>286</v>
      </c>
      <c r="E139" s="199" t="s">
        <v>4469</v>
      </c>
      <c r="F139" s="200" t="s">
        <v>4470</v>
      </c>
      <c r="G139" s="201" t="s">
        <v>796</v>
      </c>
      <c r="H139" s="202">
        <v>3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73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4471</v>
      </c>
    </row>
    <row r="140" s="2" customFormat="1" ht="49.05" customHeight="1">
      <c r="A140" s="39"/>
      <c r="B140" s="40"/>
      <c r="C140" s="198" t="s">
        <v>487</v>
      </c>
      <c r="D140" s="198" t="s">
        <v>286</v>
      </c>
      <c r="E140" s="199" t="s">
        <v>4472</v>
      </c>
      <c r="F140" s="200" t="s">
        <v>4473</v>
      </c>
      <c r="G140" s="201" t="s">
        <v>796</v>
      </c>
      <c r="H140" s="202">
        <v>3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73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4474</v>
      </c>
    </row>
    <row r="141" s="2" customFormat="1" ht="24.15" customHeight="1">
      <c r="A141" s="39"/>
      <c r="B141" s="40"/>
      <c r="C141" s="198" t="s">
        <v>491</v>
      </c>
      <c r="D141" s="198" t="s">
        <v>286</v>
      </c>
      <c r="E141" s="199" t="s">
        <v>4475</v>
      </c>
      <c r="F141" s="200" t="s">
        <v>4476</v>
      </c>
      <c r="G141" s="201" t="s">
        <v>796</v>
      </c>
      <c r="H141" s="202">
        <v>3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73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4477</v>
      </c>
    </row>
    <row r="142" s="2" customFormat="1" ht="37.8" customHeight="1">
      <c r="A142" s="39"/>
      <c r="B142" s="40"/>
      <c r="C142" s="198" t="s">
        <v>345</v>
      </c>
      <c r="D142" s="198" t="s">
        <v>286</v>
      </c>
      <c r="E142" s="199" t="s">
        <v>4478</v>
      </c>
      <c r="F142" s="200" t="s">
        <v>4479</v>
      </c>
      <c r="G142" s="201" t="s">
        <v>289</v>
      </c>
      <c r="H142" s="202">
        <v>5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73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4480</v>
      </c>
    </row>
    <row r="143" s="2" customFormat="1" ht="101.25" customHeight="1">
      <c r="A143" s="39"/>
      <c r="B143" s="40"/>
      <c r="C143" s="198" t="s">
        <v>498</v>
      </c>
      <c r="D143" s="198" t="s">
        <v>286</v>
      </c>
      <c r="E143" s="199" t="s">
        <v>4481</v>
      </c>
      <c r="F143" s="200" t="s">
        <v>4482</v>
      </c>
      <c r="G143" s="201" t="s">
        <v>289</v>
      </c>
      <c r="H143" s="202">
        <v>1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73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4483</v>
      </c>
    </row>
    <row r="144" s="2" customFormat="1" ht="37.8" customHeight="1">
      <c r="A144" s="39"/>
      <c r="B144" s="40"/>
      <c r="C144" s="198" t="s">
        <v>502</v>
      </c>
      <c r="D144" s="198" t="s">
        <v>286</v>
      </c>
      <c r="E144" s="199" t="s">
        <v>4484</v>
      </c>
      <c r="F144" s="200" t="s">
        <v>4485</v>
      </c>
      <c r="G144" s="201" t="s">
        <v>289</v>
      </c>
      <c r="H144" s="202">
        <v>1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73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4486</v>
      </c>
    </row>
    <row r="145" s="2" customFormat="1" ht="14.4" customHeight="1">
      <c r="A145" s="39"/>
      <c r="B145" s="40"/>
      <c r="C145" s="198" t="s">
        <v>506</v>
      </c>
      <c r="D145" s="198" t="s">
        <v>286</v>
      </c>
      <c r="E145" s="199" t="s">
        <v>4487</v>
      </c>
      <c r="F145" s="200" t="s">
        <v>4488</v>
      </c>
      <c r="G145" s="201" t="s">
        <v>720</v>
      </c>
      <c r="H145" s="202">
        <v>15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73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4489</v>
      </c>
    </row>
    <row r="146" s="2" customFormat="1" ht="14.4" customHeight="1">
      <c r="A146" s="39"/>
      <c r="B146" s="40"/>
      <c r="C146" s="198" t="s">
        <v>510</v>
      </c>
      <c r="D146" s="198" t="s">
        <v>286</v>
      </c>
      <c r="E146" s="199" t="s">
        <v>4490</v>
      </c>
      <c r="F146" s="200" t="s">
        <v>4491</v>
      </c>
      <c r="G146" s="201" t="s">
        <v>720</v>
      </c>
      <c r="H146" s="202">
        <v>4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73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4492</v>
      </c>
    </row>
    <row r="147" s="2" customFormat="1" ht="14.4" customHeight="1">
      <c r="A147" s="39"/>
      <c r="B147" s="40"/>
      <c r="C147" s="198" t="s">
        <v>515</v>
      </c>
      <c r="D147" s="198" t="s">
        <v>286</v>
      </c>
      <c r="E147" s="199" t="s">
        <v>4493</v>
      </c>
      <c r="F147" s="200" t="s">
        <v>4494</v>
      </c>
      <c r="G147" s="201" t="s">
        <v>289</v>
      </c>
      <c r="H147" s="202">
        <v>1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73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4495</v>
      </c>
    </row>
    <row r="148" s="2" customFormat="1" ht="14.4" customHeight="1">
      <c r="A148" s="39"/>
      <c r="B148" s="40"/>
      <c r="C148" s="198" t="s">
        <v>519</v>
      </c>
      <c r="D148" s="198" t="s">
        <v>286</v>
      </c>
      <c r="E148" s="199" t="s">
        <v>4496</v>
      </c>
      <c r="F148" s="200" t="s">
        <v>4497</v>
      </c>
      <c r="G148" s="201" t="s">
        <v>946</v>
      </c>
      <c r="H148" s="202">
        <v>1</v>
      </c>
      <c r="I148" s="203"/>
      <c r="J148" s="204">
        <f>ROUND(I148*H148,2)</f>
        <v>0</v>
      </c>
      <c r="K148" s="205"/>
      <c r="L148" s="45"/>
      <c r="M148" s="270" t="s">
        <v>1</v>
      </c>
      <c r="N148" s="271" t="s">
        <v>38</v>
      </c>
      <c r="O148" s="272"/>
      <c r="P148" s="273">
        <f>O148*H148</f>
        <v>0</v>
      </c>
      <c r="Q148" s="273">
        <v>0</v>
      </c>
      <c r="R148" s="273">
        <f>Q148*H148</f>
        <v>0</v>
      </c>
      <c r="S148" s="273">
        <v>0</v>
      </c>
      <c r="T148" s="27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73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4498</v>
      </c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k981kecD/vSug8H4GOUgPQ6wh0MtkkyT2RQNcogSM0tZb0vFQax3fTrlJgIxIAQEBwfC2M8BZReGITxEjbiPXA==" hashValue="8lbY4ujHUEFjdz6zyoHyPKkdiWNduHOMcFdO5xaq/qsWDMKBHvRBJYXfulH5ZDsnkyqvqJP9pxd1F2OWazGo8g==" algorithmName="SHA-512" password="CC35"/>
  <autoFilter ref="C115:K148"/>
  <mergeCells count="9">
    <mergeCell ref="E7:H7"/>
    <mergeCell ref="E9:H9"/>
    <mergeCell ref="E18:H18"/>
    <mergeCell ref="E27:H27"/>
    <mergeCell ref="E85:H85"/>
    <mergeCell ref="E87:H87"/>
    <mergeCell ref="E106:H106"/>
    <mergeCell ref="E108:H10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4499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ROUND((SUM(BE126:BE433)),  2)</f>
        <v>0</v>
      </c>
      <c r="G33" s="39"/>
      <c r="H33" s="39"/>
      <c r="I33" s="156">
        <v>0.20999999999999999</v>
      </c>
      <c r="J33" s="155">
        <f>ROUND(((SUM(BE126:BE433))*I33),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ROUND((SUM(BF126:BF433)),  2)</f>
        <v>0</v>
      </c>
      <c r="G34" s="39"/>
      <c r="H34" s="39"/>
      <c r="I34" s="156">
        <v>0.14999999999999999</v>
      </c>
      <c r="J34" s="155">
        <f>ROUND(((SUM(BF126:BF433))*I34),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ROUND((SUM(BG126:BG433)),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ROUND((SUM(BH126:BH433)),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ROUND((SUM(BI126:BI433)),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20-05-01 - Most km 9,869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J127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1368</v>
      </c>
      <c r="E98" s="183"/>
      <c r="F98" s="183"/>
      <c r="G98" s="183"/>
      <c r="H98" s="183"/>
      <c r="I98" s="183"/>
      <c r="J98" s="184">
        <f>J172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1369</v>
      </c>
      <c r="E99" s="183"/>
      <c r="F99" s="183"/>
      <c r="G99" s="183"/>
      <c r="H99" s="183"/>
      <c r="I99" s="183"/>
      <c r="J99" s="184">
        <f>J191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1370</v>
      </c>
      <c r="E100" s="183"/>
      <c r="F100" s="183"/>
      <c r="G100" s="183"/>
      <c r="H100" s="183"/>
      <c r="I100" s="183"/>
      <c r="J100" s="184">
        <f>J209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1371</v>
      </c>
      <c r="E101" s="183"/>
      <c r="F101" s="183"/>
      <c r="G101" s="183"/>
      <c r="H101" s="183"/>
      <c r="I101" s="183"/>
      <c r="J101" s="184">
        <f>J226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1372</v>
      </c>
      <c r="E102" s="183"/>
      <c r="F102" s="183"/>
      <c r="G102" s="183"/>
      <c r="H102" s="183"/>
      <c r="I102" s="183"/>
      <c r="J102" s="184">
        <f>J240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1373</v>
      </c>
      <c r="E103" s="183"/>
      <c r="F103" s="183"/>
      <c r="G103" s="183"/>
      <c r="H103" s="183"/>
      <c r="I103" s="183"/>
      <c r="J103" s="184">
        <f>J419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1374</v>
      </c>
      <c r="E104" s="183"/>
      <c r="F104" s="183"/>
      <c r="G104" s="183"/>
      <c r="H104" s="183"/>
      <c r="I104" s="183"/>
      <c r="J104" s="184">
        <f>J427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712</v>
      </c>
      <c r="E105" s="183"/>
      <c r="F105" s="183"/>
      <c r="G105" s="183"/>
      <c r="H105" s="183"/>
      <c r="I105" s="183"/>
      <c r="J105" s="184">
        <f>J430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1377</v>
      </c>
      <c r="E106" s="278"/>
      <c r="F106" s="278"/>
      <c r="G106" s="278"/>
      <c r="H106" s="278"/>
      <c r="I106" s="278"/>
      <c r="J106" s="279">
        <f>J431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/>
    <row r="110" hidden="1"/>
    <row r="111" hidden="1"/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5" t="str">
        <f>E7</f>
        <v>Oprava úseku Rumburk - Velký Šenov_OPRAVA č. 3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265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SO 20-05-01 - Most km 9,869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0" t="str">
        <f>IF(J12="","",J12)</f>
        <v>4. 9. 2020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0" customFormat="1" ht="29.28" customHeight="1">
      <c r="A125" s="186"/>
      <c r="B125" s="187"/>
      <c r="C125" s="188" t="s">
        <v>274</v>
      </c>
      <c r="D125" s="189" t="s">
        <v>58</v>
      </c>
      <c r="E125" s="189" t="s">
        <v>54</v>
      </c>
      <c r="F125" s="189" t="s">
        <v>55</v>
      </c>
      <c r="G125" s="189" t="s">
        <v>275</v>
      </c>
      <c r="H125" s="189" t="s">
        <v>276</v>
      </c>
      <c r="I125" s="189" t="s">
        <v>277</v>
      </c>
      <c r="J125" s="190" t="s">
        <v>269</v>
      </c>
      <c r="K125" s="191" t="s">
        <v>278</v>
      </c>
      <c r="L125" s="192"/>
      <c r="M125" s="101" t="s">
        <v>1</v>
      </c>
      <c r="N125" s="102" t="s">
        <v>37</v>
      </c>
      <c r="O125" s="102" t="s">
        <v>279</v>
      </c>
      <c r="P125" s="102" t="s">
        <v>280</v>
      </c>
      <c r="Q125" s="102" t="s">
        <v>281</v>
      </c>
      <c r="R125" s="102" t="s">
        <v>282</v>
      </c>
      <c r="S125" s="102" t="s">
        <v>283</v>
      </c>
      <c r="T125" s="103" t="s">
        <v>284</v>
      </c>
      <c r="U125" s="186"/>
      <c r="V125" s="186"/>
      <c r="W125" s="186"/>
      <c r="X125" s="186"/>
      <c r="Y125" s="186"/>
      <c r="Z125" s="186"/>
      <c r="AA125" s="186"/>
      <c r="AB125" s="186"/>
      <c r="AC125" s="186"/>
      <c r="AD125" s="186"/>
      <c r="AE125" s="186"/>
    </row>
    <row r="126" s="2" customFormat="1" ht="22.8" customHeight="1">
      <c r="A126" s="39"/>
      <c r="B126" s="40"/>
      <c r="C126" s="108" t="s">
        <v>285</v>
      </c>
      <c r="D126" s="41"/>
      <c r="E126" s="41"/>
      <c r="F126" s="41"/>
      <c r="G126" s="41"/>
      <c r="H126" s="41"/>
      <c r="I126" s="41"/>
      <c r="J126" s="193">
        <f>BK126</f>
        <v>0</v>
      </c>
      <c r="K126" s="41"/>
      <c r="L126" s="45"/>
      <c r="M126" s="104"/>
      <c r="N126" s="194"/>
      <c r="O126" s="105"/>
      <c r="P126" s="195">
        <f>P127+P172+P191+P209+P226+P240+P419+P427+P430</f>
        <v>0</v>
      </c>
      <c r="Q126" s="105"/>
      <c r="R126" s="195">
        <f>R127+R172+R191+R209+R226+R240+R419+R427+R430</f>
        <v>155.370470098678</v>
      </c>
      <c r="S126" s="105"/>
      <c r="T126" s="196">
        <f>T127+T172+T191+T209+T226+T240+T419+T427+T430</f>
        <v>145.97800450000003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271</v>
      </c>
      <c r="BK126" s="197">
        <f>BK127+BK172+BK191+BK209+BK226+BK240+BK419+BK427+BK430</f>
        <v>0</v>
      </c>
    </row>
    <row r="127" s="14" customFormat="1" ht="25.92" customHeight="1">
      <c r="A127" s="14"/>
      <c r="B127" s="245"/>
      <c r="C127" s="246"/>
      <c r="D127" s="247" t="s">
        <v>72</v>
      </c>
      <c r="E127" s="248" t="s">
        <v>81</v>
      </c>
      <c r="F127" s="248" t="s">
        <v>1378</v>
      </c>
      <c r="G127" s="246"/>
      <c r="H127" s="246"/>
      <c r="I127" s="249"/>
      <c r="J127" s="250">
        <f>BK127</f>
        <v>0</v>
      </c>
      <c r="K127" s="246"/>
      <c r="L127" s="251"/>
      <c r="M127" s="252"/>
      <c r="N127" s="253"/>
      <c r="O127" s="253"/>
      <c r="P127" s="254">
        <f>SUM(P128:P171)</f>
        <v>0</v>
      </c>
      <c r="Q127" s="253"/>
      <c r="R127" s="254">
        <f>SUM(R128:R171)</f>
        <v>0.00016900000000000002</v>
      </c>
      <c r="S127" s="253"/>
      <c r="T127" s="255">
        <f>SUM(T128:T171)</f>
        <v>0</v>
      </c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R127" s="256" t="s">
        <v>81</v>
      </c>
      <c r="AT127" s="257" t="s">
        <v>72</v>
      </c>
      <c r="AU127" s="257" t="s">
        <v>73</v>
      </c>
      <c r="AY127" s="256" t="s">
        <v>291</v>
      </c>
      <c r="BK127" s="258">
        <f>SUM(BK128:BK171)</f>
        <v>0</v>
      </c>
    </row>
    <row r="128" s="2" customFormat="1" ht="37.8" customHeight="1">
      <c r="A128" s="39"/>
      <c r="B128" s="40"/>
      <c r="C128" s="198" t="s">
        <v>81</v>
      </c>
      <c r="D128" s="198" t="s">
        <v>286</v>
      </c>
      <c r="E128" s="199" t="s">
        <v>1379</v>
      </c>
      <c r="F128" s="200" t="s">
        <v>1380</v>
      </c>
      <c r="G128" s="201" t="s">
        <v>796</v>
      </c>
      <c r="H128" s="202">
        <v>5.04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4500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4501</v>
      </c>
      <c r="G129" s="224"/>
      <c r="H129" s="227">
        <v>5.04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81</v>
      </c>
      <c r="AV129" s="12" t="s">
        <v>83</v>
      </c>
      <c r="AW129" s="12" t="s">
        <v>30</v>
      </c>
      <c r="AX129" s="12" t="s">
        <v>81</v>
      </c>
      <c r="AY129" s="233" t="s">
        <v>291</v>
      </c>
    </row>
    <row r="130" s="2" customFormat="1" ht="49.05" customHeight="1">
      <c r="A130" s="39"/>
      <c r="B130" s="40"/>
      <c r="C130" s="198" t="s">
        <v>83</v>
      </c>
      <c r="D130" s="198" t="s">
        <v>286</v>
      </c>
      <c r="E130" s="199" t="s">
        <v>2544</v>
      </c>
      <c r="F130" s="200" t="s">
        <v>2545</v>
      </c>
      <c r="G130" s="201" t="s">
        <v>370</v>
      </c>
      <c r="H130" s="202">
        <v>168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4502</v>
      </c>
    </row>
    <row r="131" s="11" customFormat="1">
      <c r="A131" s="11"/>
      <c r="B131" s="212"/>
      <c r="C131" s="213"/>
      <c r="D131" s="214" t="s">
        <v>293</v>
      </c>
      <c r="E131" s="215" t="s">
        <v>1</v>
      </c>
      <c r="F131" s="216" t="s">
        <v>1936</v>
      </c>
      <c r="G131" s="213"/>
      <c r="H131" s="215" t="s">
        <v>1</v>
      </c>
      <c r="I131" s="217"/>
      <c r="J131" s="213"/>
      <c r="K131" s="213"/>
      <c r="L131" s="218"/>
      <c r="M131" s="219"/>
      <c r="N131" s="220"/>
      <c r="O131" s="220"/>
      <c r="P131" s="220"/>
      <c r="Q131" s="220"/>
      <c r="R131" s="220"/>
      <c r="S131" s="220"/>
      <c r="T131" s="22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T131" s="222" t="s">
        <v>293</v>
      </c>
      <c r="AU131" s="222" t="s">
        <v>81</v>
      </c>
      <c r="AV131" s="11" t="s">
        <v>81</v>
      </c>
      <c r="AW131" s="11" t="s">
        <v>30</v>
      </c>
      <c r="AX131" s="11" t="s">
        <v>73</v>
      </c>
      <c r="AY131" s="222" t="s">
        <v>291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4503</v>
      </c>
      <c r="G132" s="224"/>
      <c r="H132" s="227">
        <v>168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81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168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81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24.15" customHeight="1">
      <c r="A134" s="39"/>
      <c r="B134" s="40"/>
      <c r="C134" s="198" t="s">
        <v>304</v>
      </c>
      <c r="D134" s="198" t="s">
        <v>286</v>
      </c>
      <c r="E134" s="199" t="s">
        <v>4504</v>
      </c>
      <c r="F134" s="200" t="s">
        <v>4505</v>
      </c>
      <c r="G134" s="201" t="s">
        <v>370</v>
      </c>
      <c r="H134" s="202">
        <v>74.962999999999994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81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4506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1621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81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1628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81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4507</v>
      </c>
      <c r="G137" s="224"/>
      <c r="H137" s="227">
        <v>38.25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1630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81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4508</v>
      </c>
      <c r="G139" s="224"/>
      <c r="H139" s="227">
        <v>36.713000000000001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81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74.962999999999994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81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62.7" customHeight="1">
      <c r="A141" s="39"/>
      <c r="B141" s="40"/>
      <c r="C141" s="198" t="s">
        <v>298</v>
      </c>
      <c r="D141" s="198" t="s">
        <v>286</v>
      </c>
      <c r="E141" s="199" t="s">
        <v>3064</v>
      </c>
      <c r="F141" s="200" t="s">
        <v>3065</v>
      </c>
      <c r="G141" s="201" t="s">
        <v>796</v>
      </c>
      <c r="H141" s="202">
        <v>1.7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81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4509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4510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4511</v>
      </c>
      <c r="G143" s="224"/>
      <c r="H143" s="227">
        <v>1.7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1.7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62.7" customHeight="1">
      <c r="A145" s="39"/>
      <c r="B145" s="40"/>
      <c r="C145" s="198" t="s">
        <v>352</v>
      </c>
      <c r="D145" s="198" t="s">
        <v>286</v>
      </c>
      <c r="E145" s="199" t="s">
        <v>1438</v>
      </c>
      <c r="F145" s="200" t="s">
        <v>1439</v>
      </c>
      <c r="G145" s="201" t="s">
        <v>796</v>
      </c>
      <c r="H145" s="202">
        <v>1.7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4512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4510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4511</v>
      </c>
      <c r="G147" s="224"/>
      <c r="H147" s="227">
        <v>1.7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1.7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81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62.7" customHeight="1">
      <c r="A149" s="39"/>
      <c r="B149" s="40"/>
      <c r="C149" s="198" t="s">
        <v>351</v>
      </c>
      <c r="D149" s="198" t="s">
        <v>286</v>
      </c>
      <c r="E149" s="199" t="s">
        <v>1442</v>
      </c>
      <c r="F149" s="200" t="s">
        <v>1443</v>
      </c>
      <c r="G149" s="201" t="s">
        <v>796</v>
      </c>
      <c r="H149" s="202">
        <v>32.299999999999997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81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4513</v>
      </c>
    </row>
    <row r="150" s="2" customFormat="1">
      <c r="A150" s="39"/>
      <c r="B150" s="40"/>
      <c r="C150" s="41"/>
      <c r="D150" s="214" t="s">
        <v>942</v>
      </c>
      <c r="E150" s="41"/>
      <c r="F150" s="283" t="s">
        <v>3077</v>
      </c>
      <c r="G150" s="41"/>
      <c r="H150" s="41"/>
      <c r="I150" s="284"/>
      <c r="J150" s="41"/>
      <c r="K150" s="41"/>
      <c r="L150" s="45"/>
      <c r="M150" s="285"/>
      <c r="N150" s="28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942</v>
      </c>
      <c r="AU150" s="18" t="s">
        <v>81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4514</v>
      </c>
      <c r="G151" s="224"/>
      <c r="H151" s="227">
        <v>32.299999999999997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81</v>
      </c>
      <c r="AY151" s="233" t="s">
        <v>291</v>
      </c>
    </row>
    <row r="152" s="2" customFormat="1" ht="37.8" customHeight="1">
      <c r="A152" s="39"/>
      <c r="B152" s="40"/>
      <c r="C152" s="198" t="s">
        <v>359</v>
      </c>
      <c r="D152" s="198" t="s">
        <v>286</v>
      </c>
      <c r="E152" s="199" t="s">
        <v>1459</v>
      </c>
      <c r="F152" s="200" t="s">
        <v>1460</v>
      </c>
      <c r="G152" s="201" t="s">
        <v>785</v>
      </c>
      <c r="H152" s="202">
        <v>3.3999999999999999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81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4515</v>
      </c>
    </row>
    <row r="153" s="2" customFormat="1">
      <c r="A153" s="39"/>
      <c r="B153" s="40"/>
      <c r="C153" s="41"/>
      <c r="D153" s="214" t="s">
        <v>942</v>
      </c>
      <c r="E153" s="41"/>
      <c r="F153" s="283" t="s">
        <v>4516</v>
      </c>
      <c r="G153" s="41"/>
      <c r="H153" s="41"/>
      <c r="I153" s="284"/>
      <c r="J153" s="41"/>
      <c r="K153" s="41"/>
      <c r="L153" s="45"/>
      <c r="M153" s="285"/>
      <c r="N153" s="28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942</v>
      </c>
      <c r="AU153" s="18" t="s">
        <v>81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4517</v>
      </c>
      <c r="G154" s="224"/>
      <c r="H154" s="227">
        <v>3.3999999999999999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81</v>
      </c>
      <c r="AY154" s="233" t="s">
        <v>291</v>
      </c>
    </row>
    <row r="155" s="2" customFormat="1" ht="37.8" customHeight="1">
      <c r="A155" s="39"/>
      <c r="B155" s="40"/>
      <c r="C155" s="198" t="s">
        <v>363</v>
      </c>
      <c r="D155" s="198" t="s">
        <v>286</v>
      </c>
      <c r="E155" s="199" t="s">
        <v>1474</v>
      </c>
      <c r="F155" s="200" t="s">
        <v>1475</v>
      </c>
      <c r="G155" s="201" t="s">
        <v>370</v>
      </c>
      <c r="H155" s="202">
        <v>74.962999999999994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4518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1621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1628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4507</v>
      </c>
      <c r="G158" s="224"/>
      <c r="H158" s="227">
        <v>38.25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1630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4508</v>
      </c>
      <c r="G160" s="224"/>
      <c r="H160" s="227">
        <v>36.713000000000001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74.962999999999994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259" t="s">
        <v>367</v>
      </c>
      <c r="D162" s="259" t="s">
        <v>410</v>
      </c>
      <c r="E162" s="260" t="s">
        <v>1477</v>
      </c>
      <c r="F162" s="261" t="s">
        <v>1478</v>
      </c>
      <c r="G162" s="262" t="s">
        <v>1479</v>
      </c>
      <c r="H162" s="263">
        <v>0.16900000000000001</v>
      </c>
      <c r="I162" s="264"/>
      <c r="J162" s="265">
        <f>ROUND(I162*H162,2)</f>
        <v>0</v>
      </c>
      <c r="K162" s="266"/>
      <c r="L162" s="267"/>
      <c r="M162" s="268" t="s">
        <v>1</v>
      </c>
      <c r="N162" s="269" t="s">
        <v>38</v>
      </c>
      <c r="O162" s="92"/>
      <c r="P162" s="208">
        <f>O162*H162</f>
        <v>0</v>
      </c>
      <c r="Q162" s="208">
        <v>0.001</v>
      </c>
      <c r="R162" s="208">
        <f>Q162*H162</f>
        <v>0.00016900000000000002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363</v>
      </c>
      <c r="AT162" s="210" t="s">
        <v>410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4519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4520</v>
      </c>
      <c r="G163" s="224"/>
      <c r="H163" s="227">
        <v>0.16900000000000001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0.16900000000000001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81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24.15" customHeight="1">
      <c r="A165" s="39"/>
      <c r="B165" s="40"/>
      <c r="C165" s="198" t="s">
        <v>372</v>
      </c>
      <c r="D165" s="198" t="s">
        <v>286</v>
      </c>
      <c r="E165" s="199" t="s">
        <v>4521</v>
      </c>
      <c r="F165" s="200" t="s">
        <v>4522</v>
      </c>
      <c r="G165" s="201" t="s">
        <v>370</v>
      </c>
      <c r="H165" s="202">
        <v>74.962999999999994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4523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1621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81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1628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4507</v>
      </c>
      <c r="G168" s="224"/>
      <c r="H168" s="227">
        <v>38.25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1630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81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4508</v>
      </c>
      <c r="G170" s="224"/>
      <c r="H170" s="227">
        <v>36.713000000000001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81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74.962999999999994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81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14" customFormat="1" ht="25.92" customHeight="1">
      <c r="A172" s="14"/>
      <c r="B172" s="245"/>
      <c r="C172" s="246"/>
      <c r="D172" s="247" t="s">
        <v>72</v>
      </c>
      <c r="E172" s="248" t="s">
        <v>83</v>
      </c>
      <c r="F172" s="248" t="s">
        <v>1485</v>
      </c>
      <c r="G172" s="246"/>
      <c r="H172" s="246"/>
      <c r="I172" s="249"/>
      <c r="J172" s="250">
        <f>BK172</f>
        <v>0</v>
      </c>
      <c r="K172" s="246"/>
      <c r="L172" s="251"/>
      <c r="M172" s="252"/>
      <c r="N172" s="253"/>
      <c r="O172" s="253"/>
      <c r="P172" s="254">
        <f>SUM(P173:P190)</f>
        <v>0</v>
      </c>
      <c r="Q172" s="253"/>
      <c r="R172" s="254">
        <f>SUM(R173:R190)</f>
        <v>3.2528095422779999</v>
      </c>
      <c r="S172" s="253"/>
      <c r="T172" s="255">
        <f>SUM(T173:T190)</f>
        <v>0</v>
      </c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R172" s="256" t="s">
        <v>81</v>
      </c>
      <c r="AT172" s="257" t="s">
        <v>72</v>
      </c>
      <c r="AU172" s="257" t="s">
        <v>73</v>
      </c>
      <c r="AY172" s="256" t="s">
        <v>291</v>
      </c>
      <c r="BK172" s="258">
        <f>SUM(BK173:BK190)</f>
        <v>0</v>
      </c>
    </row>
    <row r="173" s="2" customFormat="1" ht="37.8" customHeight="1">
      <c r="A173" s="39"/>
      <c r="B173" s="40"/>
      <c r="C173" s="198" t="s">
        <v>376</v>
      </c>
      <c r="D173" s="198" t="s">
        <v>286</v>
      </c>
      <c r="E173" s="199" t="s">
        <v>1490</v>
      </c>
      <c r="F173" s="200" t="s">
        <v>1491</v>
      </c>
      <c r="G173" s="201" t="s">
        <v>307</v>
      </c>
      <c r="H173" s="202">
        <v>687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0.000156</v>
      </c>
      <c r="R173" s="208">
        <f>Q173*H173</f>
        <v>0.107172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4524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4525</v>
      </c>
      <c r="G174" s="224"/>
      <c r="H174" s="227">
        <v>687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81</v>
      </c>
      <c r="AY174" s="233" t="s">
        <v>291</v>
      </c>
    </row>
    <row r="175" s="2" customFormat="1" ht="24.15" customHeight="1">
      <c r="A175" s="39"/>
      <c r="B175" s="40"/>
      <c r="C175" s="198" t="s">
        <v>380</v>
      </c>
      <c r="D175" s="198" t="s">
        <v>286</v>
      </c>
      <c r="E175" s="199" t="s">
        <v>3140</v>
      </c>
      <c r="F175" s="200" t="s">
        <v>3141</v>
      </c>
      <c r="G175" s="201" t="s">
        <v>796</v>
      </c>
      <c r="H175" s="202">
        <v>1.1970000000000001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2.5359639999999999</v>
      </c>
      <c r="R175" s="208">
        <f>Q175*H175</f>
        <v>3.035548908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4526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4527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81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4528</v>
      </c>
      <c r="G177" s="224"/>
      <c r="H177" s="227">
        <v>1.1970000000000001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81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1.1970000000000001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81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24.15" customHeight="1">
      <c r="A179" s="39"/>
      <c r="B179" s="40"/>
      <c r="C179" s="198" t="s">
        <v>409</v>
      </c>
      <c r="D179" s="198" t="s">
        <v>286</v>
      </c>
      <c r="E179" s="199" t="s">
        <v>3144</v>
      </c>
      <c r="F179" s="200" t="s">
        <v>3132</v>
      </c>
      <c r="G179" s="201" t="s">
        <v>796</v>
      </c>
      <c r="H179" s="202">
        <v>1.1970000000000001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4529</v>
      </c>
    </row>
    <row r="180" s="2" customFormat="1" ht="24.15" customHeight="1">
      <c r="A180" s="39"/>
      <c r="B180" s="40"/>
      <c r="C180" s="198" t="s">
        <v>415</v>
      </c>
      <c r="D180" s="198" t="s">
        <v>286</v>
      </c>
      <c r="E180" s="199" t="s">
        <v>3153</v>
      </c>
      <c r="F180" s="200" t="s">
        <v>3154</v>
      </c>
      <c r="G180" s="201" t="s">
        <v>785</v>
      </c>
      <c r="H180" s="202">
        <v>0.099000000000000005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1.038303</v>
      </c>
      <c r="R180" s="208">
        <f>Q180*H180</f>
        <v>0.102791997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4530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4531</v>
      </c>
      <c r="G181" s="224"/>
      <c r="H181" s="227">
        <v>0.099000000000000005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81</v>
      </c>
      <c r="AV181" s="12" t="s">
        <v>83</v>
      </c>
      <c r="AW181" s="12" t="s">
        <v>30</v>
      </c>
      <c r="AX181" s="12" t="s">
        <v>81</v>
      </c>
      <c r="AY181" s="233" t="s">
        <v>291</v>
      </c>
    </row>
    <row r="182" s="2" customFormat="1" ht="24.15" customHeight="1">
      <c r="A182" s="39"/>
      <c r="B182" s="40"/>
      <c r="C182" s="198" t="s">
        <v>8</v>
      </c>
      <c r="D182" s="198" t="s">
        <v>286</v>
      </c>
      <c r="E182" s="199" t="s">
        <v>1497</v>
      </c>
      <c r="F182" s="200" t="s">
        <v>1498</v>
      </c>
      <c r="G182" s="201" t="s">
        <v>720</v>
      </c>
      <c r="H182" s="202">
        <v>204.01499999999999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3.5765200000000001E-05</v>
      </c>
      <c r="R182" s="208">
        <f>Q182*H182</f>
        <v>0.0072966372779999997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4532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4533</v>
      </c>
      <c r="G183" s="224"/>
      <c r="H183" s="227">
        <v>204.01499999999999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81</v>
      </c>
      <c r="AY183" s="233" t="s">
        <v>291</v>
      </c>
    </row>
    <row r="184" s="2" customFormat="1" ht="14.4" customHeight="1">
      <c r="A184" s="39"/>
      <c r="B184" s="40"/>
      <c r="C184" s="259" t="s">
        <v>430</v>
      </c>
      <c r="D184" s="259" t="s">
        <v>410</v>
      </c>
      <c r="E184" s="260" t="s">
        <v>1501</v>
      </c>
      <c r="F184" s="261" t="s">
        <v>1502</v>
      </c>
      <c r="G184" s="262" t="s">
        <v>796</v>
      </c>
      <c r="H184" s="263">
        <v>58.289999999999999</v>
      </c>
      <c r="I184" s="264"/>
      <c r="J184" s="265">
        <f>ROUND(I184*H184,2)</f>
        <v>0</v>
      </c>
      <c r="K184" s="266"/>
      <c r="L184" s="267"/>
      <c r="M184" s="268" t="s">
        <v>1</v>
      </c>
      <c r="N184" s="269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363</v>
      </c>
      <c r="AT184" s="210" t="s">
        <v>410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4534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4535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81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4536</v>
      </c>
      <c r="G186" s="224"/>
      <c r="H186" s="227">
        <v>54.243000000000002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4537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4538</v>
      </c>
      <c r="G188" s="224"/>
      <c r="H188" s="227">
        <v>3.0790000000000002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4539</v>
      </c>
      <c r="G189" s="224"/>
      <c r="H189" s="227">
        <v>0.96799999999999997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58.290000000000006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81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14" customFormat="1" ht="25.92" customHeight="1">
      <c r="A191" s="14"/>
      <c r="B191" s="245"/>
      <c r="C191" s="246"/>
      <c r="D191" s="247" t="s">
        <v>72</v>
      </c>
      <c r="E191" s="248" t="s">
        <v>304</v>
      </c>
      <c r="F191" s="248" t="s">
        <v>1510</v>
      </c>
      <c r="G191" s="246"/>
      <c r="H191" s="246"/>
      <c r="I191" s="249"/>
      <c r="J191" s="250">
        <f>BK191</f>
        <v>0</v>
      </c>
      <c r="K191" s="246"/>
      <c r="L191" s="251"/>
      <c r="M191" s="252"/>
      <c r="N191" s="253"/>
      <c r="O191" s="253"/>
      <c r="P191" s="254">
        <f>SUM(P192:P208)</f>
        <v>0</v>
      </c>
      <c r="Q191" s="253"/>
      <c r="R191" s="254">
        <f>SUM(R192:R208)</f>
        <v>1.1013597672000002</v>
      </c>
      <c r="S191" s="253"/>
      <c r="T191" s="255">
        <f>SUM(T192:T208)</f>
        <v>0</v>
      </c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R191" s="256" t="s">
        <v>81</v>
      </c>
      <c r="AT191" s="257" t="s">
        <v>72</v>
      </c>
      <c r="AU191" s="257" t="s">
        <v>73</v>
      </c>
      <c r="AY191" s="256" t="s">
        <v>291</v>
      </c>
      <c r="BK191" s="258">
        <f>SUM(BK192:BK208)</f>
        <v>0</v>
      </c>
    </row>
    <row r="192" s="2" customFormat="1" ht="14.4" customHeight="1">
      <c r="A192" s="39"/>
      <c r="B192" s="40"/>
      <c r="C192" s="198" t="s">
        <v>434</v>
      </c>
      <c r="D192" s="198" t="s">
        <v>286</v>
      </c>
      <c r="E192" s="199" t="s">
        <v>1511</v>
      </c>
      <c r="F192" s="200" t="s">
        <v>1512</v>
      </c>
      <c r="G192" s="201" t="s">
        <v>796</v>
      </c>
      <c r="H192" s="202">
        <v>2.9660000000000002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81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4540</v>
      </c>
    </row>
    <row r="193" s="11" customFormat="1">
      <c r="A193" s="11"/>
      <c r="B193" s="212"/>
      <c r="C193" s="213"/>
      <c r="D193" s="214" t="s">
        <v>293</v>
      </c>
      <c r="E193" s="215" t="s">
        <v>1</v>
      </c>
      <c r="F193" s="216" t="s">
        <v>4541</v>
      </c>
      <c r="G193" s="213"/>
      <c r="H193" s="215" t="s">
        <v>1</v>
      </c>
      <c r="I193" s="217"/>
      <c r="J193" s="213"/>
      <c r="K193" s="213"/>
      <c r="L193" s="218"/>
      <c r="M193" s="219"/>
      <c r="N193" s="220"/>
      <c r="O193" s="220"/>
      <c r="P193" s="220"/>
      <c r="Q193" s="220"/>
      <c r="R193" s="220"/>
      <c r="S193" s="220"/>
      <c r="T193" s="22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T193" s="222" t="s">
        <v>293</v>
      </c>
      <c r="AU193" s="222" t="s">
        <v>81</v>
      </c>
      <c r="AV193" s="11" t="s">
        <v>81</v>
      </c>
      <c r="AW193" s="11" t="s">
        <v>30</v>
      </c>
      <c r="AX193" s="11" t="s">
        <v>73</v>
      </c>
      <c r="AY193" s="222" t="s">
        <v>291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4542</v>
      </c>
      <c r="G194" s="224"/>
      <c r="H194" s="227">
        <v>1.613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81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4543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81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4544</v>
      </c>
      <c r="G196" s="224"/>
      <c r="H196" s="227">
        <v>1.353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3" customFormat="1">
      <c r="A197" s="13"/>
      <c r="B197" s="234"/>
      <c r="C197" s="235"/>
      <c r="D197" s="214" t="s">
        <v>293</v>
      </c>
      <c r="E197" s="236" t="s">
        <v>1</v>
      </c>
      <c r="F197" s="237" t="s">
        <v>297</v>
      </c>
      <c r="G197" s="235"/>
      <c r="H197" s="238">
        <v>2.9660000000000002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293</v>
      </c>
      <c r="AU197" s="244" t="s">
        <v>81</v>
      </c>
      <c r="AV197" s="13" t="s">
        <v>298</v>
      </c>
      <c r="AW197" s="13" t="s">
        <v>30</v>
      </c>
      <c r="AX197" s="13" t="s">
        <v>81</v>
      </c>
      <c r="AY197" s="244" t="s">
        <v>291</v>
      </c>
    </row>
    <row r="198" s="2" customFormat="1" ht="24.15" customHeight="1">
      <c r="A198" s="39"/>
      <c r="B198" s="40"/>
      <c r="C198" s="198" t="s">
        <v>439</v>
      </c>
      <c r="D198" s="198" t="s">
        <v>286</v>
      </c>
      <c r="E198" s="199" t="s">
        <v>1518</v>
      </c>
      <c r="F198" s="200" t="s">
        <v>1519</v>
      </c>
      <c r="G198" s="201" t="s">
        <v>796</v>
      </c>
      <c r="H198" s="202">
        <v>2.9660000000000002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0.048579999999999998</v>
      </c>
      <c r="R198" s="208">
        <f>Q198*H198</f>
        <v>0.14408828000000001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4545</v>
      </c>
    </row>
    <row r="199" s="2" customFormat="1" ht="14.4" customHeight="1">
      <c r="A199" s="39"/>
      <c r="B199" s="40"/>
      <c r="C199" s="198" t="s">
        <v>444</v>
      </c>
      <c r="D199" s="198" t="s">
        <v>286</v>
      </c>
      <c r="E199" s="199" t="s">
        <v>1521</v>
      </c>
      <c r="F199" s="200" t="s">
        <v>1522</v>
      </c>
      <c r="G199" s="201" t="s">
        <v>370</v>
      </c>
      <c r="H199" s="202">
        <v>12.928000000000001</v>
      </c>
      <c r="I199" s="203"/>
      <c r="J199" s="204">
        <f>ROUND(I199*H199,2)</f>
        <v>0</v>
      </c>
      <c r="K199" s="205"/>
      <c r="L199" s="45"/>
      <c r="M199" s="206" t="s">
        <v>1</v>
      </c>
      <c r="N199" s="207" t="s">
        <v>38</v>
      </c>
      <c r="O199" s="92"/>
      <c r="P199" s="208">
        <f>O199*H199</f>
        <v>0</v>
      </c>
      <c r="Q199" s="208">
        <v>0.041744200000000002</v>
      </c>
      <c r="R199" s="208">
        <f>Q199*H199</f>
        <v>0.53966901760000008</v>
      </c>
      <c r="S199" s="208">
        <v>0</v>
      </c>
      <c r="T199" s="20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0" t="s">
        <v>298</v>
      </c>
      <c r="AT199" s="210" t="s">
        <v>286</v>
      </c>
      <c r="AU199" s="210" t="s">
        <v>81</v>
      </c>
      <c r="AY199" s="18" t="s">
        <v>291</v>
      </c>
      <c r="BE199" s="211">
        <f>IF(N199="základní",J199,0)</f>
        <v>0</v>
      </c>
      <c r="BF199" s="211">
        <f>IF(N199="snížená",J199,0)</f>
        <v>0</v>
      </c>
      <c r="BG199" s="211">
        <f>IF(N199="zákl. přenesená",J199,0)</f>
        <v>0</v>
      </c>
      <c r="BH199" s="211">
        <f>IF(N199="sníž. přenesená",J199,0)</f>
        <v>0</v>
      </c>
      <c r="BI199" s="211">
        <f>IF(N199="nulová",J199,0)</f>
        <v>0</v>
      </c>
      <c r="BJ199" s="18" t="s">
        <v>81</v>
      </c>
      <c r="BK199" s="211">
        <f>ROUND(I199*H199,2)</f>
        <v>0</v>
      </c>
      <c r="BL199" s="18" t="s">
        <v>298</v>
      </c>
      <c r="BM199" s="210" t="s">
        <v>4546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4541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81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4547</v>
      </c>
      <c r="G201" s="224"/>
      <c r="H201" s="227">
        <v>7.0309999999999997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81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4543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81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4548</v>
      </c>
      <c r="G203" s="224"/>
      <c r="H203" s="227">
        <v>5.8970000000000002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81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3" customFormat="1">
      <c r="A204" s="13"/>
      <c r="B204" s="234"/>
      <c r="C204" s="235"/>
      <c r="D204" s="214" t="s">
        <v>293</v>
      </c>
      <c r="E204" s="236" t="s">
        <v>1</v>
      </c>
      <c r="F204" s="237" t="s">
        <v>297</v>
      </c>
      <c r="G204" s="235"/>
      <c r="H204" s="238">
        <v>12.928000000000001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293</v>
      </c>
      <c r="AU204" s="244" t="s">
        <v>81</v>
      </c>
      <c r="AV204" s="13" t="s">
        <v>298</v>
      </c>
      <c r="AW204" s="13" t="s">
        <v>30</v>
      </c>
      <c r="AX204" s="13" t="s">
        <v>81</v>
      </c>
      <c r="AY204" s="244" t="s">
        <v>291</v>
      </c>
    </row>
    <row r="205" s="2" customFormat="1" ht="14.4" customHeight="1">
      <c r="A205" s="39"/>
      <c r="B205" s="40"/>
      <c r="C205" s="198" t="s">
        <v>448</v>
      </c>
      <c r="D205" s="198" t="s">
        <v>286</v>
      </c>
      <c r="E205" s="199" t="s">
        <v>1530</v>
      </c>
      <c r="F205" s="200" t="s">
        <v>1531</v>
      </c>
      <c r="G205" s="201" t="s">
        <v>370</v>
      </c>
      <c r="H205" s="202">
        <v>12.928000000000001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1.5E-05</v>
      </c>
      <c r="R205" s="208">
        <f>Q205*H205</f>
        <v>0.00019392000000000001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81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4549</v>
      </c>
    </row>
    <row r="206" s="2" customFormat="1" ht="24.15" customHeight="1">
      <c r="A206" s="39"/>
      <c r="B206" s="40"/>
      <c r="C206" s="198" t="s">
        <v>7</v>
      </c>
      <c r="D206" s="198" t="s">
        <v>286</v>
      </c>
      <c r="E206" s="199" t="s">
        <v>1533</v>
      </c>
      <c r="F206" s="200" t="s">
        <v>1534</v>
      </c>
      <c r="G206" s="201" t="s">
        <v>785</v>
      </c>
      <c r="H206" s="202">
        <v>0.39800000000000002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1.0487652000000001</v>
      </c>
      <c r="R206" s="208">
        <f>Q206*H206</f>
        <v>0.41740854960000007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81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4550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4551</v>
      </c>
      <c r="G207" s="224"/>
      <c r="H207" s="227">
        <v>0.39800000000000002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81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0.39800000000000002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81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14" customFormat="1" ht="25.92" customHeight="1">
      <c r="A209" s="14"/>
      <c r="B209" s="245"/>
      <c r="C209" s="246"/>
      <c r="D209" s="247" t="s">
        <v>72</v>
      </c>
      <c r="E209" s="248" t="s">
        <v>298</v>
      </c>
      <c r="F209" s="248" t="s">
        <v>1552</v>
      </c>
      <c r="G209" s="246"/>
      <c r="H209" s="246"/>
      <c r="I209" s="249"/>
      <c r="J209" s="250">
        <f>BK209</f>
        <v>0</v>
      </c>
      <c r="K209" s="246"/>
      <c r="L209" s="251"/>
      <c r="M209" s="252"/>
      <c r="N209" s="253"/>
      <c r="O209" s="253"/>
      <c r="P209" s="254">
        <f>SUM(P210:P225)</f>
        <v>0</v>
      </c>
      <c r="Q209" s="253"/>
      <c r="R209" s="254">
        <f>SUM(R210:R225)</f>
        <v>77.819664650999997</v>
      </c>
      <c r="S209" s="253"/>
      <c r="T209" s="255">
        <f>SUM(T210:T225)</f>
        <v>0</v>
      </c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R209" s="256" t="s">
        <v>81</v>
      </c>
      <c r="AT209" s="257" t="s">
        <v>72</v>
      </c>
      <c r="AU209" s="257" t="s">
        <v>73</v>
      </c>
      <c r="AY209" s="256" t="s">
        <v>291</v>
      </c>
      <c r="BK209" s="258">
        <f>SUM(BK210:BK225)</f>
        <v>0</v>
      </c>
    </row>
    <row r="210" s="2" customFormat="1" ht="24.15" customHeight="1">
      <c r="A210" s="39"/>
      <c r="B210" s="40"/>
      <c r="C210" s="198" t="s">
        <v>455</v>
      </c>
      <c r="D210" s="198" t="s">
        <v>286</v>
      </c>
      <c r="E210" s="199" t="s">
        <v>1553</v>
      </c>
      <c r="F210" s="200" t="s">
        <v>1554</v>
      </c>
      <c r="G210" s="201" t="s">
        <v>785</v>
      </c>
      <c r="H210" s="202">
        <v>0.443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1.0597380000000001</v>
      </c>
      <c r="R210" s="208">
        <f>Q210*H210</f>
        <v>0.46946393400000003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81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4552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1556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81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4553</v>
      </c>
      <c r="G212" s="224"/>
      <c r="H212" s="227">
        <v>0.443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3" customFormat="1">
      <c r="A213" s="13"/>
      <c r="B213" s="234"/>
      <c r="C213" s="235"/>
      <c r="D213" s="214" t="s">
        <v>293</v>
      </c>
      <c r="E213" s="236" t="s">
        <v>1</v>
      </c>
      <c r="F213" s="237" t="s">
        <v>297</v>
      </c>
      <c r="G213" s="235"/>
      <c r="H213" s="238">
        <v>0.443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293</v>
      </c>
      <c r="AU213" s="244" t="s">
        <v>81</v>
      </c>
      <c r="AV213" s="13" t="s">
        <v>298</v>
      </c>
      <c r="AW213" s="13" t="s">
        <v>30</v>
      </c>
      <c r="AX213" s="13" t="s">
        <v>81</v>
      </c>
      <c r="AY213" s="244" t="s">
        <v>291</v>
      </c>
    </row>
    <row r="214" s="2" customFormat="1" ht="24.15" customHeight="1">
      <c r="A214" s="39"/>
      <c r="B214" s="40"/>
      <c r="C214" s="198" t="s">
        <v>483</v>
      </c>
      <c r="D214" s="198" t="s">
        <v>286</v>
      </c>
      <c r="E214" s="199" t="s">
        <v>1604</v>
      </c>
      <c r="F214" s="200" t="s">
        <v>1605</v>
      </c>
      <c r="G214" s="201" t="s">
        <v>370</v>
      </c>
      <c r="H214" s="202">
        <v>1.1519999999999999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0.02102</v>
      </c>
      <c r="R214" s="208">
        <f>Q214*H214</f>
        <v>0.02421504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81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4554</v>
      </c>
    </row>
    <row r="215" s="12" customFormat="1">
      <c r="A215" s="12"/>
      <c r="B215" s="223"/>
      <c r="C215" s="224"/>
      <c r="D215" s="214" t="s">
        <v>293</v>
      </c>
      <c r="E215" s="225" t="s">
        <v>1</v>
      </c>
      <c r="F215" s="226" t="s">
        <v>4555</v>
      </c>
      <c r="G215" s="224"/>
      <c r="H215" s="227">
        <v>1.1519999999999999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33" t="s">
        <v>293</v>
      </c>
      <c r="AU215" s="233" t="s">
        <v>81</v>
      </c>
      <c r="AV215" s="12" t="s">
        <v>83</v>
      </c>
      <c r="AW215" s="12" t="s">
        <v>30</v>
      </c>
      <c r="AX215" s="12" t="s">
        <v>73</v>
      </c>
      <c r="AY215" s="233" t="s">
        <v>291</v>
      </c>
    </row>
    <row r="216" s="13" customFormat="1">
      <c r="A216" s="13"/>
      <c r="B216" s="234"/>
      <c r="C216" s="235"/>
      <c r="D216" s="214" t="s">
        <v>293</v>
      </c>
      <c r="E216" s="236" t="s">
        <v>1</v>
      </c>
      <c r="F216" s="237" t="s">
        <v>297</v>
      </c>
      <c r="G216" s="235"/>
      <c r="H216" s="238">
        <v>1.1519999999999999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293</v>
      </c>
      <c r="AU216" s="244" t="s">
        <v>81</v>
      </c>
      <c r="AV216" s="13" t="s">
        <v>298</v>
      </c>
      <c r="AW216" s="13" t="s">
        <v>30</v>
      </c>
      <c r="AX216" s="13" t="s">
        <v>81</v>
      </c>
      <c r="AY216" s="244" t="s">
        <v>291</v>
      </c>
    </row>
    <row r="217" s="2" customFormat="1" ht="24.15" customHeight="1">
      <c r="A217" s="39"/>
      <c r="B217" s="40"/>
      <c r="C217" s="198" t="s">
        <v>487</v>
      </c>
      <c r="D217" s="198" t="s">
        <v>286</v>
      </c>
      <c r="E217" s="199" t="s">
        <v>1608</v>
      </c>
      <c r="F217" s="200" t="s">
        <v>1609</v>
      </c>
      <c r="G217" s="201" t="s">
        <v>370</v>
      </c>
      <c r="H217" s="202">
        <v>1.1519999999999999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0.02102</v>
      </c>
      <c r="R217" s="208">
        <f>Q217*H217</f>
        <v>0.02421504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4556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4557</v>
      </c>
      <c r="G218" s="224"/>
      <c r="H218" s="227">
        <v>1.1519999999999999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81</v>
      </c>
      <c r="AV218" s="12" t="s">
        <v>83</v>
      </c>
      <c r="AW218" s="12" t="s">
        <v>30</v>
      </c>
      <c r="AX218" s="12" t="s">
        <v>81</v>
      </c>
      <c r="AY218" s="233" t="s">
        <v>291</v>
      </c>
    </row>
    <row r="219" s="2" customFormat="1" ht="49.05" customHeight="1">
      <c r="A219" s="39"/>
      <c r="B219" s="40"/>
      <c r="C219" s="198" t="s">
        <v>491</v>
      </c>
      <c r="D219" s="198" t="s">
        <v>286</v>
      </c>
      <c r="E219" s="199" t="s">
        <v>1647</v>
      </c>
      <c r="F219" s="200" t="s">
        <v>1648</v>
      </c>
      <c r="G219" s="201" t="s">
        <v>370</v>
      </c>
      <c r="H219" s="202">
        <v>74.962999999999994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1.031199</v>
      </c>
      <c r="R219" s="208">
        <f>Q219*H219</f>
        <v>77.30177063699999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81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4558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4559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81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1628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81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4507</v>
      </c>
      <c r="G222" s="224"/>
      <c r="H222" s="227">
        <v>38.25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81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1630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81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4508</v>
      </c>
      <c r="G224" s="224"/>
      <c r="H224" s="227">
        <v>36.713000000000001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81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74.962999999999994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81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14" customFormat="1" ht="25.92" customHeight="1">
      <c r="A226" s="14"/>
      <c r="B226" s="245"/>
      <c r="C226" s="246"/>
      <c r="D226" s="247" t="s">
        <v>72</v>
      </c>
      <c r="E226" s="248" t="s">
        <v>351</v>
      </c>
      <c r="F226" s="248" t="s">
        <v>1651</v>
      </c>
      <c r="G226" s="246"/>
      <c r="H226" s="246"/>
      <c r="I226" s="249"/>
      <c r="J226" s="250">
        <f>BK226</f>
        <v>0</v>
      </c>
      <c r="K226" s="246"/>
      <c r="L226" s="251"/>
      <c r="M226" s="252"/>
      <c r="N226" s="253"/>
      <c r="O226" s="253"/>
      <c r="P226" s="254">
        <f>SUM(P227:P239)</f>
        <v>0</v>
      </c>
      <c r="Q226" s="253"/>
      <c r="R226" s="254">
        <f>SUM(R227:R239)</f>
        <v>2.6546452621999999</v>
      </c>
      <c r="S226" s="253"/>
      <c r="T226" s="255">
        <f>SUM(T227:T239)</f>
        <v>2.9074499999999999</v>
      </c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R226" s="256" t="s">
        <v>81</v>
      </c>
      <c r="AT226" s="257" t="s">
        <v>72</v>
      </c>
      <c r="AU226" s="257" t="s">
        <v>73</v>
      </c>
      <c r="AY226" s="256" t="s">
        <v>291</v>
      </c>
      <c r="BK226" s="258">
        <f>SUM(BK227:BK239)</f>
        <v>0</v>
      </c>
    </row>
    <row r="227" s="2" customFormat="1" ht="49.05" customHeight="1">
      <c r="A227" s="39"/>
      <c r="B227" s="40"/>
      <c r="C227" s="198" t="s">
        <v>345</v>
      </c>
      <c r="D227" s="198" t="s">
        <v>286</v>
      </c>
      <c r="E227" s="199" t="s">
        <v>1652</v>
      </c>
      <c r="F227" s="200" t="s">
        <v>1653</v>
      </c>
      <c r="G227" s="201" t="s">
        <v>370</v>
      </c>
      <c r="H227" s="202">
        <v>38.765999999999998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0.066961699999999999</v>
      </c>
      <c r="R227" s="208">
        <f>Q227*H227</f>
        <v>2.5958372621999999</v>
      </c>
      <c r="S227" s="208">
        <v>0.074999999999999997</v>
      </c>
      <c r="T227" s="209">
        <f>S227*H227</f>
        <v>2.9074499999999999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81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4560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1655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81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1657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81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4561</v>
      </c>
      <c r="G230" s="224"/>
      <c r="H230" s="227">
        <v>28.474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4562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81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4563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81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4564</v>
      </c>
      <c r="G233" s="224"/>
      <c r="H233" s="227">
        <v>7.9880000000000004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81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1664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4565</v>
      </c>
      <c r="G235" s="224"/>
      <c r="H235" s="227">
        <v>2.3039999999999998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3" customFormat="1">
      <c r="A236" s="13"/>
      <c r="B236" s="234"/>
      <c r="C236" s="235"/>
      <c r="D236" s="214" t="s">
        <v>293</v>
      </c>
      <c r="E236" s="236" t="s">
        <v>1</v>
      </c>
      <c r="F236" s="237" t="s">
        <v>297</v>
      </c>
      <c r="G236" s="235"/>
      <c r="H236" s="238">
        <v>38.766000000000005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293</v>
      </c>
      <c r="AU236" s="244" t="s">
        <v>81</v>
      </c>
      <c r="AV236" s="13" t="s">
        <v>298</v>
      </c>
      <c r="AW236" s="13" t="s">
        <v>30</v>
      </c>
      <c r="AX236" s="13" t="s">
        <v>81</v>
      </c>
      <c r="AY236" s="244" t="s">
        <v>291</v>
      </c>
    </row>
    <row r="237" s="2" customFormat="1" ht="14.4" customHeight="1">
      <c r="A237" s="39"/>
      <c r="B237" s="40"/>
      <c r="C237" s="259" t="s">
        <v>498</v>
      </c>
      <c r="D237" s="259" t="s">
        <v>410</v>
      </c>
      <c r="E237" s="260" t="s">
        <v>1666</v>
      </c>
      <c r="F237" s="261" t="s">
        <v>1667</v>
      </c>
      <c r="G237" s="262" t="s">
        <v>1479</v>
      </c>
      <c r="H237" s="263">
        <v>58.808</v>
      </c>
      <c r="I237" s="264"/>
      <c r="J237" s="265">
        <f>ROUND(I237*H237,2)</f>
        <v>0</v>
      </c>
      <c r="K237" s="266"/>
      <c r="L237" s="267"/>
      <c r="M237" s="268" t="s">
        <v>1</v>
      </c>
      <c r="N237" s="269" t="s">
        <v>38</v>
      </c>
      <c r="O237" s="92"/>
      <c r="P237" s="208">
        <f>O237*H237</f>
        <v>0</v>
      </c>
      <c r="Q237" s="208">
        <v>0.001</v>
      </c>
      <c r="R237" s="208">
        <f>Q237*H237</f>
        <v>0.058807999999999999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363</v>
      </c>
      <c r="AT237" s="210" t="s">
        <v>410</v>
      </c>
      <c r="AU237" s="210" t="s">
        <v>81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4566</v>
      </c>
    </row>
    <row r="238" s="2" customFormat="1">
      <c r="A238" s="39"/>
      <c r="B238" s="40"/>
      <c r="C238" s="41"/>
      <c r="D238" s="214" t="s">
        <v>942</v>
      </c>
      <c r="E238" s="41"/>
      <c r="F238" s="283" t="s">
        <v>3213</v>
      </c>
      <c r="G238" s="41"/>
      <c r="H238" s="41"/>
      <c r="I238" s="284"/>
      <c r="J238" s="41"/>
      <c r="K238" s="41"/>
      <c r="L238" s="45"/>
      <c r="M238" s="285"/>
      <c r="N238" s="28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942</v>
      </c>
      <c r="AU238" s="18" t="s">
        <v>81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4567</v>
      </c>
      <c r="G239" s="224"/>
      <c r="H239" s="227">
        <v>58.808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81</v>
      </c>
      <c r="AV239" s="12" t="s">
        <v>83</v>
      </c>
      <c r="AW239" s="12" t="s">
        <v>30</v>
      </c>
      <c r="AX239" s="12" t="s">
        <v>81</v>
      </c>
      <c r="AY239" s="233" t="s">
        <v>291</v>
      </c>
    </row>
    <row r="240" s="14" customFormat="1" ht="25.92" customHeight="1">
      <c r="A240" s="14"/>
      <c r="B240" s="245"/>
      <c r="C240" s="246"/>
      <c r="D240" s="247" t="s">
        <v>72</v>
      </c>
      <c r="E240" s="248" t="s">
        <v>367</v>
      </c>
      <c r="F240" s="248" t="s">
        <v>1670</v>
      </c>
      <c r="G240" s="246"/>
      <c r="H240" s="246"/>
      <c r="I240" s="249"/>
      <c r="J240" s="250">
        <f>BK240</f>
        <v>0</v>
      </c>
      <c r="K240" s="246"/>
      <c r="L240" s="251"/>
      <c r="M240" s="252"/>
      <c r="N240" s="253"/>
      <c r="O240" s="253"/>
      <c r="P240" s="254">
        <f>SUM(P241:P418)</f>
        <v>0</v>
      </c>
      <c r="Q240" s="253"/>
      <c r="R240" s="254">
        <f>SUM(R241:R418)</f>
        <v>70.541821876</v>
      </c>
      <c r="S240" s="253"/>
      <c r="T240" s="255">
        <f>SUM(T241:T418)</f>
        <v>143.07055450000001</v>
      </c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R240" s="256" t="s">
        <v>81</v>
      </c>
      <c r="AT240" s="257" t="s">
        <v>72</v>
      </c>
      <c r="AU240" s="257" t="s">
        <v>73</v>
      </c>
      <c r="AY240" s="256" t="s">
        <v>291</v>
      </c>
      <c r="BK240" s="258">
        <f>SUM(BK241:BK418)</f>
        <v>0</v>
      </c>
    </row>
    <row r="241" s="2" customFormat="1" ht="24.15" customHeight="1">
      <c r="A241" s="39"/>
      <c r="B241" s="40"/>
      <c r="C241" s="198" t="s">
        <v>502</v>
      </c>
      <c r="D241" s="198" t="s">
        <v>286</v>
      </c>
      <c r="E241" s="199" t="s">
        <v>1671</v>
      </c>
      <c r="F241" s="200" t="s">
        <v>1672</v>
      </c>
      <c r="G241" s="201" t="s">
        <v>307</v>
      </c>
      <c r="H241" s="202">
        <v>1.9299999999999999</v>
      </c>
      <c r="I241" s="203"/>
      <c r="J241" s="204">
        <f>ROUND(I241*H241,2)</f>
        <v>0</v>
      </c>
      <c r="K241" s="205"/>
      <c r="L241" s="45"/>
      <c r="M241" s="206" t="s">
        <v>1</v>
      </c>
      <c r="N241" s="207" t="s">
        <v>38</v>
      </c>
      <c r="O241" s="92"/>
      <c r="P241" s="208">
        <f>O241*H241</f>
        <v>0</v>
      </c>
      <c r="Q241" s="208">
        <v>0.00019320000000000001</v>
      </c>
      <c r="R241" s="208">
        <f>Q241*H241</f>
        <v>0.00037287600000000001</v>
      </c>
      <c r="S241" s="208">
        <v>0</v>
      </c>
      <c r="T241" s="20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0" t="s">
        <v>298</v>
      </c>
      <c r="AT241" s="210" t="s">
        <v>286</v>
      </c>
      <c r="AU241" s="210" t="s">
        <v>81</v>
      </c>
      <c r="AY241" s="18" t="s">
        <v>291</v>
      </c>
      <c r="BE241" s="211">
        <f>IF(N241="základní",J241,0)</f>
        <v>0</v>
      </c>
      <c r="BF241" s="211">
        <f>IF(N241="snížená",J241,0)</f>
        <v>0</v>
      </c>
      <c r="BG241" s="211">
        <f>IF(N241="zákl. přenesená",J241,0)</f>
        <v>0</v>
      </c>
      <c r="BH241" s="211">
        <f>IF(N241="sníž. přenesená",J241,0)</f>
        <v>0</v>
      </c>
      <c r="BI241" s="211">
        <f>IF(N241="nulová",J241,0)</f>
        <v>0</v>
      </c>
      <c r="BJ241" s="18" t="s">
        <v>81</v>
      </c>
      <c r="BK241" s="211">
        <f>ROUND(I241*H241,2)</f>
        <v>0</v>
      </c>
      <c r="BL241" s="18" t="s">
        <v>298</v>
      </c>
      <c r="BM241" s="210" t="s">
        <v>4568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4569</v>
      </c>
      <c r="G242" s="224"/>
      <c r="H242" s="227">
        <v>1.9299999999999999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81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1.9299999999999999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81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24.15" customHeight="1">
      <c r="A244" s="39"/>
      <c r="B244" s="40"/>
      <c r="C244" s="198" t="s">
        <v>506</v>
      </c>
      <c r="D244" s="198" t="s">
        <v>286</v>
      </c>
      <c r="E244" s="199" t="s">
        <v>1675</v>
      </c>
      <c r="F244" s="200" t="s">
        <v>1676</v>
      </c>
      <c r="G244" s="201" t="s">
        <v>307</v>
      </c>
      <c r="H244" s="202">
        <v>35.82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0.00117</v>
      </c>
      <c r="R244" s="208">
        <f>Q244*H244</f>
        <v>0.041909399999999999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81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4570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2851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81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4571</v>
      </c>
      <c r="G246" s="224"/>
      <c r="H246" s="227">
        <v>16.870000000000001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81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4572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81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4573</v>
      </c>
      <c r="G248" s="224"/>
      <c r="H248" s="227">
        <v>18.949999999999999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81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35.82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81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24.15" customHeight="1">
      <c r="A250" s="39"/>
      <c r="B250" s="40"/>
      <c r="C250" s="198" t="s">
        <v>510</v>
      </c>
      <c r="D250" s="198" t="s">
        <v>286</v>
      </c>
      <c r="E250" s="199" t="s">
        <v>1681</v>
      </c>
      <c r="F250" s="200" t="s">
        <v>1682</v>
      </c>
      <c r="G250" s="201" t="s">
        <v>307</v>
      </c>
      <c r="H250" s="202">
        <v>35.82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0.00058049999999999996</v>
      </c>
      <c r="R250" s="208">
        <f>Q250*H250</f>
        <v>0.020793509999999998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81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4574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4575</v>
      </c>
      <c r="G251" s="224"/>
      <c r="H251" s="227">
        <v>35.82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81</v>
      </c>
      <c r="AY251" s="233" t="s">
        <v>291</v>
      </c>
    </row>
    <row r="252" s="2" customFormat="1" ht="24.15" customHeight="1">
      <c r="A252" s="39"/>
      <c r="B252" s="40"/>
      <c r="C252" s="259" t="s">
        <v>515</v>
      </c>
      <c r="D252" s="259" t="s">
        <v>410</v>
      </c>
      <c r="E252" s="260" t="s">
        <v>1684</v>
      </c>
      <c r="F252" s="261" t="s">
        <v>1685</v>
      </c>
      <c r="G252" s="262" t="s">
        <v>785</v>
      </c>
      <c r="H252" s="263">
        <v>0.68400000000000005</v>
      </c>
      <c r="I252" s="264"/>
      <c r="J252" s="265">
        <f>ROUND(I252*H252,2)</f>
        <v>0</v>
      </c>
      <c r="K252" s="266"/>
      <c r="L252" s="267"/>
      <c r="M252" s="268" t="s">
        <v>1</v>
      </c>
      <c r="N252" s="269" t="s">
        <v>38</v>
      </c>
      <c r="O252" s="92"/>
      <c r="P252" s="208">
        <f>O252*H252</f>
        <v>0</v>
      </c>
      <c r="Q252" s="208">
        <v>1</v>
      </c>
      <c r="R252" s="208">
        <f>Q252*H252</f>
        <v>0.68400000000000005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363</v>
      </c>
      <c r="AT252" s="210" t="s">
        <v>410</v>
      </c>
      <c r="AU252" s="210" t="s">
        <v>81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4576</v>
      </c>
    </row>
    <row r="253" s="2" customFormat="1">
      <c r="A253" s="39"/>
      <c r="B253" s="40"/>
      <c r="C253" s="41"/>
      <c r="D253" s="214" t="s">
        <v>942</v>
      </c>
      <c r="E253" s="41"/>
      <c r="F253" s="283" t="s">
        <v>1687</v>
      </c>
      <c r="G253" s="41"/>
      <c r="H253" s="41"/>
      <c r="I253" s="284"/>
      <c r="J253" s="41"/>
      <c r="K253" s="41"/>
      <c r="L253" s="45"/>
      <c r="M253" s="285"/>
      <c r="N253" s="28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942</v>
      </c>
      <c r="AU253" s="18" t="s">
        <v>81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4577</v>
      </c>
      <c r="G254" s="224"/>
      <c r="H254" s="227">
        <v>0.20699999999999999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81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4578</v>
      </c>
      <c r="G255" s="224"/>
      <c r="H255" s="227">
        <v>0.23000000000000001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4579</v>
      </c>
      <c r="G256" s="224"/>
      <c r="H256" s="227">
        <v>0.247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81</v>
      </c>
      <c r="AV256" s="12" t="s">
        <v>83</v>
      </c>
      <c r="AW256" s="12" t="s">
        <v>30</v>
      </c>
      <c r="AX256" s="12" t="s">
        <v>73</v>
      </c>
      <c r="AY256" s="233" t="s">
        <v>291</v>
      </c>
    </row>
    <row r="257" s="13" customFormat="1">
      <c r="A257" s="13"/>
      <c r="B257" s="234"/>
      <c r="C257" s="235"/>
      <c r="D257" s="214" t="s">
        <v>293</v>
      </c>
      <c r="E257" s="236" t="s">
        <v>1</v>
      </c>
      <c r="F257" s="237" t="s">
        <v>297</v>
      </c>
      <c r="G257" s="235"/>
      <c r="H257" s="238">
        <v>0.68399999999999994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293</v>
      </c>
      <c r="AU257" s="244" t="s">
        <v>81</v>
      </c>
      <c r="AV257" s="13" t="s">
        <v>298</v>
      </c>
      <c r="AW257" s="13" t="s">
        <v>30</v>
      </c>
      <c r="AX257" s="13" t="s">
        <v>81</v>
      </c>
      <c r="AY257" s="244" t="s">
        <v>291</v>
      </c>
    </row>
    <row r="258" s="2" customFormat="1" ht="24.15" customHeight="1">
      <c r="A258" s="39"/>
      <c r="B258" s="40"/>
      <c r="C258" s="259" t="s">
        <v>519</v>
      </c>
      <c r="D258" s="259" t="s">
        <v>410</v>
      </c>
      <c r="E258" s="260" t="s">
        <v>3219</v>
      </c>
      <c r="F258" s="261" t="s">
        <v>3220</v>
      </c>
      <c r="G258" s="262" t="s">
        <v>785</v>
      </c>
      <c r="H258" s="263">
        <v>0.30299999999999999</v>
      </c>
      <c r="I258" s="264"/>
      <c r="J258" s="265">
        <f>ROUND(I258*H258,2)</f>
        <v>0</v>
      </c>
      <c r="K258" s="266"/>
      <c r="L258" s="267"/>
      <c r="M258" s="268" t="s">
        <v>1</v>
      </c>
      <c r="N258" s="269" t="s">
        <v>38</v>
      </c>
      <c r="O258" s="92"/>
      <c r="P258" s="208">
        <f>O258*H258</f>
        <v>0</v>
      </c>
      <c r="Q258" s="208">
        <v>1</v>
      </c>
      <c r="R258" s="208">
        <f>Q258*H258</f>
        <v>0.30299999999999999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363</v>
      </c>
      <c r="AT258" s="210" t="s">
        <v>410</v>
      </c>
      <c r="AU258" s="210" t="s">
        <v>81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4580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4581</v>
      </c>
      <c r="G259" s="224"/>
      <c r="H259" s="227">
        <v>0.30299999999999999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81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3" customFormat="1">
      <c r="A260" s="13"/>
      <c r="B260" s="234"/>
      <c r="C260" s="235"/>
      <c r="D260" s="214" t="s">
        <v>293</v>
      </c>
      <c r="E260" s="236" t="s">
        <v>1</v>
      </c>
      <c r="F260" s="237" t="s">
        <v>297</v>
      </c>
      <c r="G260" s="235"/>
      <c r="H260" s="238">
        <v>0.30299999999999999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293</v>
      </c>
      <c r="AU260" s="244" t="s">
        <v>81</v>
      </c>
      <c r="AV260" s="13" t="s">
        <v>298</v>
      </c>
      <c r="AW260" s="13" t="s">
        <v>30</v>
      </c>
      <c r="AX260" s="13" t="s">
        <v>81</v>
      </c>
      <c r="AY260" s="244" t="s">
        <v>291</v>
      </c>
    </row>
    <row r="261" s="2" customFormat="1" ht="24.15" customHeight="1">
      <c r="A261" s="39"/>
      <c r="B261" s="40"/>
      <c r="C261" s="259" t="s">
        <v>523</v>
      </c>
      <c r="D261" s="259" t="s">
        <v>410</v>
      </c>
      <c r="E261" s="260" t="s">
        <v>1695</v>
      </c>
      <c r="F261" s="261" t="s">
        <v>1696</v>
      </c>
      <c r="G261" s="262" t="s">
        <v>785</v>
      </c>
      <c r="H261" s="263">
        <v>0.14499999999999999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38</v>
      </c>
      <c r="O261" s="92"/>
      <c r="P261" s="208">
        <f>O261*H261</f>
        <v>0</v>
      </c>
      <c r="Q261" s="208">
        <v>0</v>
      </c>
      <c r="R261" s="208">
        <f>Q261*H261</f>
        <v>0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363</v>
      </c>
      <c r="AT261" s="210" t="s">
        <v>410</v>
      </c>
      <c r="AU261" s="210" t="s">
        <v>81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4582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1664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81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4583</v>
      </c>
      <c r="G263" s="224"/>
      <c r="H263" s="227">
        <v>0.14499999999999999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3" customFormat="1">
      <c r="A264" s="13"/>
      <c r="B264" s="234"/>
      <c r="C264" s="235"/>
      <c r="D264" s="214" t="s">
        <v>293</v>
      </c>
      <c r="E264" s="236" t="s">
        <v>1</v>
      </c>
      <c r="F264" s="237" t="s">
        <v>297</v>
      </c>
      <c r="G264" s="235"/>
      <c r="H264" s="238">
        <v>0.14499999999999999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293</v>
      </c>
      <c r="AU264" s="244" t="s">
        <v>81</v>
      </c>
      <c r="AV264" s="13" t="s">
        <v>298</v>
      </c>
      <c r="AW264" s="13" t="s">
        <v>30</v>
      </c>
      <c r="AX264" s="13" t="s">
        <v>81</v>
      </c>
      <c r="AY264" s="244" t="s">
        <v>291</v>
      </c>
    </row>
    <row r="265" s="2" customFormat="1" ht="24.15" customHeight="1">
      <c r="A265" s="39"/>
      <c r="B265" s="40"/>
      <c r="C265" s="198" t="s">
        <v>528</v>
      </c>
      <c r="D265" s="198" t="s">
        <v>286</v>
      </c>
      <c r="E265" s="199" t="s">
        <v>1700</v>
      </c>
      <c r="F265" s="200" t="s">
        <v>1701</v>
      </c>
      <c r="G265" s="201" t="s">
        <v>370</v>
      </c>
      <c r="H265" s="202">
        <v>0.25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0.00063000000000000003</v>
      </c>
      <c r="R265" s="208">
        <f>Q265*H265</f>
        <v>0.00015750000000000001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81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4584</v>
      </c>
    </row>
    <row r="266" s="11" customFormat="1">
      <c r="A266" s="11"/>
      <c r="B266" s="212"/>
      <c r="C266" s="213"/>
      <c r="D266" s="214" t="s">
        <v>293</v>
      </c>
      <c r="E266" s="215" t="s">
        <v>1</v>
      </c>
      <c r="F266" s="216" t="s">
        <v>2902</v>
      </c>
      <c r="G266" s="213"/>
      <c r="H266" s="215" t="s">
        <v>1</v>
      </c>
      <c r="I266" s="217"/>
      <c r="J266" s="213"/>
      <c r="K266" s="213"/>
      <c r="L266" s="218"/>
      <c r="M266" s="219"/>
      <c r="N266" s="220"/>
      <c r="O266" s="220"/>
      <c r="P266" s="220"/>
      <c r="Q266" s="220"/>
      <c r="R266" s="220"/>
      <c r="S266" s="220"/>
      <c r="T266" s="22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T266" s="222" t="s">
        <v>293</v>
      </c>
      <c r="AU266" s="222" t="s">
        <v>81</v>
      </c>
      <c r="AV266" s="11" t="s">
        <v>81</v>
      </c>
      <c r="AW266" s="11" t="s">
        <v>30</v>
      </c>
      <c r="AX266" s="11" t="s">
        <v>73</v>
      </c>
      <c r="AY266" s="222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4585</v>
      </c>
      <c r="G267" s="224"/>
      <c r="H267" s="227">
        <v>0.25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81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3" customFormat="1">
      <c r="A268" s="13"/>
      <c r="B268" s="234"/>
      <c r="C268" s="235"/>
      <c r="D268" s="214" t="s">
        <v>293</v>
      </c>
      <c r="E268" s="236" t="s">
        <v>1</v>
      </c>
      <c r="F268" s="237" t="s">
        <v>297</v>
      </c>
      <c r="G268" s="235"/>
      <c r="H268" s="238">
        <v>0.25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293</v>
      </c>
      <c r="AU268" s="244" t="s">
        <v>81</v>
      </c>
      <c r="AV268" s="13" t="s">
        <v>298</v>
      </c>
      <c r="AW268" s="13" t="s">
        <v>30</v>
      </c>
      <c r="AX268" s="13" t="s">
        <v>81</v>
      </c>
      <c r="AY268" s="244" t="s">
        <v>291</v>
      </c>
    </row>
    <row r="269" s="2" customFormat="1" ht="24.15" customHeight="1">
      <c r="A269" s="39"/>
      <c r="B269" s="40"/>
      <c r="C269" s="198" t="s">
        <v>532</v>
      </c>
      <c r="D269" s="198" t="s">
        <v>286</v>
      </c>
      <c r="E269" s="199" t="s">
        <v>1705</v>
      </c>
      <c r="F269" s="200" t="s">
        <v>1706</v>
      </c>
      <c r="G269" s="201" t="s">
        <v>289</v>
      </c>
      <c r="H269" s="202">
        <v>2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0.0064850000000000003</v>
      </c>
      <c r="R269" s="208">
        <f>Q269*H269</f>
        <v>0.012970000000000001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81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4586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2907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81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83</v>
      </c>
      <c r="G271" s="224"/>
      <c r="H271" s="227">
        <v>2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81</v>
      </c>
      <c r="AV271" s="12" t="s">
        <v>83</v>
      </c>
      <c r="AW271" s="12" t="s">
        <v>30</v>
      </c>
      <c r="AX271" s="12" t="s">
        <v>81</v>
      </c>
      <c r="AY271" s="233" t="s">
        <v>291</v>
      </c>
    </row>
    <row r="272" s="2" customFormat="1" ht="24.15" customHeight="1">
      <c r="A272" s="39"/>
      <c r="B272" s="40"/>
      <c r="C272" s="198" t="s">
        <v>536</v>
      </c>
      <c r="D272" s="198" t="s">
        <v>286</v>
      </c>
      <c r="E272" s="199" t="s">
        <v>2909</v>
      </c>
      <c r="F272" s="200" t="s">
        <v>2910</v>
      </c>
      <c r="G272" s="201" t="s">
        <v>796</v>
      </c>
      <c r="H272" s="202">
        <v>40.829000000000001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0</v>
      </c>
      <c r="R272" s="208">
        <f>Q272*H272</f>
        <v>0</v>
      </c>
      <c r="S272" s="208">
        <v>1.8</v>
      </c>
      <c r="T272" s="209">
        <f>S272*H272</f>
        <v>73.492199999999997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81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4587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4588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81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4589</v>
      </c>
      <c r="G274" s="224"/>
      <c r="H274" s="227">
        <v>9.3049999999999997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81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4590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81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4591</v>
      </c>
      <c r="G276" s="224"/>
      <c r="H276" s="227">
        <v>9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81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4592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81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4593</v>
      </c>
      <c r="G278" s="224"/>
      <c r="H278" s="227">
        <v>15.324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81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4594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81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4595</v>
      </c>
      <c r="G280" s="224"/>
      <c r="H280" s="227">
        <v>7.2000000000000002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81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3" customFormat="1">
      <c r="A281" s="13"/>
      <c r="B281" s="234"/>
      <c r="C281" s="235"/>
      <c r="D281" s="214" t="s">
        <v>293</v>
      </c>
      <c r="E281" s="236" t="s">
        <v>1</v>
      </c>
      <c r="F281" s="237" t="s">
        <v>297</v>
      </c>
      <c r="G281" s="235"/>
      <c r="H281" s="238">
        <v>40.829000000000001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293</v>
      </c>
      <c r="AU281" s="244" t="s">
        <v>81</v>
      </c>
      <c r="AV281" s="13" t="s">
        <v>298</v>
      </c>
      <c r="AW281" s="13" t="s">
        <v>30</v>
      </c>
      <c r="AX281" s="13" t="s">
        <v>81</v>
      </c>
      <c r="AY281" s="244" t="s">
        <v>291</v>
      </c>
    </row>
    <row r="282" s="2" customFormat="1" ht="49.05" customHeight="1">
      <c r="A282" s="39"/>
      <c r="B282" s="40"/>
      <c r="C282" s="198" t="s">
        <v>540</v>
      </c>
      <c r="D282" s="198" t="s">
        <v>286</v>
      </c>
      <c r="E282" s="199" t="s">
        <v>1715</v>
      </c>
      <c r="F282" s="200" t="s">
        <v>1716</v>
      </c>
      <c r="G282" s="201" t="s">
        <v>370</v>
      </c>
      <c r="H282" s="202">
        <v>111.01600000000001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</v>
      </c>
      <c r="R282" s="208">
        <f>Q282*H282</f>
        <v>0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81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4596</v>
      </c>
    </row>
    <row r="283" s="11" customFormat="1">
      <c r="A283" s="11"/>
      <c r="B283" s="212"/>
      <c r="C283" s="213"/>
      <c r="D283" s="214" t="s">
        <v>293</v>
      </c>
      <c r="E283" s="215" t="s">
        <v>1</v>
      </c>
      <c r="F283" s="216" t="s">
        <v>4597</v>
      </c>
      <c r="G283" s="213"/>
      <c r="H283" s="215" t="s">
        <v>1</v>
      </c>
      <c r="I283" s="217"/>
      <c r="J283" s="213"/>
      <c r="K283" s="213"/>
      <c r="L283" s="218"/>
      <c r="M283" s="219"/>
      <c r="N283" s="220"/>
      <c r="O283" s="220"/>
      <c r="P283" s="220"/>
      <c r="Q283" s="220"/>
      <c r="R283" s="220"/>
      <c r="S283" s="220"/>
      <c r="T283" s="22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T283" s="222" t="s">
        <v>293</v>
      </c>
      <c r="AU283" s="222" t="s">
        <v>81</v>
      </c>
      <c r="AV283" s="11" t="s">
        <v>81</v>
      </c>
      <c r="AW283" s="11" t="s">
        <v>30</v>
      </c>
      <c r="AX283" s="11" t="s">
        <v>73</v>
      </c>
      <c r="AY283" s="222" t="s">
        <v>291</v>
      </c>
    </row>
    <row r="284" s="12" customFormat="1">
      <c r="A284" s="12"/>
      <c r="B284" s="223"/>
      <c r="C284" s="224"/>
      <c r="D284" s="214" t="s">
        <v>293</v>
      </c>
      <c r="E284" s="225" t="s">
        <v>1</v>
      </c>
      <c r="F284" s="226" t="s">
        <v>4598</v>
      </c>
      <c r="G284" s="224"/>
      <c r="H284" s="227">
        <v>40.896000000000001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T284" s="233" t="s">
        <v>293</v>
      </c>
      <c r="AU284" s="233" t="s">
        <v>81</v>
      </c>
      <c r="AV284" s="12" t="s">
        <v>83</v>
      </c>
      <c r="AW284" s="12" t="s">
        <v>30</v>
      </c>
      <c r="AX284" s="12" t="s">
        <v>73</v>
      </c>
      <c r="AY284" s="233" t="s">
        <v>291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4599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81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4600</v>
      </c>
      <c r="G286" s="224"/>
      <c r="H286" s="227">
        <v>36.396000000000001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81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1495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81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4601</v>
      </c>
      <c r="G288" s="224"/>
      <c r="H288" s="227">
        <v>25.66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81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4602</v>
      </c>
      <c r="G289" s="224"/>
      <c r="H289" s="227">
        <v>8.0640000000000001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81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3" customFormat="1">
      <c r="A290" s="13"/>
      <c r="B290" s="234"/>
      <c r="C290" s="235"/>
      <c r="D290" s="214" t="s">
        <v>293</v>
      </c>
      <c r="E290" s="236" t="s">
        <v>1</v>
      </c>
      <c r="F290" s="237" t="s">
        <v>297</v>
      </c>
      <c r="G290" s="235"/>
      <c r="H290" s="238">
        <v>111.01599999999999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293</v>
      </c>
      <c r="AU290" s="244" t="s">
        <v>81</v>
      </c>
      <c r="AV290" s="13" t="s">
        <v>298</v>
      </c>
      <c r="AW290" s="13" t="s">
        <v>30</v>
      </c>
      <c r="AX290" s="13" t="s">
        <v>81</v>
      </c>
      <c r="AY290" s="244" t="s">
        <v>291</v>
      </c>
    </row>
    <row r="291" s="2" customFormat="1" ht="49.05" customHeight="1">
      <c r="A291" s="39"/>
      <c r="B291" s="40"/>
      <c r="C291" s="198" t="s">
        <v>544</v>
      </c>
      <c r="D291" s="198" t="s">
        <v>286</v>
      </c>
      <c r="E291" s="199" t="s">
        <v>1720</v>
      </c>
      <c r="F291" s="200" t="s">
        <v>1721</v>
      </c>
      <c r="G291" s="201" t="s">
        <v>370</v>
      </c>
      <c r="H291" s="202">
        <v>3330.48</v>
      </c>
      <c r="I291" s="203"/>
      <c r="J291" s="204">
        <f>ROUND(I291*H291,2)</f>
        <v>0</v>
      </c>
      <c r="K291" s="205"/>
      <c r="L291" s="45"/>
      <c r="M291" s="206" t="s">
        <v>1</v>
      </c>
      <c r="N291" s="207" t="s">
        <v>38</v>
      </c>
      <c r="O291" s="92"/>
      <c r="P291" s="208">
        <f>O291*H291</f>
        <v>0</v>
      </c>
      <c r="Q291" s="208">
        <v>0</v>
      </c>
      <c r="R291" s="208">
        <f>Q291*H291</f>
        <v>0</v>
      </c>
      <c r="S291" s="208">
        <v>0</v>
      </c>
      <c r="T291" s="20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10" t="s">
        <v>298</v>
      </c>
      <c r="AT291" s="210" t="s">
        <v>286</v>
      </c>
      <c r="AU291" s="210" t="s">
        <v>81</v>
      </c>
      <c r="AY291" s="18" t="s">
        <v>291</v>
      </c>
      <c r="BE291" s="211">
        <f>IF(N291="základní",J291,0)</f>
        <v>0</v>
      </c>
      <c r="BF291" s="211">
        <f>IF(N291="snížená",J291,0)</f>
        <v>0</v>
      </c>
      <c r="BG291" s="211">
        <f>IF(N291="zákl. přenesená",J291,0)</f>
        <v>0</v>
      </c>
      <c r="BH291" s="211">
        <f>IF(N291="sníž. přenesená",J291,0)</f>
        <v>0</v>
      </c>
      <c r="BI291" s="211">
        <f>IF(N291="nulová",J291,0)</f>
        <v>0</v>
      </c>
      <c r="BJ291" s="18" t="s">
        <v>81</v>
      </c>
      <c r="BK291" s="211">
        <f>ROUND(I291*H291,2)</f>
        <v>0</v>
      </c>
      <c r="BL291" s="18" t="s">
        <v>298</v>
      </c>
      <c r="BM291" s="210" t="s">
        <v>4603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4604</v>
      </c>
      <c r="G292" s="224"/>
      <c r="H292" s="227">
        <v>3330.48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81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3" customFormat="1">
      <c r="A293" s="13"/>
      <c r="B293" s="234"/>
      <c r="C293" s="235"/>
      <c r="D293" s="214" t="s">
        <v>293</v>
      </c>
      <c r="E293" s="236" t="s">
        <v>1</v>
      </c>
      <c r="F293" s="237" t="s">
        <v>297</v>
      </c>
      <c r="G293" s="235"/>
      <c r="H293" s="238">
        <v>3330.48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293</v>
      </c>
      <c r="AU293" s="244" t="s">
        <v>81</v>
      </c>
      <c r="AV293" s="13" t="s">
        <v>298</v>
      </c>
      <c r="AW293" s="13" t="s">
        <v>30</v>
      </c>
      <c r="AX293" s="13" t="s">
        <v>81</v>
      </c>
      <c r="AY293" s="244" t="s">
        <v>291</v>
      </c>
    </row>
    <row r="294" s="2" customFormat="1" ht="49.05" customHeight="1">
      <c r="A294" s="39"/>
      <c r="B294" s="40"/>
      <c r="C294" s="198" t="s">
        <v>548</v>
      </c>
      <c r="D294" s="198" t="s">
        <v>286</v>
      </c>
      <c r="E294" s="199" t="s">
        <v>1724</v>
      </c>
      <c r="F294" s="200" t="s">
        <v>1725</v>
      </c>
      <c r="G294" s="201" t="s">
        <v>370</v>
      </c>
      <c r="H294" s="202">
        <v>111.01600000000001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0</v>
      </c>
      <c r="R294" s="208">
        <f>Q294*H294</f>
        <v>0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81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4605</v>
      </c>
    </row>
    <row r="295" s="2" customFormat="1" ht="37.8" customHeight="1">
      <c r="A295" s="39"/>
      <c r="B295" s="40"/>
      <c r="C295" s="198" t="s">
        <v>347</v>
      </c>
      <c r="D295" s="198" t="s">
        <v>286</v>
      </c>
      <c r="E295" s="199" t="s">
        <v>2922</v>
      </c>
      <c r="F295" s="200" t="s">
        <v>2923</v>
      </c>
      <c r="G295" s="201" t="s">
        <v>796</v>
      </c>
      <c r="H295" s="202">
        <v>91.278999999999996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</v>
      </c>
      <c r="R295" s="208">
        <f>Q295*H295</f>
        <v>0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4606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4607</v>
      </c>
      <c r="G296" s="224"/>
      <c r="H296" s="227">
        <v>53.469000000000001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81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4608</v>
      </c>
      <c r="G297" s="224"/>
      <c r="H297" s="227">
        <v>37.810000000000002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81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3" customFormat="1">
      <c r="A298" s="13"/>
      <c r="B298" s="234"/>
      <c r="C298" s="235"/>
      <c r="D298" s="214" t="s">
        <v>293</v>
      </c>
      <c r="E298" s="236" t="s">
        <v>1</v>
      </c>
      <c r="F298" s="237" t="s">
        <v>297</v>
      </c>
      <c r="G298" s="235"/>
      <c r="H298" s="238">
        <v>91.278999999999996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293</v>
      </c>
      <c r="AU298" s="244" t="s">
        <v>81</v>
      </c>
      <c r="AV298" s="13" t="s">
        <v>298</v>
      </c>
      <c r="AW298" s="13" t="s">
        <v>30</v>
      </c>
      <c r="AX298" s="13" t="s">
        <v>81</v>
      </c>
      <c r="AY298" s="244" t="s">
        <v>291</v>
      </c>
    </row>
    <row r="299" s="2" customFormat="1" ht="37.8" customHeight="1">
      <c r="A299" s="39"/>
      <c r="B299" s="40"/>
      <c r="C299" s="198" t="s">
        <v>555</v>
      </c>
      <c r="D299" s="198" t="s">
        <v>286</v>
      </c>
      <c r="E299" s="199" t="s">
        <v>2927</v>
      </c>
      <c r="F299" s="200" t="s">
        <v>2928</v>
      </c>
      <c r="G299" s="201" t="s">
        <v>796</v>
      </c>
      <c r="H299" s="202">
        <v>2738.3699999999999</v>
      </c>
      <c r="I299" s="203"/>
      <c r="J299" s="204">
        <f>ROUND(I299*H299,2)</f>
        <v>0</v>
      </c>
      <c r="K299" s="205"/>
      <c r="L299" s="45"/>
      <c r="M299" s="206" t="s">
        <v>1</v>
      </c>
      <c r="N299" s="207" t="s">
        <v>38</v>
      </c>
      <c r="O299" s="92"/>
      <c r="P299" s="208">
        <f>O299*H299</f>
        <v>0</v>
      </c>
      <c r="Q299" s="208">
        <v>0</v>
      </c>
      <c r="R299" s="208">
        <f>Q299*H299</f>
        <v>0</v>
      </c>
      <c r="S299" s="208">
        <v>0</v>
      </c>
      <c r="T299" s="20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10" t="s">
        <v>298</v>
      </c>
      <c r="AT299" s="210" t="s">
        <v>286</v>
      </c>
      <c r="AU299" s="210" t="s">
        <v>81</v>
      </c>
      <c r="AY299" s="18" t="s">
        <v>291</v>
      </c>
      <c r="BE299" s="211">
        <f>IF(N299="základní",J299,0)</f>
        <v>0</v>
      </c>
      <c r="BF299" s="211">
        <f>IF(N299="snížená",J299,0)</f>
        <v>0</v>
      </c>
      <c r="BG299" s="211">
        <f>IF(N299="zákl. přenesená",J299,0)</f>
        <v>0</v>
      </c>
      <c r="BH299" s="211">
        <f>IF(N299="sníž. přenesená",J299,0)</f>
        <v>0</v>
      </c>
      <c r="BI299" s="211">
        <f>IF(N299="nulová",J299,0)</f>
        <v>0</v>
      </c>
      <c r="BJ299" s="18" t="s">
        <v>81</v>
      </c>
      <c r="BK299" s="211">
        <f>ROUND(I299*H299,2)</f>
        <v>0</v>
      </c>
      <c r="BL299" s="18" t="s">
        <v>298</v>
      </c>
      <c r="BM299" s="210" t="s">
        <v>4609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4610</v>
      </c>
      <c r="G300" s="224"/>
      <c r="H300" s="227">
        <v>2738.3699999999999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81</v>
      </c>
      <c r="AV300" s="12" t="s">
        <v>83</v>
      </c>
      <c r="AW300" s="12" t="s">
        <v>30</v>
      </c>
      <c r="AX300" s="12" t="s">
        <v>81</v>
      </c>
      <c r="AY300" s="233" t="s">
        <v>291</v>
      </c>
    </row>
    <row r="301" s="2" customFormat="1" ht="37.8" customHeight="1">
      <c r="A301" s="39"/>
      <c r="B301" s="40"/>
      <c r="C301" s="198" t="s">
        <v>559</v>
      </c>
      <c r="D301" s="198" t="s">
        <v>286</v>
      </c>
      <c r="E301" s="199" t="s">
        <v>2931</v>
      </c>
      <c r="F301" s="200" t="s">
        <v>2932</v>
      </c>
      <c r="G301" s="201" t="s">
        <v>796</v>
      </c>
      <c r="H301" s="202">
        <v>91.278999999999996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</v>
      </c>
      <c r="R301" s="208">
        <f>Q301*H301</f>
        <v>0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81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4611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4612</v>
      </c>
      <c r="G302" s="224"/>
      <c r="H302" s="227">
        <v>91.278999999999996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81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91.278999999999996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81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2" customFormat="1" ht="24.15" customHeight="1">
      <c r="A304" s="39"/>
      <c r="B304" s="40"/>
      <c r="C304" s="198" t="s">
        <v>563</v>
      </c>
      <c r="D304" s="198" t="s">
        <v>286</v>
      </c>
      <c r="E304" s="199" t="s">
        <v>1738</v>
      </c>
      <c r="F304" s="200" t="s">
        <v>1739</v>
      </c>
      <c r="G304" s="201" t="s">
        <v>289</v>
      </c>
      <c r="H304" s="202">
        <v>96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0</v>
      </c>
      <c r="R304" s="208">
        <f>Q304*H304</f>
        <v>0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81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4613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1741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81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1884</v>
      </c>
      <c r="G306" s="224"/>
      <c r="H306" s="227">
        <v>96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81</v>
      </c>
      <c r="AV306" s="12" t="s">
        <v>83</v>
      </c>
      <c r="AW306" s="12" t="s">
        <v>30</v>
      </c>
      <c r="AX306" s="12" t="s">
        <v>81</v>
      </c>
      <c r="AY306" s="233" t="s">
        <v>291</v>
      </c>
    </row>
    <row r="307" s="2" customFormat="1" ht="24.15" customHeight="1">
      <c r="A307" s="39"/>
      <c r="B307" s="40"/>
      <c r="C307" s="198" t="s">
        <v>567</v>
      </c>
      <c r="D307" s="198" t="s">
        <v>286</v>
      </c>
      <c r="E307" s="199" t="s">
        <v>1750</v>
      </c>
      <c r="F307" s="200" t="s">
        <v>1751</v>
      </c>
      <c r="G307" s="201" t="s">
        <v>796</v>
      </c>
      <c r="H307" s="202">
        <v>2.359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2.6000000000000001</v>
      </c>
      <c r="T307" s="209">
        <f>S307*H307</f>
        <v>6.1334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81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4614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1630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81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4615</v>
      </c>
      <c r="G309" s="224"/>
      <c r="H309" s="227">
        <v>1.2769999999999999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81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1628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4616</v>
      </c>
      <c r="G311" s="224"/>
      <c r="H311" s="227">
        <v>1.0820000000000001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2.359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24.15" customHeight="1">
      <c r="A313" s="39"/>
      <c r="B313" s="40"/>
      <c r="C313" s="198" t="s">
        <v>586</v>
      </c>
      <c r="D313" s="198" t="s">
        <v>286</v>
      </c>
      <c r="E313" s="199" t="s">
        <v>4617</v>
      </c>
      <c r="F313" s="200" t="s">
        <v>4618</v>
      </c>
      <c r="G313" s="201" t="s">
        <v>370</v>
      </c>
      <c r="H313" s="202">
        <v>156.358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4619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4620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81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4621</v>
      </c>
      <c r="G315" s="224"/>
      <c r="H315" s="227">
        <v>18.832999999999998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81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4622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81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4621</v>
      </c>
      <c r="G317" s="224"/>
      <c r="H317" s="227">
        <v>18.832999999999998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81</v>
      </c>
      <c r="AV317" s="12" t="s">
        <v>83</v>
      </c>
      <c r="AW317" s="12" t="s">
        <v>30</v>
      </c>
      <c r="AX317" s="12" t="s">
        <v>73</v>
      </c>
      <c r="AY317" s="233" t="s">
        <v>291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4623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81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4624</v>
      </c>
      <c r="G319" s="224"/>
      <c r="H319" s="227">
        <v>21.128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81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1" customFormat="1">
      <c r="A320" s="11"/>
      <c r="B320" s="212"/>
      <c r="C320" s="213"/>
      <c r="D320" s="214" t="s">
        <v>293</v>
      </c>
      <c r="E320" s="215" t="s">
        <v>1</v>
      </c>
      <c r="F320" s="216" t="s">
        <v>4625</v>
      </c>
      <c r="G320" s="213"/>
      <c r="H320" s="215" t="s">
        <v>1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T320" s="222" t="s">
        <v>293</v>
      </c>
      <c r="AU320" s="222" t="s">
        <v>81</v>
      </c>
      <c r="AV320" s="11" t="s">
        <v>81</v>
      </c>
      <c r="AW320" s="11" t="s">
        <v>30</v>
      </c>
      <c r="AX320" s="11" t="s">
        <v>73</v>
      </c>
      <c r="AY320" s="222" t="s">
        <v>291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4624</v>
      </c>
      <c r="G321" s="224"/>
      <c r="H321" s="227">
        <v>21.128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81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1495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81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4601</v>
      </c>
      <c r="G323" s="224"/>
      <c r="H323" s="227">
        <v>25.66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81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4602</v>
      </c>
      <c r="G324" s="224"/>
      <c r="H324" s="227">
        <v>8.0640000000000001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81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4626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81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4627</v>
      </c>
      <c r="G326" s="224"/>
      <c r="H326" s="227">
        <v>15.692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2" customFormat="1">
      <c r="A327" s="12"/>
      <c r="B327" s="223"/>
      <c r="C327" s="224"/>
      <c r="D327" s="214" t="s">
        <v>293</v>
      </c>
      <c r="E327" s="225" t="s">
        <v>1</v>
      </c>
      <c r="F327" s="226" t="s">
        <v>4628</v>
      </c>
      <c r="G327" s="224"/>
      <c r="H327" s="227">
        <v>7.5999999999999996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33" t="s">
        <v>293</v>
      </c>
      <c r="AU327" s="233" t="s">
        <v>81</v>
      </c>
      <c r="AV327" s="12" t="s">
        <v>83</v>
      </c>
      <c r="AW327" s="12" t="s">
        <v>30</v>
      </c>
      <c r="AX327" s="12" t="s">
        <v>73</v>
      </c>
      <c r="AY327" s="233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4629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81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4630</v>
      </c>
      <c r="G329" s="224"/>
      <c r="H329" s="227">
        <v>13.02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81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4631</v>
      </c>
      <c r="G330" s="224"/>
      <c r="H330" s="227">
        <v>6.4000000000000004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81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3" customFormat="1">
      <c r="A331" s="13"/>
      <c r="B331" s="234"/>
      <c r="C331" s="235"/>
      <c r="D331" s="214" t="s">
        <v>293</v>
      </c>
      <c r="E331" s="236" t="s">
        <v>1</v>
      </c>
      <c r="F331" s="237" t="s">
        <v>297</v>
      </c>
      <c r="G331" s="235"/>
      <c r="H331" s="238">
        <v>156.358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293</v>
      </c>
      <c r="AU331" s="244" t="s">
        <v>81</v>
      </c>
      <c r="AV331" s="13" t="s">
        <v>298</v>
      </c>
      <c r="AW331" s="13" t="s">
        <v>30</v>
      </c>
      <c r="AX331" s="13" t="s">
        <v>81</v>
      </c>
      <c r="AY331" s="244" t="s">
        <v>291</v>
      </c>
    </row>
    <row r="332" s="2" customFormat="1" ht="24.15" customHeight="1">
      <c r="A332" s="39"/>
      <c r="B332" s="40"/>
      <c r="C332" s="198" t="s">
        <v>591</v>
      </c>
      <c r="D332" s="198" t="s">
        <v>286</v>
      </c>
      <c r="E332" s="199" t="s">
        <v>4632</v>
      </c>
      <c r="F332" s="200" t="s">
        <v>4633</v>
      </c>
      <c r="G332" s="201" t="s">
        <v>370</v>
      </c>
      <c r="H332" s="202">
        <v>156.358</v>
      </c>
      <c r="I332" s="203"/>
      <c r="J332" s="204">
        <f>ROUND(I332*H332,2)</f>
        <v>0</v>
      </c>
      <c r="K332" s="205"/>
      <c r="L332" s="45"/>
      <c r="M332" s="206" t="s">
        <v>1</v>
      </c>
      <c r="N332" s="207" t="s">
        <v>38</v>
      </c>
      <c r="O332" s="92"/>
      <c r="P332" s="208">
        <f>O332*H332</f>
        <v>0</v>
      </c>
      <c r="Q332" s="208">
        <v>0.048000000000000001</v>
      </c>
      <c r="R332" s="208">
        <f>Q332*H332</f>
        <v>7.5051840000000007</v>
      </c>
      <c r="S332" s="208">
        <v>0.048000000000000001</v>
      </c>
      <c r="T332" s="209">
        <f>S332*H332</f>
        <v>7.5051840000000007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10" t="s">
        <v>298</v>
      </c>
      <c r="AT332" s="210" t="s">
        <v>286</v>
      </c>
      <c r="AU332" s="210" t="s">
        <v>81</v>
      </c>
      <c r="AY332" s="18" t="s">
        <v>291</v>
      </c>
      <c r="BE332" s="211">
        <f>IF(N332="základní",J332,0)</f>
        <v>0</v>
      </c>
      <c r="BF332" s="211">
        <f>IF(N332="snížená",J332,0)</f>
        <v>0</v>
      </c>
      <c r="BG332" s="211">
        <f>IF(N332="zákl. přenesená",J332,0)</f>
        <v>0</v>
      </c>
      <c r="BH332" s="211">
        <f>IF(N332="sníž. přenesená",J332,0)</f>
        <v>0</v>
      </c>
      <c r="BI332" s="211">
        <f>IF(N332="nulová",J332,0)</f>
        <v>0</v>
      </c>
      <c r="BJ332" s="18" t="s">
        <v>81</v>
      </c>
      <c r="BK332" s="211">
        <f>ROUND(I332*H332,2)</f>
        <v>0</v>
      </c>
      <c r="BL332" s="18" t="s">
        <v>298</v>
      </c>
      <c r="BM332" s="210" t="s">
        <v>4634</v>
      </c>
    </row>
    <row r="333" s="11" customFormat="1">
      <c r="A333" s="11"/>
      <c r="B333" s="212"/>
      <c r="C333" s="213"/>
      <c r="D333" s="214" t="s">
        <v>293</v>
      </c>
      <c r="E333" s="215" t="s">
        <v>1</v>
      </c>
      <c r="F333" s="216" t="s">
        <v>4620</v>
      </c>
      <c r="G333" s="213"/>
      <c r="H333" s="215" t="s">
        <v>1</v>
      </c>
      <c r="I333" s="217"/>
      <c r="J333" s="213"/>
      <c r="K333" s="213"/>
      <c r="L333" s="218"/>
      <c r="M333" s="219"/>
      <c r="N333" s="220"/>
      <c r="O333" s="220"/>
      <c r="P333" s="220"/>
      <c r="Q333" s="220"/>
      <c r="R333" s="220"/>
      <c r="S333" s="220"/>
      <c r="T333" s="22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T333" s="222" t="s">
        <v>293</v>
      </c>
      <c r="AU333" s="222" t="s">
        <v>81</v>
      </c>
      <c r="AV333" s="11" t="s">
        <v>81</v>
      </c>
      <c r="AW333" s="11" t="s">
        <v>30</v>
      </c>
      <c r="AX333" s="11" t="s">
        <v>73</v>
      </c>
      <c r="AY333" s="222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4621</v>
      </c>
      <c r="G334" s="224"/>
      <c r="H334" s="227">
        <v>18.832999999999998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81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4622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81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4621</v>
      </c>
      <c r="G336" s="224"/>
      <c r="H336" s="227">
        <v>18.832999999999998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4623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81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2" customFormat="1">
      <c r="A338" s="12"/>
      <c r="B338" s="223"/>
      <c r="C338" s="224"/>
      <c r="D338" s="214" t="s">
        <v>293</v>
      </c>
      <c r="E338" s="225" t="s">
        <v>1</v>
      </c>
      <c r="F338" s="226" t="s">
        <v>4624</v>
      </c>
      <c r="G338" s="224"/>
      <c r="H338" s="227">
        <v>21.128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33" t="s">
        <v>293</v>
      </c>
      <c r="AU338" s="233" t="s">
        <v>81</v>
      </c>
      <c r="AV338" s="12" t="s">
        <v>83</v>
      </c>
      <c r="AW338" s="12" t="s">
        <v>30</v>
      </c>
      <c r="AX338" s="12" t="s">
        <v>73</v>
      </c>
      <c r="AY338" s="233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4625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81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4624</v>
      </c>
      <c r="G340" s="224"/>
      <c r="H340" s="227">
        <v>21.128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81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1495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81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4601</v>
      </c>
      <c r="G342" s="224"/>
      <c r="H342" s="227">
        <v>25.66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81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4602</v>
      </c>
      <c r="G343" s="224"/>
      <c r="H343" s="227">
        <v>8.0640000000000001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81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4626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81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4627</v>
      </c>
      <c r="G345" s="224"/>
      <c r="H345" s="227">
        <v>15.692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81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4628</v>
      </c>
      <c r="G346" s="224"/>
      <c r="H346" s="227">
        <v>7.5999999999999996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81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4629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81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4630</v>
      </c>
      <c r="G348" s="224"/>
      <c r="H348" s="227">
        <v>13.02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81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4631</v>
      </c>
      <c r="G349" s="224"/>
      <c r="H349" s="227">
        <v>6.4000000000000004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81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156.358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81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14.4" customHeight="1">
      <c r="A351" s="39"/>
      <c r="B351" s="40"/>
      <c r="C351" s="198" t="s">
        <v>595</v>
      </c>
      <c r="D351" s="198" t="s">
        <v>286</v>
      </c>
      <c r="E351" s="199" t="s">
        <v>4635</v>
      </c>
      <c r="F351" s="200" t="s">
        <v>4636</v>
      </c>
      <c r="G351" s="201" t="s">
        <v>370</v>
      </c>
      <c r="H351" s="202">
        <v>180.39699999999999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</v>
      </c>
      <c r="R351" s="208">
        <f>Q351*H351</f>
        <v>0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81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4637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4638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81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4639</v>
      </c>
      <c r="G353" s="224"/>
      <c r="H353" s="227">
        <v>84.893000000000001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81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2" customFormat="1">
      <c r="A354" s="12"/>
      <c r="B354" s="223"/>
      <c r="C354" s="224"/>
      <c r="D354" s="214" t="s">
        <v>293</v>
      </c>
      <c r="E354" s="225" t="s">
        <v>1</v>
      </c>
      <c r="F354" s="226" t="s">
        <v>4640</v>
      </c>
      <c r="G354" s="224"/>
      <c r="H354" s="227">
        <v>95.504000000000005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33" t="s">
        <v>293</v>
      </c>
      <c r="AU354" s="233" t="s">
        <v>81</v>
      </c>
      <c r="AV354" s="12" t="s">
        <v>83</v>
      </c>
      <c r="AW354" s="12" t="s">
        <v>30</v>
      </c>
      <c r="AX354" s="12" t="s">
        <v>73</v>
      </c>
      <c r="AY354" s="233" t="s">
        <v>291</v>
      </c>
    </row>
    <row r="355" s="13" customFormat="1">
      <c r="A355" s="13"/>
      <c r="B355" s="234"/>
      <c r="C355" s="235"/>
      <c r="D355" s="214" t="s">
        <v>293</v>
      </c>
      <c r="E355" s="236" t="s">
        <v>1</v>
      </c>
      <c r="F355" s="237" t="s">
        <v>297</v>
      </c>
      <c r="G355" s="235"/>
      <c r="H355" s="238">
        <v>180.39699999999999</v>
      </c>
      <c r="I355" s="239"/>
      <c r="J355" s="235"/>
      <c r="K355" s="235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293</v>
      </c>
      <c r="AU355" s="244" t="s">
        <v>81</v>
      </c>
      <c r="AV355" s="13" t="s">
        <v>298</v>
      </c>
      <c r="AW355" s="13" t="s">
        <v>30</v>
      </c>
      <c r="AX355" s="13" t="s">
        <v>81</v>
      </c>
      <c r="AY355" s="244" t="s">
        <v>291</v>
      </c>
    </row>
    <row r="356" s="2" customFormat="1" ht="24.15" customHeight="1">
      <c r="A356" s="39"/>
      <c r="B356" s="40"/>
      <c r="C356" s="198" t="s">
        <v>599</v>
      </c>
      <c r="D356" s="198" t="s">
        <v>286</v>
      </c>
      <c r="E356" s="199" t="s">
        <v>4641</v>
      </c>
      <c r="F356" s="200" t="s">
        <v>4642</v>
      </c>
      <c r="G356" s="201" t="s">
        <v>370</v>
      </c>
      <c r="H356" s="202">
        <v>180.39699999999999</v>
      </c>
      <c r="I356" s="203"/>
      <c r="J356" s="204">
        <f>ROUND(I356*H356,2)</f>
        <v>0</v>
      </c>
      <c r="K356" s="205"/>
      <c r="L356" s="45"/>
      <c r="M356" s="206" t="s">
        <v>1</v>
      </c>
      <c r="N356" s="207" t="s">
        <v>38</v>
      </c>
      <c r="O356" s="92"/>
      <c r="P356" s="208">
        <f>O356*H356</f>
        <v>0</v>
      </c>
      <c r="Q356" s="208">
        <v>0.048000000000000001</v>
      </c>
      <c r="R356" s="208">
        <f>Q356*H356</f>
        <v>8.6590559999999996</v>
      </c>
      <c r="S356" s="208">
        <v>0.048000000000000001</v>
      </c>
      <c r="T356" s="209">
        <f>S356*H356</f>
        <v>8.6590559999999996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10" t="s">
        <v>298</v>
      </c>
      <c r="AT356" s="210" t="s">
        <v>286</v>
      </c>
      <c r="AU356" s="210" t="s">
        <v>81</v>
      </c>
      <c r="AY356" s="18" t="s">
        <v>291</v>
      </c>
      <c r="BE356" s="211">
        <f>IF(N356="základní",J356,0)</f>
        <v>0</v>
      </c>
      <c r="BF356" s="211">
        <f>IF(N356="snížená",J356,0)</f>
        <v>0</v>
      </c>
      <c r="BG356" s="211">
        <f>IF(N356="zákl. přenesená",J356,0)</f>
        <v>0</v>
      </c>
      <c r="BH356" s="211">
        <f>IF(N356="sníž. přenesená",J356,0)</f>
        <v>0</v>
      </c>
      <c r="BI356" s="211">
        <f>IF(N356="nulová",J356,0)</f>
        <v>0</v>
      </c>
      <c r="BJ356" s="18" t="s">
        <v>81</v>
      </c>
      <c r="BK356" s="211">
        <f>ROUND(I356*H356,2)</f>
        <v>0</v>
      </c>
      <c r="BL356" s="18" t="s">
        <v>298</v>
      </c>
      <c r="BM356" s="210" t="s">
        <v>4643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4638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81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4639</v>
      </c>
      <c r="G358" s="224"/>
      <c r="H358" s="227">
        <v>84.893000000000001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81</v>
      </c>
      <c r="AV358" s="12" t="s">
        <v>83</v>
      </c>
      <c r="AW358" s="12" t="s">
        <v>30</v>
      </c>
      <c r="AX358" s="12" t="s">
        <v>73</v>
      </c>
      <c r="AY358" s="233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4640</v>
      </c>
      <c r="G359" s="224"/>
      <c r="H359" s="227">
        <v>95.504000000000005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81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3" customFormat="1">
      <c r="A360" s="13"/>
      <c r="B360" s="234"/>
      <c r="C360" s="235"/>
      <c r="D360" s="214" t="s">
        <v>293</v>
      </c>
      <c r="E360" s="236" t="s">
        <v>1</v>
      </c>
      <c r="F360" s="237" t="s">
        <v>297</v>
      </c>
      <c r="G360" s="235"/>
      <c r="H360" s="238">
        <v>180.39699999999999</v>
      </c>
      <c r="I360" s="239"/>
      <c r="J360" s="235"/>
      <c r="K360" s="235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293</v>
      </c>
      <c r="AU360" s="244" t="s">
        <v>81</v>
      </c>
      <c r="AV360" s="13" t="s">
        <v>298</v>
      </c>
      <c r="AW360" s="13" t="s">
        <v>30</v>
      </c>
      <c r="AX360" s="13" t="s">
        <v>81</v>
      </c>
      <c r="AY360" s="244" t="s">
        <v>291</v>
      </c>
    </row>
    <row r="361" s="2" customFormat="1" ht="37.8" customHeight="1">
      <c r="A361" s="39"/>
      <c r="B361" s="40"/>
      <c r="C361" s="198" t="s">
        <v>603</v>
      </c>
      <c r="D361" s="198" t="s">
        <v>286</v>
      </c>
      <c r="E361" s="199" t="s">
        <v>1788</v>
      </c>
      <c r="F361" s="200" t="s">
        <v>1789</v>
      </c>
      <c r="G361" s="201" t="s">
        <v>370</v>
      </c>
      <c r="H361" s="202">
        <v>336.755</v>
      </c>
      <c r="I361" s="203"/>
      <c r="J361" s="204">
        <f>ROUND(I361*H361,2)</f>
        <v>0</v>
      </c>
      <c r="K361" s="205"/>
      <c r="L361" s="45"/>
      <c r="M361" s="206" t="s">
        <v>1</v>
      </c>
      <c r="N361" s="207" t="s">
        <v>38</v>
      </c>
      <c r="O361" s="92"/>
      <c r="P361" s="208">
        <f>O361*H361</f>
        <v>0</v>
      </c>
      <c r="Q361" s="208">
        <v>0</v>
      </c>
      <c r="R361" s="208">
        <f>Q361*H361</f>
        <v>0</v>
      </c>
      <c r="S361" s="208">
        <v>0.077899999999999997</v>
      </c>
      <c r="T361" s="209">
        <f>S361*H361</f>
        <v>26.233214499999999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10" t="s">
        <v>298</v>
      </c>
      <c r="AT361" s="210" t="s">
        <v>286</v>
      </c>
      <c r="AU361" s="210" t="s">
        <v>81</v>
      </c>
      <c r="AY361" s="18" t="s">
        <v>291</v>
      </c>
      <c r="BE361" s="211">
        <f>IF(N361="základní",J361,0)</f>
        <v>0</v>
      </c>
      <c r="BF361" s="211">
        <f>IF(N361="snížená",J361,0)</f>
        <v>0</v>
      </c>
      <c r="BG361" s="211">
        <f>IF(N361="zákl. přenesená",J361,0)</f>
        <v>0</v>
      </c>
      <c r="BH361" s="211">
        <f>IF(N361="sníž. přenesená",J361,0)</f>
        <v>0</v>
      </c>
      <c r="BI361" s="211">
        <f>IF(N361="nulová",J361,0)</f>
        <v>0</v>
      </c>
      <c r="BJ361" s="18" t="s">
        <v>81</v>
      </c>
      <c r="BK361" s="211">
        <f>ROUND(I361*H361,2)</f>
        <v>0</v>
      </c>
      <c r="BL361" s="18" t="s">
        <v>298</v>
      </c>
      <c r="BM361" s="210" t="s">
        <v>4644</v>
      </c>
    </row>
    <row r="362" s="11" customFormat="1">
      <c r="A362" s="11"/>
      <c r="B362" s="212"/>
      <c r="C362" s="213"/>
      <c r="D362" s="214" t="s">
        <v>293</v>
      </c>
      <c r="E362" s="215" t="s">
        <v>1</v>
      </c>
      <c r="F362" s="216" t="s">
        <v>4645</v>
      </c>
      <c r="G362" s="213"/>
      <c r="H362" s="215" t="s">
        <v>1</v>
      </c>
      <c r="I362" s="217"/>
      <c r="J362" s="213"/>
      <c r="K362" s="213"/>
      <c r="L362" s="218"/>
      <c r="M362" s="219"/>
      <c r="N362" s="220"/>
      <c r="O362" s="220"/>
      <c r="P362" s="220"/>
      <c r="Q362" s="220"/>
      <c r="R362" s="220"/>
      <c r="S362" s="220"/>
      <c r="T362" s="22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T362" s="222" t="s">
        <v>293</v>
      </c>
      <c r="AU362" s="222" t="s">
        <v>81</v>
      </c>
      <c r="AV362" s="11" t="s">
        <v>81</v>
      </c>
      <c r="AW362" s="11" t="s">
        <v>30</v>
      </c>
      <c r="AX362" s="11" t="s">
        <v>73</v>
      </c>
      <c r="AY362" s="222" t="s">
        <v>291</v>
      </c>
    </row>
    <row r="363" s="12" customFormat="1">
      <c r="A363" s="12"/>
      <c r="B363" s="223"/>
      <c r="C363" s="224"/>
      <c r="D363" s="214" t="s">
        <v>293</v>
      </c>
      <c r="E363" s="225" t="s">
        <v>1</v>
      </c>
      <c r="F363" s="226" t="s">
        <v>4621</v>
      </c>
      <c r="G363" s="224"/>
      <c r="H363" s="227">
        <v>18.832999999999998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33" t="s">
        <v>293</v>
      </c>
      <c r="AU363" s="233" t="s">
        <v>81</v>
      </c>
      <c r="AV363" s="12" t="s">
        <v>83</v>
      </c>
      <c r="AW363" s="12" t="s">
        <v>30</v>
      </c>
      <c r="AX363" s="12" t="s">
        <v>73</v>
      </c>
      <c r="AY363" s="233" t="s">
        <v>291</v>
      </c>
    </row>
    <row r="364" s="11" customFormat="1">
      <c r="A364" s="11"/>
      <c r="B364" s="212"/>
      <c r="C364" s="213"/>
      <c r="D364" s="214" t="s">
        <v>293</v>
      </c>
      <c r="E364" s="215" t="s">
        <v>1</v>
      </c>
      <c r="F364" s="216" t="s">
        <v>4622</v>
      </c>
      <c r="G364" s="213"/>
      <c r="H364" s="215" t="s">
        <v>1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T364" s="222" t="s">
        <v>293</v>
      </c>
      <c r="AU364" s="222" t="s">
        <v>81</v>
      </c>
      <c r="AV364" s="11" t="s">
        <v>81</v>
      </c>
      <c r="AW364" s="11" t="s">
        <v>30</v>
      </c>
      <c r="AX364" s="11" t="s">
        <v>73</v>
      </c>
      <c r="AY364" s="222" t="s">
        <v>291</v>
      </c>
    </row>
    <row r="365" s="12" customFormat="1">
      <c r="A365" s="12"/>
      <c r="B365" s="223"/>
      <c r="C365" s="224"/>
      <c r="D365" s="214" t="s">
        <v>293</v>
      </c>
      <c r="E365" s="225" t="s">
        <v>1</v>
      </c>
      <c r="F365" s="226" t="s">
        <v>4621</v>
      </c>
      <c r="G365" s="224"/>
      <c r="H365" s="227">
        <v>18.832999999999998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33" t="s">
        <v>293</v>
      </c>
      <c r="AU365" s="233" t="s">
        <v>81</v>
      </c>
      <c r="AV365" s="12" t="s">
        <v>83</v>
      </c>
      <c r="AW365" s="12" t="s">
        <v>30</v>
      </c>
      <c r="AX365" s="12" t="s">
        <v>73</v>
      </c>
      <c r="AY365" s="233" t="s">
        <v>291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4623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81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4624</v>
      </c>
      <c r="G367" s="224"/>
      <c r="H367" s="227">
        <v>21.128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81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4625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81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4624</v>
      </c>
      <c r="G369" s="224"/>
      <c r="H369" s="227">
        <v>21.128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81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1495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81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2" customFormat="1">
      <c r="A371" s="12"/>
      <c r="B371" s="223"/>
      <c r="C371" s="224"/>
      <c r="D371" s="214" t="s">
        <v>293</v>
      </c>
      <c r="E371" s="225" t="s">
        <v>1</v>
      </c>
      <c r="F371" s="226" t="s">
        <v>4601</v>
      </c>
      <c r="G371" s="224"/>
      <c r="H371" s="227">
        <v>25.66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33" t="s">
        <v>293</v>
      </c>
      <c r="AU371" s="233" t="s">
        <v>81</v>
      </c>
      <c r="AV371" s="12" t="s">
        <v>83</v>
      </c>
      <c r="AW371" s="12" t="s">
        <v>30</v>
      </c>
      <c r="AX371" s="12" t="s">
        <v>73</v>
      </c>
      <c r="AY371" s="233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4602</v>
      </c>
      <c r="G372" s="224"/>
      <c r="H372" s="227">
        <v>8.0640000000000001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81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4626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81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2" customFormat="1">
      <c r="A374" s="12"/>
      <c r="B374" s="223"/>
      <c r="C374" s="224"/>
      <c r="D374" s="214" t="s">
        <v>293</v>
      </c>
      <c r="E374" s="225" t="s">
        <v>1</v>
      </c>
      <c r="F374" s="226" t="s">
        <v>4627</v>
      </c>
      <c r="G374" s="224"/>
      <c r="H374" s="227">
        <v>15.692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33" t="s">
        <v>293</v>
      </c>
      <c r="AU374" s="233" t="s">
        <v>81</v>
      </c>
      <c r="AV374" s="12" t="s">
        <v>83</v>
      </c>
      <c r="AW374" s="12" t="s">
        <v>30</v>
      </c>
      <c r="AX374" s="12" t="s">
        <v>73</v>
      </c>
      <c r="AY374" s="233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4628</v>
      </c>
      <c r="G375" s="224"/>
      <c r="H375" s="227">
        <v>7.5999999999999996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81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4629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81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4630</v>
      </c>
      <c r="G377" s="224"/>
      <c r="H377" s="227">
        <v>13.02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81</v>
      </c>
      <c r="AV377" s="12" t="s">
        <v>83</v>
      </c>
      <c r="AW377" s="12" t="s">
        <v>30</v>
      </c>
      <c r="AX377" s="12" t="s">
        <v>73</v>
      </c>
      <c r="AY377" s="233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4631</v>
      </c>
      <c r="G378" s="224"/>
      <c r="H378" s="227">
        <v>6.4000000000000004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81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6" customFormat="1">
      <c r="A379" s="16"/>
      <c r="B379" s="297"/>
      <c r="C379" s="298"/>
      <c r="D379" s="214" t="s">
        <v>293</v>
      </c>
      <c r="E379" s="299" t="s">
        <v>1</v>
      </c>
      <c r="F379" s="300" t="s">
        <v>3020</v>
      </c>
      <c r="G379" s="298"/>
      <c r="H379" s="301">
        <v>156.358</v>
      </c>
      <c r="I379" s="302"/>
      <c r="J379" s="298"/>
      <c r="K379" s="298"/>
      <c r="L379" s="303"/>
      <c r="M379" s="304"/>
      <c r="N379" s="305"/>
      <c r="O379" s="305"/>
      <c r="P379" s="305"/>
      <c r="Q379" s="305"/>
      <c r="R379" s="305"/>
      <c r="S379" s="305"/>
      <c r="T379" s="306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T379" s="307" t="s">
        <v>293</v>
      </c>
      <c r="AU379" s="307" t="s">
        <v>81</v>
      </c>
      <c r="AV379" s="16" t="s">
        <v>304</v>
      </c>
      <c r="AW379" s="16" t="s">
        <v>30</v>
      </c>
      <c r="AX379" s="16" t="s">
        <v>73</v>
      </c>
      <c r="AY379" s="307" t="s">
        <v>291</v>
      </c>
    </row>
    <row r="380" s="11" customFormat="1">
      <c r="A380" s="11"/>
      <c r="B380" s="212"/>
      <c r="C380" s="213"/>
      <c r="D380" s="214" t="s">
        <v>293</v>
      </c>
      <c r="E380" s="215" t="s">
        <v>1</v>
      </c>
      <c r="F380" s="216" t="s">
        <v>4638</v>
      </c>
      <c r="G380" s="213"/>
      <c r="H380" s="215" t="s">
        <v>1</v>
      </c>
      <c r="I380" s="217"/>
      <c r="J380" s="213"/>
      <c r="K380" s="213"/>
      <c r="L380" s="218"/>
      <c r="M380" s="219"/>
      <c r="N380" s="220"/>
      <c r="O380" s="220"/>
      <c r="P380" s="220"/>
      <c r="Q380" s="220"/>
      <c r="R380" s="220"/>
      <c r="S380" s="220"/>
      <c r="T380" s="22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T380" s="222" t="s">
        <v>293</v>
      </c>
      <c r="AU380" s="222" t="s">
        <v>81</v>
      </c>
      <c r="AV380" s="11" t="s">
        <v>81</v>
      </c>
      <c r="AW380" s="11" t="s">
        <v>30</v>
      </c>
      <c r="AX380" s="11" t="s">
        <v>73</v>
      </c>
      <c r="AY380" s="222" t="s">
        <v>291</v>
      </c>
    </row>
    <row r="381" s="12" customFormat="1">
      <c r="A381" s="12"/>
      <c r="B381" s="223"/>
      <c r="C381" s="224"/>
      <c r="D381" s="214" t="s">
        <v>293</v>
      </c>
      <c r="E381" s="225" t="s">
        <v>1</v>
      </c>
      <c r="F381" s="226" t="s">
        <v>4639</v>
      </c>
      <c r="G381" s="224"/>
      <c r="H381" s="227">
        <v>84.893000000000001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33" t="s">
        <v>293</v>
      </c>
      <c r="AU381" s="233" t="s">
        <v>81</v>
      </c>
      <c r="AV381" s="12" t="s">
        <v>83</v>
      </c>
      <c r="AW381" s="12" t="s">
        <v>30</v>
      </c>
      <c r="AX381" s="12" t="s">
        <v>73</v>
      </c>
      <c r="AY381" s="233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4640</v>
      </c>
      <c r="G382" s="224"/>
      <c r="H382" s="227">
        <v>95.504000000000005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81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6" customFormat="1">
      <c r="A383" s="16"/>
      <c r="B383" s="297"/>
      <c r="C383" s="298"/>
      <c r="D383" s="214" t="s">
        <v>293</v>
      </c>
      <c r="E383" s="299" t="s">
        <v>1</v>
      </c>
      <c r="F383" s="300" t="s">
        <v>3020</v>
      </c>
      <c r="G383" s="298"/>
      <c r="H383" s="301">
        <v>180.39699999999999</v>
      </c>
      <c r="I383" s="302"/>
      <c r="J383" s="298"/>
      <c r="K383" s="298"/>
      <c r="L383" s="303"/>
      <c r="M383" s="304"/>
      <c r="N383" s="305"/>
      <c r="O383" s="305"/>
      <c r="P383" s="305"/>
      <c r="Q383" s="305"/>
      <c r="R383" s="305"/>
      <c r="S383" s="305"/>
      <c r="T383" s="30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T383" s="307" t="s">
        <v>293</v>
      </c>
      <c r="AU383" s="307" t="s">
        <v>81</v>
      </c>
      <c r="AV383" s="16" t="s">
        <v>304</v>
      </c>
      <c r="AW383" s="16" t="s">
        <v>30</v>
      </c>
      <c r="AX383" s="16" t="s">
        <v>73</v>
      </c>
      <c r="AY383" s="307" t="s">
        <v>291</v>
      </c>
    </row>
    <row r="384" s="13" customFormat="1">
      <c r="A384" s="13"/>
      <c r="B384" s="234"/>
      <c r="C384" s="235"/>
      <c r="D384" s="214" t="s">
        <v>293</v>
      </c>
      <c r="E384" s="236" t="s">
        <v>1</v>
      </c>
      <c r="F384" s="237" t="s">
        <v>297</v>
      </c>
      <c r="G384" s="235"/>
      <c r="H384" s="238">
        <v>336.755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293</v>
      </c>
      <c r="AU384" s="244" t="s">
        <v>81</v>
      </c>
      <c r="AV384" s="13" t="s">
        <v>298</v>
      </c>
      <c r="AW384" s="13" t="s">
        <v>30</v>
      </c>
      <c r="AX384" s="13" t="s">
        <v>81</v>
      </c>
      <c r="AY384" s="244" t="s">
        <v>291</v>
      </c>
    </row>
    <row r="385" s="2" customFormat="1" ht="24.15" customHeight="1">
      <c r="A385" s="39"/>
      <c r="B385" s="40"/>
      <c r="C385" s="198" t="s">
        <v>331</v>
      </c>
      <c r="D385" s="198" t="s">
        <v>286</v>
      </c>
      <c r="E385" s="199" t="s">
        <v>1791</v>
      </c>
      <c r="F385" s="200" t="s">
        <v>1792</v>
      </c>
      <c r="G385" s="201" t="s">
        <v>796</v>
      </c>
      <c r="H385" s="202">
        <v>8.4190000000000005</v>
      </c>
      <c r="I385" s="203"/>
      <c r="J385" s="204">
        <f>ROUND(I385*H385,2)</f>
        <v>0</v>
      </c>
      <c r="K385" s="205"/>
      <c r="L385" s="45"/>
      <c r="M385" s="206" t="s">
        <v>1</v>
      </c>
      <c r="N385" s="207" t="s">
        <v>38</v>
      </c>
      <c r="O385" s="92"/>
      <c r="P385" s="208">
        <f>O385*H385</f>
        <v>0</v>
      </c>
      <c r="Q385" s="208">
        <v>0.50375000000000003</v>
      </c>
      <c r="R385" s="208">
        <f>Q385*H385</f>
        <v>4.2410712500000001</v>
      </c>
      <c r="S385" s="208">
        <v>2.5</v>
      </c>
      <c r="T385" s="209">
        <f>S385*H385</f>
        <v>21.047499999999999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10" t="s">
        <v>298</v>
      </c>
      <c r="AT385" s="210" t="s">
        <v>286</v>
      </c>
      <c r="AU385" s="210" t="s">
        <v>81</v>
      </c>
      <c r="AY385" s="18" t="s">
        <v>291</v>
      </c>
      <c r="BE385" s="211">
        <f>IF(N385="základní",J385,0)</f>
        <v>0</v>
      </c>
      <c r="BF385" s="211">
        <f>IF(N385="snížená",J385,0)</f>
        <v>0</v>
      </c>
      <c r="BG385" s="211">
        <f>IF(N385="zákl. přenesená",J385,0)</f>
        <v>0</v>
      </c>
      <c r="BH385" s="211">
        <f>IF(N385="sníž. přenesená",J385,0)</f>
        <v>0</v>
      </c>
      <c r="BI385" s="211">
        <f>IF(N385="nulová",J385,0)</f>
        <v>0</v>
      </c>
      <c r="BJ385" s="18" t="s">
        <v>81</v>
      </c>
      <c r="BK385" s="211">
        <f>ROUND(I385*H385,2)</f>
        <v>0</v>
      </c>
      <c r="BL385" s="18" t="s">
        <v>298</v>
      </c>
      <c r="BM385" s="210" t="s">
        <v>4646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1794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81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4647</v>
      </c>
      <c r="G387" s="224"/>
      <c r="H387" s="227">
        <v>8.4190000000000005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81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8.4190000000000005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81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2" customFormat="1" ht="14.4" customHeight="1">
      <c r="A389" s="39"/>
      <c r="B389" s="40"/>
      <c r="C389" s="259" t="s">
        <v>1009</v>
      </c>
      <c r="D389" s="259" t="s">
        <v>410</v>
      </c>
      <c r="E389" s="260" t="s">
        <v>1799</v>
      </c>
      <c r="F389" s="261" t="s">
        <v>1800</v>
      </c>
      <c r="G389" s="262" t="s">
        <v>785</v>
      </c>
      <c r="H389" s="263">
        <v>22.731000000000002</v>
      </c>
      <c r="I389" s="264"/>
      <c r="J389" s="265">
        <f>ROUND(I389*H389,2)</f>
        <v>0</v>
      </c>
      <c r="K389" s="266"/>
      <c r="L389" s="267"/>
      <c r="M389" s="268" t="s">
        <v>1</v>
      </c>
      <c r="N389" s="269" t="s">
        <v>38</v>
      </c>
      <c r="O389" s="92"/>
      <c r="P389" s="208">
        <f>O389*H389</f>
        <v>0</v>
      </c>
      <c r="Q389" s="208">
        <v>1</v>
      </c>
      <c r="R389" s="208">
        <f>Q389*H389</f>
        <v>22.731000000000002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363</v>
      </c>
      <c r="AT389" s="210" t="s">
        <v>410</v>
      </c>
      <c r="AU389" s="210" t="s">
        <v>81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4648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4649</v>
      </c>
      <c r="G390" s="224"/>
      <c r="H390" s="227">
        <v>22.731000000000002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81</v>
      </c>
      <c r="AV390" s="12" t="s">
        <v>83</v>
      </c>
      <c r="AW390" s="12" t="s">
        <v>30</v>
      </c>
      <c r="AX390" s="12" t="s">
        <v>81</v>
      </c>
      <c r="AY390" s="233" t="s">
        <v>291</v>
      </c>
    </row>
    <row r="391" s="2" customFormat="1" ht="37.8" customHeight="1">
      <c r="A391" s="39"/>
      <c r="B391" s="40"/>
      <c r="C391" s="198" t="s">
        <v>1015</v>
      </c>
      <c r="D391" s="198" t="s">
        <v>286</v>
      </c>
      <c r="E391" s="199" t="s">
        <v>1804</v>
      </c>
      <c r="F391" s="200" t="s">
        <v>1805</v>
      </c>
      <c r="G391" s="201" t="s">
        <v>370</v>
      </c>
      <c r="H391" s="202">
        <v>336.755</v>
      </c>
      <c r="I391" s="203"/>
      <c r="J391" s="204">
        <f>ROUND(I391*H391,2)</f>
        <v>0</v>
      </c>
      <c r="K391" s="205"/>
      <c r="L391" s="45"/>
      <c r="M391" s="206" t="s">
        <v>1</v>
      </c>
      <c r="N391" s="207" t="s">
        <v>38</v>
      </c>
      <c r="O391" s="92"/>
      <c r="P391" s="208">
        <f>O391*H391</f>
        <v>0</v>
      </c>
      <c r="Q391" s="208">
        <v>0.078163999999999997</v>
      </c>
      <c r="R391" s="208">
        <f>Q391*H391</f>
        <v>26.322117819999999</v>
      </c>
      <c r="S391" s="208">
        <v>0</v>
      </c>
      <c r="T391" s="209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10" t="s">
        <v>298</v>
      </c>
      <c r="AT391" s="210" t="s">
        <v>286</v>
      </c>
      <c r="AU391" s="210" t="s">
        <v>81</v>
      </c>
      <c r="AY391" s="18" t="s">
        <v>291</v>
      </c>
      <c r="BE391" s="211">
        <f>IF(N391="základní",J391,0)</f>
        <v>0</v>
      </c>
      <c r="BF391" s="211">
        <f>IF(N391="snížená",J391,0)</f>
        <v>0</v>
      </c>
      <c r="BG391" s="211">
        <f>IF(N391="zákl. přenesená",J391,0)</f>
        <v>0</v>
      </c>
      <c r="BH391" s="211">
        <f>IF(N391="sníž. přenesená",J391,0)</f>
        <v>0</v>
      </c>
      <c r="BI391" s="211">
        <f>IF(N391="nulová",J391,0)</f>
        <v>0</v>
      </c>
      <c r="BJ391" s="18" t="s">
        <v>81</v>
      </c>
      <c r="BK391" s="211">
        <f>ROUND(I391*H391,2)</f>
        <v>0</v>
      </c>
      <c r="BL391" s="18" t="s">
        <v>298</v>
      </c>
      <c r="BM391" s="210" t="s">
        <v>4650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4620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81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4621</v>
      </c>
      <c r="G393" s="224"/>
      <c r="H393" s="227">
        <v>18.832999999999998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81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1" customFormat="1">
      <c r="A394" s="11"/>
      <c r="B394" s="212"/>
      <c r="C394" s="213"/>
      <c r="D394" s="214" t="s">
        <v>293</v>
      </c>
      <c r="E394" s="215" t="s">
        <v>1</v>
      </c>
      <c r="F394" s="216" t="s">
        <v>4622</v>
      </c>
      <c r="G394" s="213"/>
      <c r="H394" s="215" t="s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T394" s="222" t="s">
        <v>293</v>
      </c>
      <c r="AU394" s="222" t="s">
        <v>81</v>
      </c>
      <c r="AV394" s="11" t="s">
        <v>81</v>
      </c>
      <c r="AW394" s="11" t="s">
        <v>30</v>
      </c>
      <c r="AX394" s="11" t="s">
        <v>73</v>
      </c>
      <c r="AY394" s="222" t="s">
        <v>291</v>
      </c>
    </row>
    <row r="395" s="12" customFormat="1">
      <c r="A395" s="12"/>
      <c r="B395" s="223"/>
      <c r="C395" s="224"/>
      <c r="D395" s="214" t="s">
        <v>293</v>
      </c>
      <c r="E395" s="225" t="s">
        <v>1</v>
      </c>
      <c r="F395" s="226" t="s">
        <v>4621</v>
      </c>
      <c r="G395" s="224"/>
      <c r="H395" s="227">
        <v>18.832999999999998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233" t="s">
        <v>293</v>
      </c>
      <c r="AU395" s="233" t="s">
        <v>81</v>
      </c>
      <c r="AV395" s="12" t="s">
        <v>83</v>
      </c>
      <c r="AW395" s="12" t="s">
        <v>30</v>
      </c>
      <c r="AX395" s="12" t="s">
        <v>73</v>
      </c>
      <c r="AY395" s="233" t="s">
        <v>291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4623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81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4624</v>
      </c>
      <c r="G397" s="224"/>
      <c r="H397" s="227">
        <v>21.128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81</v>
      </c>
      <c r="AV397" s="12" t="s">
        <v>83</v>
      </c>
      <c r="AW397" s="12" t="s">
        <v>30</v>
      </c>
      <c r="AX397" s="12" t="s">
        <v>73</v>
      </c>
      <c r="AY397" s="233" t="s">
        <v>291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4625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81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4624</v>
      </c>
      <c r="G399" s="224"/>
      <c r="H399" s="227">
        <v>21.128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81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1" customFormat="1">
      <c r="A400" s="11"/>
      <c r="B400" s="212"/>
      <c r="C400" s="213"/>
      <c r="D400" s="214" t="s">
        <v>293</v>
      </c>
      <c r="E400" s="215" t="s">
        <v>1</v>
      </c>
      <c r="F400" s="216" t="s">
        <v>1495</v>
      </c>
      <c r="G400" s="213"/>
      <c r="H400" s="215" t="s">
        <v>1</v>
      </c>
      <c r="I400" s="217"/>
      <c r="J400" s="213"/>
      <c r="K400" s="213"/>
      <c r="L400" s="218"/>
      <c r="M400" s="219"/>
      <c r="N400" s="220"/>
      <c r="O400" s="220"/>
      <c r="P400" s="220"/>
      <c r="Q400" s="220"/>
      <c r="R400" s="220"/>
      <c r="S400" s="220"/>
      <c r="T400" s="22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T400" s="222" t="s">
        <v>293</v>
      </c>
      <c r="AU400" s="222" t="s">
        <v>81</v>
      </c>
      <c r="AV400" s="11" t="s">
        <v>81</v>
      </c>
      <c r="AW400" s="11" t="s">
        <v>30</v>
      </c>
      <c r="AX400" s="11" t="s">
        <v>73</v>
      </c>
      <c r="AY400" s="222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4601</v>
      </c>
      <c r="G401" s="224"/>
      <c r="H401" s="227">
        <v>25.66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81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4602</v>
      </c>
      <c r="G402" s="224"/>
      <c r="H402" s="227">
        <v>8.0640000000000001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81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4626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81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4627</v>
      </c>
      <c r="G404" s="224"/>
      <c r="H404" s="227">
        <v>15.692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81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4628</v>
      </c>
      <c r="G405" s="224"/>
      <c r="H405" s="227">
        <v>7.5999999999999996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81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4629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81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4630</v>
      </c>
      <c r="G407" s="224"/>
      <c r="H407" s="227">
        <v>13.02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81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4631</v>
      </c>
      <c r="G408" s="224"/>
      <c r="H408" s="227">
        <v>6.4000000000000004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81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6" customFormat="1">
      <c r="A409" s="16"/>
      <c r="B409" s="297"/>
      <c r="C409" s="298"/>
      <c r="D409" s="214" t="s">
        <v>293</v>
      </c>
      <c r="E409" s="299" t="s">
        <v>1</v>
      </c>
      <c r="F409" s="300" t="s">
        <v>3020</v>
      </c>
      <c r="G409" s="298"/>
      <c r="H409" s="301">
        <v>156.358</v>
      </c>
      <c r="I409" s="302"/>
      <c r="J409" s="298"/>
      <c r="K409" s="298"/>
      <c r="L409" s="303"/>
      <c r="M409" s="304"/>
      <c r="N409" s="305"/>
      <c r="O409" s="305"/>
      <c r="P409" s="305"/>
      <c r="Q409" s="305"/>
      <c r="R409" s="305"/>
      <c r="S409" s="305"/>
      <c r="T409" s="306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T409" s="307" t="s">
        <v>293</v>
      </c>
      <c r="AU409" s="307" t="s">
        <v>81</v>
      </c>
      <c r="AV409" s="16" t="s">
        <v>304</v>
      </c>
      <c r="AW409" s="16" t="s">
        <v>30</v>
      </c>
      <c r="AX409" s="16" t="s">
        <v>73</v>
      </c>
      <c r="AY409" s="307" t="s">
        <v>291</v>
      </c>
    </row>
    <row r="410" s="11" customFormat="1">
      <c r="A410" s="11"/>
      <c r="B410" s="212"/>
      <c r="C410" s="213"/>
      <c r="D410" s="214" t="s">
        <v>293</v>
      </c>
      <c r="E410" s="215" t="s">
        <v>1</v>
      </c>
      <c r="F410" s="216" t="s">
        <v>4638</v>
      </c>
      <c r="G410" s="213"/>
      <c r="H410" s="215" t="s">
        <v>1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T410" s="222" t="s">
        <v>293</v>
      </c>
      <c r="AU410" s="222" t="s">
        <v>81</v>
      </c>
      <c r="AV410" s="11" t="s">
        <v>81</v>
      </c>
      <c r="AW410" s="11" t="s">
        <v>30</v>
      </c>
      <c r="AX410" s="11" t="s">
        <v>73</v>
      </c>
      <c r="AY410" s="222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4639</v>
      </c>
      <c r="G411" s="224"/>
      <c r="H411" s="227">
        <v>84.893000000000001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81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2" customFormat="1">
      <c r="A412" s="12"/>
      <c r="B412" s="223"/>
      <c r="C412" s="224"/>
      <c r="D412" s="214" t="s">
        <v>293</v>
      </c>
      <c r="E412" s="225" t="s">
        <v>1</v>
      </c>
      <c r="F412" s="226" t="s">
        <v>4640</v>
      </c>
      <c r="G412" s="224"/>
      <c r="H412" s="227">
        <v>95.504000000000005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T412" s="233" t="s">
        <v>293</v>
      </c>
      <c r="AU412" s="233" t="s">
        <v>81</v>
      </c>
      <c r="AV412" s="12" t="s">
        <v>83</v>
      </c>
      <c r="AW412" s="12" t="s">
        <v>30</v>
      </c>
      <c r="AX412" s="12" t="s">
        <v>73</v>
      </c>
      <c r="AY412" s="233" t="s">
        <v>291</v>
      </c>
    </row>
    <row r="413" s="16" customFormat="1">
      <c r="A413" s="16"/>
      <c r="B413" s="297"/>
      <c r="C413" s="298"/>
      <c r="D413" s="214" t="s">
        <v>293</v>
      </c>
      <c r="E413" s="299" t="s">
        <v>1</v>
      </c>
      <c r="F413" s="300" t="s">
        <v>3020</v>
      </c>
      <c r="G413" s="298"/>
      <c r="H413" s="301">
        <v>180.39699999999999</v>
      </c>
      <c r="I413" s="302"/>
      <c r="J413" s="298"/>
      <c r="K413" s="298"/>
      <c r="L413" s="303"/>
      <c r="M413" s="304"/>
      <c r="N413" s="305"/>
      <c r="O413" s="305"/>
      <c r="P413" s="305"/>
      <c r="Q413" s="305"/>
      <c r="R413" s="305"/>
      <c r="S413" s="305"/>
      <c r="T413" s="306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T413" s="307" t="s">
        <v>293</v>
      </c>
      <c r="AU413" s="307" t="s">
        <v>81</v>
      </c>
      <c r="AV413" s="16" t="s">
        <v>304</v>
      </c>
      <c r="AW413" s="16" t="s">
        <v>30</v>
      </c>
      <c r="AX413" s="16" t="s">
        <v>73</v>
      </c>
      <c r="AY413" s="307" t="s">
        <v>291</v>
      </c>
    </row>
    <row r="414" s="13" customFormat="1">
      <c r="A414" s="13"/>
      <c r="B414" s="234"/>
      <c r="C414" s="235"/>
      <c r="D414" s="214" t="s">
        <v>293</v>
      </c>
      <c r="E414" s="236" t="s">
        <v>1</v>
      </c>
      <c r="F414" s="237" t="s">
        <v>297</v>
      </c>
      <c r="G414" s="235"/>
      <c r="H414" s="238">
        <v>336.755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293</v>
      </c>
      <c r="AU414" s="244" t="s">
        <v>81</v>
      </c>
      <c r="AV414" s="13" t="s">
        <v>298</v>
      </c>
      <c r="AW414" s="13" t="s">
        <v>30</v>
      </c>
      <c r="AX414" s="13" t="s">
        <v>81</v>
      </c>
      <c r="AY414" s="244" t="s">
        <v>291</v>
      </c>
    </row>
    <row r="415" s="2" customFormat="1" ht="37.8" customHeight="1">
      <c r="A415" s="39"/>
      <c r="B415" s="40"/>
      <c r="C415" s="198" t="s">
        <v>1020</v>
      </c>
      <c r="D415" s="198" t="s">
        <v>286</v>
      </c>
      <c r="E415" s="199" t="s">
        <v>1808</v>
      </c>
      <c r="F415" s="200" t="s">
        <v>1809</v>
      </c>
      <c r="G415" s="201" t="s">
        <v>370</v>
      </c>
      <c r="H415" s="202">
        <v>336.755</v>
      </c>
      <c r="I415" s="203"/>
      <c r="J415" s="204">
        <f>ROUND(I415*H415,2)</f>
        <v>0</v>
      </c>
      <c r="K415" s="205"/>
      <c r="L415" s="45"/>
      <c r="M415" s="206" t="s">
        <v>1</v>
      </c>
      <c r="N415" s="207" t="s">
        <v>38</v>
      </c>
      <c r="O415" s="92"/>
      <c r="P415" s="208">
        <f>O415*H415</f>
        <v>0</v>
      </c>
      <c r="Q415" s="208">
        <v>0</v>
      </c>
      <c r="R415" s="208">
        <f>Q415*H415</f>
        <v>0</v>
      </c>
      <c r="S415" s="208">
        <v>0</v>
      </c>
      <c r="T415" s="20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298</v>
      </c>
      <c r="AT415" s="210" t="s">
        <v>286</v>
      </c>
      <c r="AU415" s="210" t="s">
        <v>81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298</v>
      </c>
      <c r="BM415" s="210" t="s">
        <v>4651</v>
      </c>
    </row>
    <row r="416" s="2" customFormat="1" ht="37.8" customHeight="1">
      <c r="A416" s="39"/>
      <c r="B416" s="40"/>
      <c r="C416" s="198" t="s">
        <v>1037</v>
      </c>
      <c r="D416" s="198" t="s">
        <v>286</v>
      </c>
      <c r="E416" s="199" t="s">
        <v>4652</v>
      </c>
      <c r="F416" s="200" t="s">
        <v>4653</v>
      </c>
      <c r="G416" s="201" t="s">
        <v>307</v>
      </c>
      <c r="H416" s="202">
        <v>46.799999999999997</v>
      </c>
      <c r="I416" s="203"/>
      <c r="J416" s="204">
        <f>ROUND(I416*H416,2)</f>
        <v>0</v>
      </c>
      <c r="K416" s="205"/>
      <c r="L416" s="45"/>
      <c r="M416" s="206" t="s">
        <v>1</v>
      </c>
      <c r="N416" s="207" t="s">
        <v>38</v>
      </c>
      <c r="O416" s="92"/>
      <c r="P416" s="208">
        <f>O416*H416</f>
        <v>0</v>
      </c>
      <c r="Q416" s="208">
        <v>0.00043140000000000002</v>
      </c>
      <c r="R416" s="208">
        <f>Q416*H416</f>
        <v>0.020189519999999999</v>
      </c>
      <c r="S416" s="208">
        <v>0</v>
      </c>
      <c r="T416" s="209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10" t="s">
        <v>298</v>
      </c>
      <c r="AT416" s="210" t="s">
        <v>286</v>
      </c>
      <c r="AU416" s="210" t="s">
        <v>81</v>
      </c>
      <c r="AY416" s="18" t="s">
        <v>291</v>
      </c>
      <c r="BE416" s="211">
        <f>IF(N416="základní",J416,0)</f>
        <v>0</v>
      </c>
      <c r="BF416" s="211">
        <f>IF(N416="snížená",J416,0)</f>
        <v>0</v>
      </c>
      <c r="BG416" s="211">
        <f>IF(N416="zákl. přenesená",J416,0)</f>
        <v>0</v>
      </c>
      <c r="BH416" s="211">
        <f>IF(N416="sníž. přenesená",J416,0)</f>
        <v>0</v>
      </c>
      <c r="BI416" s="211">
        <f>IF(N416="nulová",J416,0)</f>
        <v>0</v>
      </c>
      <c r="BJ416" s="18" t="s">
        <v>81</v>
      </c>
      <c r="BK416" s="211">
        <f>ROUND(I416*H416,2)</f>
        <v>0</v>
      </c>
      <c r="BL416" s="18" t="s">
        <v>298</v>
      </c>
      <c r="BM416" s="210" t="s">
        <v>4654</v>
      </c>
    </row>
    <row r="417" s="12" customFormat="1">
      <c r="A417" s="12"/>
      <c r="B417" s="223"/>
      <c r="C417" s="224"/>
      <c r="D417" s="214" t="s">
        <v>293</v>
      </c>
      <c r="E417" s="225" t="s">
        <v>1</v>
      </c>
      <c r="F417" s="226" t="s">
        <v>4655</v>
      </c>
      <c r="G417" s="224"/>
      <c r="H417" s="227">
        <v>46.799999999999997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T417" s="233" t="s">
        <v>293</v>
      </c>
      <c r="AU417" s="233" t="s">
        <v>81</v>
      </c>
      <c r="AV417" s="12" t="s">
        <v>83</v>
      </c>
      <c r="AW417" s="12" t="s">
        <v>30</v>
      </c>
      <c r="AX417" s="12" t="s">
        <v>73</v>
      </c>
      <c r="AY417" s="233" t="s">
        <v>291</v>
      </c>
    </row>
    <row r="418" s="13" customFormat="1">
      <c r="A418" s="13"/>
      <c r="B418" s="234"/>
      <c r="C418" s="235"/>
      <c r="D418" s="214" t="s">
        <v>293</v>
      </c>
      <c r="E418" s="236" t="s">
        <v>1</v>
      </c>
      <c r="F418" s="237" t="s">
        <v>297</v>
      </c>
      <c r="G418" s="235"/>
      <c r="H418" s="238">
        <v>46.799999999999997</v>
      </c>
      <c r="I418" s="239"/>
      <c r="J418" s="235"/>
      <c r="K418" s="235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293</v>
      </c>
      <c r="AU418" s="244" t="s">
        <v>81</v>
      </c>
      <c r="AV418" s="13" t="s">
        <v>298</v>
      </c>
      <c r="AW418" s="13" t="s">
        <v>30</v>
      </c>
      <c r="AX418" s="13" t="s">
        <v>81</v>
      </c>
      <c r="AY418" s="244" t="s">
        <v>291</v>
      </c>
    </row>
    <row r="419" s="14" customFormat="1" ht="25.92" customHeight="1">
      <c r="A419" s="14"/>
      <c r="B419" s="245"/>
      <c r="C419" s="246"/>
      <c r="D419" s="247" t="s">
        <v>72</v>
      </c>
      <c r="E419" s="248" t="s">
        <v>1820</v>
      </c>
      <c r="F419" s="248" t="s">
        <v>1821</v>
      </c>
      <c r="G419" s="246"/>
      <c r="H419" s="246"/>
      <c r="I419" s="249"/>
      <c r="J419" s="250">
        <f>BK419</f>
        <v>0</v>
      </c>
      <c r="K419" s="246"/>
      <c r="L419" s="251"/>
      <c r="M419" s="252"/>
      <c r="N419" s="253"/>
      <c r="O419" s="253"/>
      <c r="P419" s="254">
        <f>SUM(P420:P426)</f>
        <v>0</v>
      </c>
      <c r="Q419" s="253"/>
      <c r="R419" s="254">
        <f>SUM(R420:R426)</f>
        <v>0</v>
      </c>
      <c r="S419" s="253"/>
      <c r="T419" s="255">
        <f>SUM(T420:T426)</f>
        <v>0</v>
      </c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R419" s="256" t="s">
        <v>81</v>
      </c>
      <c r="AT419" s="257" t="s">
        <v>72</v>
      </c>
      <c r="AU419" s="257" t="s">
        <v>73</v>
      </c>
      <c r="AY419" s="256" t="s">
        <v>291</v>
      </c>
      <c r="BK419" s="258">
        <f>SUM(BK420:BK426)</f>
        <v>0</v>
      </c>
    </row>
    <row r="420" s="2" customFormat="1" ht="37.8" customHeight="1">
      <c r="A420" s="39"/>
      <c r="B420" s="40"/>
      <c r="C420" s="198" t="s">
        <v>1042</v>
      </c>
      <c r="D420" s="198" t="s">
        <v>286</v>
      </c>
      <c r="E420" s="199" t="s">
        <v>1837</v>
      </c>
      <c r="F420" s="200" t="s">
        <v>1838</v>
      </c>
      <c r="G420" s="201" t="s">
        <v>785</v>
      </c>
      <c r="H420" s="202">
        <v>145.97800000000001</v>
      </c>
      <c r="I420" s="203"/>
      <c r="J420" s="204">
        <f>ROUND(I420*H420,2)</f>
        <v>0</v>
      </c>
      <c r="K420" s="205"/>
      <c r="L420" s="45"/>
      <c r="M420" s="206" t="s">
        <v>1</v>
      </c>
      <c r="N420" s="207" t="s">
        <v>38</v>
      </c>
      <c r="O420" s="92"/>
      <c r="P420" s="208">
        <f>O420*H420</f>
        <v>0</v>
      </c>
      <c r="Q420" s="208">
        <v>0</v>
      </c>
      <c r="R420" s="208">
        <f>Q420*H420</f>
        <v>0</v>
      </c>
      <c r="S420" s="208">
        <v>0</v>
      </c>
      <c r="T420" s="209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10" t="s">
        <v>298</v>
      </c>
      <c r="AT420" s="210" t="s">
        <v>286</v>
      </c>
      <c r="AU420" s="210" t="s">
        <v>81</v>
      </c>
      <c r="AY420" s="18" t="s">
        <v>291</v>
      </c>
      <c r="BE420" s="211">
        <f>IF(N420="základní",J420,0)</f>
        <v>0</v>
      </c>
      <c r="BF420" s="211">
        <f>IF(N420="snížená",J420,0)</f>
        <v>0</v>
      </c>
      <c r="BG420" s="211">
        <f>IF(N420="zákl. přenesená",J420,0)</f>
        <v>0</v>
      </c>
      <c r="BH420" s="211">
        <f>IF(N420="sníž. přenesená",J420,0)</f>
        <v>0</v>
      </c>
      <c r="BI420" s="211">
        <f>IF(N420="nulová",J420,0)</f>
        <v>0</v>
      </c>
      <c r="BJ420" s="18" t="s">
        <v>81</v>
      </c>
      <c r="BK420" s="211">
        <f>ROUND(I420*H420,2)</f>
        <v>0</v>
      </c>
      <c r="BL420" s="18" t="s">
        <v>298</v>
      </c>
      <c r="BM420" s="210" t="s">
        <v>4656</v>
      </c>
    </row>
    <row r="421" s="2" customFormat="1" ht="49.05" customHeight="1">
      <c r="A421" s="39"/>
      <c r="B421" s="40"/>
      <c r="C421" s="198" t="s">
        <v>1047</v>
      </c>
      <c r="D421" s="198" t="s">
        <v>286</v>
      </c>
      <c r="E421" s="199" t="s">
        <v>1842</v>
      </c>
      <c r="F421" s="200" t="s">
        <v>1843</v>
      </c>
      <c r="G421" s="201" t="s">
        <v>785</v>
      </c>
      <c r="H421" s="202">
        <v>2773.5819999999999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81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4657</v>
      </c>
    </row>
    <row r="422" s="2" customFormat="1">
      <c r="A422" s="39"/>
      <c r="B422" s="40"/>
      <c r="C422" s="41"/>
      <c r="D422" s="214" t="s">
        <v>942</v>
      </c>
      <c r="E422" s="41"/>
      <c r="F422" s="283" t="s">
        <v>3077</v>
      </c>
      <c r="G422" s="41"/>
      <c r="H422" s="41"/>
      <c r="I422" s="284"/>
      <c r="J422" s="41"/>
      <c r="K422" s="41"/>
      <c r="L422" s="45"/>
      <c r="M422" s="285"/>
      <c r="N422" s="28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942</v>
      </c>
      <c r="AU422" s="18" t="s">
        <v>81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4658</v>
      </c>
      <c r="G423" s="224"/>
      <c r="H423" s="227">
        <v>2773.5819999999999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81</v>
      </c>
      <c r="AV423" s="12" t="s">
        <v>83</v>
      </c>
      <c r="AW423" s="12" t="s">
        <v>30</v>
      </c>
      <c r="AX423" s="12" t="s">
        <v>81</v>
      </c>
      <c r="AY423" s="233" t="s">
        <v>291</v>
      </c>
    </row>
    <row r="424" s="2" customFormat="1" ht="24.15" customHeight="1">
      <c r="A424" s="39"/>
      <c r="B424" s="40"/>
      <c r="C424" s="198" t="s">
        <v>1052</v>
      </c>
      <c r="D424" s="198" t="s">
        <v>286</v>
      </c>
      <c r="E424" s="199" t="s">
        <v>1847</v>
      </c>
      <c r="F424" s="200" t="s">
        <v>1848</v>
      </c>
      <c r="G424" s="201" t="s">
        <v>785</v>
      </c>
      <c r="H424" s="202">
        <v>145.97800000000001</v>
      </c>
      <c r="I424" s="203"/>
      <c r="J424" s="204">
        <f>ROUND(I424*H424,2)</f>
        <v>0</v>
      </c>
      <c r="K424" s="205"/>
      <c r="L424" s="45"/>
      <c r="M424" s="206" t="s">
        <v>1</v>
      </c>
      <c r="N424" s="207" t="s">
        <v>38</v>
      </c>
      <c r="O424" s="92"/>
      <c r="P424" s="208">
        <f>O424*H424</f>
        <v>0</v>
      </c>
      <c r="Q424" s="208">
        <v>0</v>
      </c>
      <c r="R424" s="208">
        <f>Q424*H424</f>
        <v>0</v>
      </c>
      <c r="S424" s="208">
        <v>0</v>
      </c>
      <c r="T424" s="20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0" t="s">
        <v>298</v>
      </c>
      <c r="AT424" s="210" t="s">
        <v>286</v>
      </c>
      <c r="AU424" s="210" t="s">
        <v>81</v>
      </c>
      <c r="AY424" s="18" t="s">
        <v>291</v>
      </c>
      <c r="BE424" s="211">
        <f>IF(N424="základní",J424,0)</f>
        <v>0</v>
      </c>
      <c r="BF424" s="211">
        <f>IF(N424="snížená",J424,0)</f>
        <v>0</v>
      </c>
      <c r="BG424" s="211">
        <f>IF(N424="zákl. přenesená",J424,0)</f>
        <v>0</v>
      </c>
      <c r="BH424" s="211">
        <f>IF(N424="sníž. přenesená",J424,0)</f>
        <v>0</v>
      </c>
      <c r="BI424" s="211">
        <f>IF(N424="nulová",J424,0)</f>
        <v>0</v>
      </c>
      <c r="BJ424" s="18" t="s">
        <v>81</v>
      </c>
      <c r="BK424" s="211">
        <f>ROUND(I424*H424,2)</f>
        <v>0</v>
      </c>
      <c r="BL424" s="18" t="s">
        <v>298</v>
      </c>
      <c r="BM424" s="210" t="s">
        <v>4659</v>
      </c>
    </row>
    <row r="425" s="2" customFormat="1" ht="37.8" customHeight="1">
      <c r="A425" s="39"/>
      <c r="B425" s="40"/>
      <c r="C425" s="198" t="s">
        <v>1057</v>
      </c>
      <c r="D425" s="198" t="s">
        <v>286</v>
      </c>
      <c r="E425" s="199" t="s">
        <v>2097</v>
      </c>
      <c r="F425" s="200" t="s">
        <v>1460</v>
      </c>
      <c r="G425" s="201" t="s">
        <v>785</v>
      </c>
      <c r="H425" s="202">
        <v>145.97800000000001</v>
      </c>
      <c r="I425" s="203"/>
      <c r="J425" s="204">
        <f>ROUND(I425*H425,2)</f>
        <v>0</v>
      </c>
      <c r="K425" s="205"/>
      <c r="L425" s="45"/>
      <c r="M425" s="206" t="s">
        <v>1</v>
      </c>
      <c r="N425" s="207" t="s">
        <v>38</v>
      </c>
      <c r="O425" s="92"/>
      <c r="P425" s="208">
        <f>O425*H425</f>
        <v>0</v>
      </c>
      <c r="Q425" s="208">
        <v>0</v>
      </c>
      <c r="R425" s="208">
        <f>Q425*H425</f>
        <v>0</v>
      </c>
      <c r="S425" s="208">
        <v>0</v>
      </c>
      <c r="T425" s="20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10" t="s">
        <v>298</v>
      </c>
      <c r="AT425" s="210" t="s">
        <v>286</v>
      </c>
      <c r="AU425" s="210" t="s">
        <v>81</v>
      </c>
      <c r="AY425" s="18" t="s">
        <v>291</v>
      </c>
      <c r="BE425" s="211">
        <f>IF(N425="základní",J425,0)</f>
        <v>0</v>
      </c>
      <c r="BF425" s="211">
        <f>IF(N425="snížená",J425,0)</f>
        <v>0</v>
      </c>
      <c r="BG425" s="211">
        <f>IF(N425="zákl. přenesená",J425,0)</f>
        <v>0</v>
      </c>
      <c r="BH425" s="211">
        <f>IF(N425="sníž. přenesená",J425,0)</f>
        <v>0</v>
      </c>
      <c r="BI425" s="211">
        <f>IF(N425="nulová",J425,0)</f>
        <v>0</v>
      </c>
      <c r="BJ425" s="18" t="s">
        <v>81</v>
      </c>
      <c r="BK425" s="211">
        <f>ROUND(I425*H425,2)</f>
        <v>0</v>
      </c>
      <c r="BL425" s="18" t="s">
        <v>298</v>
      </c>
      <c r="BM425" s="210" t="s">
        <v>4660</v>
      </c>
    </row>
    <row r="426" s="2" customFormat="1">
      <c r="A426" s="39"/>
      <c r="B426" s="40"/>
      <c r="C426" s="41"/>
      <c r="D426" s="214" t="s">
        <v>942</v>
      </c>
      <c r="E426" s="41"/>
      <c r="F426" s="283" t="s">
        <v>4516</v>
      </c>
      <c r="G426" s="41"/>
      <c r="H426" s="41"/>
      <c r="I426" s="284"/>
      <c r="J426" s="41"/>
      <c r="K426" s="41"/>
      <c r="L426" s="45"/>
      <c r="M426" s="285"/>
      <c r="N426" s="286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942</v>
      </c>
      <c r="AU426" s="18" t="s">
        <v>81</v>
      </c>
    </row>
    <row r="427" s="14" customFormat="1" ht="25.92" customHeight="1">
      <c r="A427" s="14"/>
      <c r="B427" s="245"/>
      <c r="C427" s="246"/>
      <c r="D427" s="247" t="s">
        <v>72</v>
      </c>
      <c r="E427" s="248" t="s">
        <v>1852</v>
      </c>
      <c r="F427" s="248" t="s">
        <v>1853</v>
      </c>
      <c r="G427" s="246"/>
      <c r="H427" s="246"/>
      <c r="I427" s="249"/>
      <c r="J427" s="250">
        <f>BK427</f>
        <v>0</v>
      </c>
      <c r="K427" s="246"/>
      <c r="L427" s="251"/>
      <c r="M427" s="252"/>
      <c r="N427" s="253"/>
      <c r="O427" s="253"/>
      <c r="P427" s="254">
        <f>SUM(P428:P429)</f>
        <v>0</v>
      </c>
      <c r="Q427" s="253"/>
      <c r="R427" s="254">
        <f>SUM(R428:R429)</f>
        <v>0</v>
      </c>
      <c r="S427" s="253"/>
      <c r="T427" s="255">
        <f>SUM(T428:T429)</f>
        <v>0</v>
      </c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R427" s="256" t="s">
        <v>81</v>
      </c>
      <c r="AT427" s="257" t="s">
        <v>72</v>
      </c>
      <c r="AU427" s="257" t="s">
        <v>73</v>
      </c>
      <c r="AY427" s="256" t="s">
        <v>291</v>
      </c>
      <c r="BK427" s="258">
        <f>SUM(BK428:BK429)</f>
        <v>0</v>
      </c>
    </row>
    <row r="428" s="2" customFormat="1" ht="37.8" customHeight="1">
      <c r="A428" s="39"/>
      <c r="B428" s="40"/>
      <c r="C428" s="198" t="s">
        <v>1062</v>
      </c>
      <c r="D428" s="198" t="s">
        <v>286</v>
      </c>
      <c r="E428" s="199" t="s">
        <v>1855</v>
      </c>
      <c r="F428" s="200" t="s">
        <v>1856</v>
      </c>
      <c r="G428" s="201" t="s">
        <v>785</v>
      </c>
      <c r="H428" s="202">
        <v>155.37000000000001</v>
      </c>
      <c r="I428" s="203"/>
      <c r="J428" s="204">
        <f>ROUND(I428*H428,2)</f>
        <v>0</v>
      </c>
      <c r="K428" s="205"/>
      <c r="L428" s="45"/>
      <c r="M428" s="206" t="s">
        <v>1</v>
      </c>
      <c r="N428" s="207" t="s">
        <v>38</v>
      </c>
      <c r="O428" s="92"/>
      <c r="P428" s="208">
        <f>O428*H428</f>
        <v>0</v>
      </c>
      <c r="Q428" s="208">
        <v>0</v>
      </c>
      <c r="R428" s="208">
        <f>Q428*H428</f>
        <v>0</v>
      </c>
      <c r="S428" s="208">
        <v>0</v>
      </c>
      <c r="T428" s="20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10" t="s">
        <v>298</v>
      </c>
      <c r="AT428" s="210" t="s">
        <v>286</v>
      </c>
      <c r="AU428" s="210" t="s">
        <v>81</v>
      </c>
      <c r="AY428" s="18" t="s">
        <v>291</v>
      </c>
      <c r="BE428" s="211">
        <f>IF(N428="základní",J428,0)</f>
        <v>0</v>
      </c>
      <c r="BF428" s="211">
        <f>IF(N428="snížená",J428,0)</f>
        <v>0</v>
      </c>
      <c r="BG428" s="211">
        <f>IF(N428="zákl. přenesená",J428,0)</f>
        <v>0</v>
      </c>
      <c r="BH428" s="211">
        <f>IF(N428="sníž. přenesená",J428,0)</f>
        <v>0</v>
      </c>
      <c r="BI428" s="211">
        <f>IF(N428="nulová",J428,0)</f>
        <v>0</v>
      </c>
      <c r="BJ428" s="18" t="s">
        <v>81</v>
      </c>
      <c r="BK428" s="211">
        <f>ROUND(I428*H428,2)</f>
        <v>0</v>
      </c>
      <c r="BL428" s="18" t="s">
        <v>298</v>
      </c>
      <c r="BM428" s="210" t="s">
        <v>4661</v>
      </c>
    </row>
    <row r="429" s="2" customFormat="1">
      <c r="A429" s="39"/>
      <c r="B429" s="40"/>
      <c r="C429" s="41"/>
      <c r="D429" s="214" t="s">
        <v>942</v>
      </c>
      <c r="E429" s="41"/>
      <c r="F429" s="283" t="s">
        <v>4662</v>
      </c>
      <c r="G429" s="41"/>
      <c r="H429" s="41"/>
      <c r="I429" s="284"/>
      <c r="J429" s="41"/>
      <c r="K429" s="41"/>
      <c r="L429" s="45"/>
      <c r="M429" s="285"/>
      <c r="N429" s="286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942</v>
      </c>
      <c r="AU429" s="18" t="s">
        <v>81</v>
      </c>
    </row>
    <row r="430" s="14" customFormat="1" ht="25.92" customHeight="1">
      <c r="A430" s="14"/>
      <c r="B430" s="245"/>
      <c r="C430" s="246"/>
      <c r="D430" s="247" t="s">
        <v>72</v>
      </c>
      <c r="E430" s="248" t="s">
        <v>759</v>
      </c>
      <c r="F430" s="248" t="s">
        <v>760</v>
      </c>
      <c r="G430" s="246"/>
      <c r="H430" s="246"/>
      <c r="I430" s="249"/>
      <c r="J430" s="250">
        <f>BK430</f>
        <v>0</v>
      </c>
      <c r="K430" s="246"/>
      <c r="L430" s="251"/>
      <c r="M430" s="252"/>
      <c r="N430" s="253"/>
      <c r="O430" s="253"/>
      <c r="P430" s="254">
        <f>P431</f>
        <v>0</v>
      </c>
      <c r="Q430" s="253"/>
      <c r="R430" s="254">
        <f>R431</f>
        <v>0</v>
      </c>
      <c r="S430" s="253"/>
      <c r="T430" s="255">
        <f>T431</f>
        <v>0</v>
      </c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R430" s="256" t="s">
        <v>352</v>
      </c>
      <c r="AT430" s="257" t="s">
        <v>72</v>
      </c>
      <c r="AU430" s="257" t="s">
        <v>73</v>
      </c>
      <c r="AY430" s="256" t="s">
        <v>291</v>
      </c>
      <c r="BK430" s="258">
        <f>BK431</f>
        <v>0</v>
      </c>
    </row>
    <row r="431" s="14" customFormat="1" ht="22.8" customHeight="1">
      <c r="A431" s="14"/>
      <c r="B431" s="245"/>
      <c r="C431" s="246"/>
      <c r="D431" s="247" t="s">
        <v>72</v>
      </c>
      <c r="E431" s="281" t="s">
        <v>1913</v>
      </c>
      <c r="F431" s="281" t="s">
        <v>1914</v>
      </c>
      <c r="G431" s="246"/>
      <c r="H431" s="246"/>
      <c r="I431" s="249"/>
      <c r="J431" s="282">
        <f>BK431</f>
        <v>0</v>
      </c>
      <c r="K431" s="246"/>
      <c r="L431" s="251"/>
      <c r="M431" s="252"/>
      <c r="N431" s="253"/>
      <c r="O431" s="253"/>
      <c r="P431" s="254">
        <f>SUM(P432:P433)</f>
        <v>0</v>
      </c>
      <c r="Q431" s="253"/>
      <c r="R431" s="254">
        <f>SUM(R432:R433)</f>
        <v>0</v>
      </c>
      <c r="S431" s="253"/>
      <c r="T431" s="255">
        <f>SUM(T432:T433)</f>
        <v>0</v>
      </c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R431" s="256" t="s">
        <v>352</v>
      </c>
      <c r="AT431" s="257" t="s">
        <v>72</v>
      </c>
      <c r="AU431" s="257" t="s">
        <v>81</v>
      </c>
      <c r="AY431" s="256" t="s">
        <v>291</v>
      </c>
      <c r="BK431" s="258">
        <f>SUM(BK432:BK433)</f>
        <v>0</v>
      </c>
    </row>
    <row r="432" s="2" customFormat="1" ht="14.4" customHeight="1">
      <c r="A432" s="39"/>
      <c r="B432" s="40"/>
      <c r="C432" s="198" t="s">
        <v>312</v>
      </c>
      <c r="D432" s="198" t="s">
        <v>286</v>
      </c>
      <c r="E432" s="199" t="s">
        <v>1916</v>
      </c>
      <c r="F432" s="200" t="s">
        <v>1917</v>
      </c>
      <c r="G432" s="201" t="s">
        <v>1918</v>
      </c>
      <c r="H432" s="202">
        <v>1</v>
      </c>
      <c r="I432" s="203"/>
      <c r="J432" s="204">
        <f>ROUND(I432*H432,2)</f>
        <v>0</v>
      </c>
      <c r="K432" s="205"/>
      <c r="L432" s="45"/>
      <c r="M432" s="206" t="s">
        <v>1</v>
      </c>
      <c r="N432" s="207" t="s">
        <v>38</v>
      </c>
      <c r="O432" s="92"/>
      <c r="P432" s="208">
        <f>O432*H432</f>
        <v>0</v>
      </c>
      <c r="Q432" s="208">
        <v>0</v>
      </c>
      <c r="R432" s="208">
        <f>Q432*H432</f>
        <v>0</v>
      </c>
      <c r="S432" s="208">
        <v>0</v>
      </c>
      <c r="T432" s="209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10" t="s">
        <v>1919</v>
      </c>
      <c r="AT432" s="210" t="s">
        <v>286</v>
      </c>
      <c r="AU432" s="210" t="s">
        <v>83</v>
      </c>
      <c r="AY432" s="18" t="s">
        <v>291</v>
      </c>
      <c r="BE432" s="211">
        <f>IF(N432="základní",J432,0)</f>
        <v>0</v>
      </c>
      <c r="BF432" s="211">
        <f>IF(N432="snížená",J432,0)</f>
        <v>0</v>
      </c>
      <c r="BG432" s="211">
        <f>IF(N432="zákl. přenesená",J432,0)</f>
        <v>0</v>
      </c>
      <c r="BH432" s="211">
        <f>IF(N432="sníž. přenesená",J432,0)</f>
        <v>0</v>
      </c>
      <c r="BI432" s="211">
        <f>IF(N432="nulová",J432,0)</f>
        <v>0</v>
      </c>
      <c r="BJ432" s="18" t="s">
        <v>81</v>
      </c>
      <c r="BK432" s="211">
        <f>ROUND(I432*H432,2)</f>
        <v>0</v>
      </c>
      <c r="BL432" s="18" t="s">
        <v>1919</v>
      </c>
      <c r="BM432" s="210" t="s">
        <v>4663</v>
      </c>
    </row>
    <row r="433" s="2" customFormat="1">
      <c r="A433" s="39"/>
      <c r="B433" s="40"/>
      <c r="C433" s="41"/>
      <c r="D433" s="214" t="s">
        <v>942</v>
      </c>
      <c r="E433" s="41"/>
      <c r="F433" s="283" t="s">
        <v>1921</v>
      </c>
      <c r="G433" s="41"/>
      <c r="H433" s="41"/>
      <c r="I433" s="284"/>
      <c r="J433" s="41"/>
      <c r="K433" s="41"/>
      <c r="L433" s="45"/>
      <c r="M433" s="294"/>
      <c r="N433" s="295"/>
      <c r="O433" s="272"/>
      <c r="P433" s="272"/>
      <c r="Q433" s="272"/>
      <c r="R433" s="272"/>
      <c r="S433" s="272"/>
      <c r="T433" s="296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942</v>
      </c>
      <c r="AU433" s="18" t="s">
        <v>83</v>
      </c>
    </row>
    <row r="434" s="2" customFormat="1" ht="6.96" customHeight="1">
      <c r="A434" s="39"/>
      <c r="B434" s="67"/>
      <c r="C434" s="68"/>
      <c r="D434" s="68"/>
      <c r="E434" s="68"/>
      <c r="F434" s="68"/>
      <c r="G434" s="68"/>
      <c r="H434" s="68"/>
      <c r="I434" s="68"/>
      <c r="J434" s="68"/>
      <c r="K434" s="68"/>
      <c r="L434" s="45"/>
      <c r="M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</row>
  </sheetData>
  <sheetProtection sheet="1" autoFilter="0" formatColumns="0" formatRows="0" objects="1" scenarios="1" spinCount="100000" saltValue="GzHEhDqT03548os0ukMN4UwtILSkizNgbndw7IeVD/h5W8Ow5wnFtcw94uSHuLhsmqokmflDWIYD5BMkc8OfRg==" hashValue="VkW+91aAZYUkoiDYUX6WvSI/8B/VP3iAVEQvUs2fBwh15DjLJJIMGVpFO6z06BlNcdDUJmaM9x285YXsPn81ZA==" algorithmName="SHA-512" password="CC35"/>
  <autoFilter ref="C125:K433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4664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ROUND((SUM(BE122:BE211)),  2)</f>
        <v>0</v>
      </c>
      <c r="G33" s="39"/>
      <c r="H33" s="39"/>
      <c r="I33" s="156">
        <v>0.20999999999999999</v>
      </c>
      <c r="J33" s="155">
        <f>ROUND(((SUM(BE122:BE211))*I33),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ROUND((SUM(BF122:BF211)),  2)</f>
        <v>0</v>
      </c>
      <c r="G34" s="39"/>
      <c r="H34" s="39"/>
      <c r="I34" s="156">
        <v>0.14999999999999999</v>
      </c>
      <c r="J34" s="155">
        <f>ROUND(((SUM(BF122:BF211))*I34),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ROUND((SUM(BG122:BG211)),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ROUND((SUM(BH122:BH211)),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ROUND((SUM(BI122:BI211)),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20-05-02 - Propustek km 10,236 - zrušení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J123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2119</v>
      </c>
      <c r="E98" s="183"/>
      <c r="F98" s="183"/>
      <c r="G98" s="183"/>
      <c r="H98" s="183"/>
      <c r="I98" s="183"/>
      <c r="J98" s="184">
        <f>J172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1373</v>
      </c>
      <c r="E99" s="183"/>
      <c r="F99" s="183"/>
      <c r="G99" s="183"/>
      <c r="H99" s="183"/>
      <c r="I99" s="183"/>
      <c r="J99" s="184">
        <f>J192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1374</v>
      </c>
      <c r="E100" s="183"/>
      <c r="F100" s="183"/>
      <c r="G100" s="183"/>
      <c r="H100" s="183"/>
      <c r="I100" s="183"/>
      <c r="J100" s="184">
        <f>J205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712</v>
      </c>
      <c r="E101" s="183"/>
      <c r="F101" s="183"/>
      <c r="G101" s="183"/>
      <c r="H101" s="183"/>
      <c r="I101" s="183"/>
      <c r="J101" s="184">
        <f>J208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5" customFormat="1" ht="19.92" customHeight="1">
      <c r="A102" s="15"/>
      <c r="B102" s="275"/>
      <c r="C102" s="276"/>
      <c r="D102" s="277" t="s">
        <v>1377</v>
      </c>
      <c r="E102" s="278"/>
      <c r="F102" s="278"/>
      <c r="G102" s="278"/>
      <c r="H102" s="278"/>
      <c r="I102" s="278"/>
      <c r="J102" s="279">
        <f>J209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hidden="1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/>
    <row r="106" hidden="1"/>
    <row r="107" hidden="1"/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273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75" t="str">
        <f>E7</f>
        <v>Oprava úseku Rumburk - Velký Šenov_OPRAVA č. 3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265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E9</f>
        <v>SO 20-05-02 - Propustek km 10,236 - zrušení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F12</f>
        <v xml:space="preserve"> </v>
      </c>
      <c r="G116" s="41"/>
      <c r="H116" s="41"/>
      <c r="I116" s="33" t="s">
        <v>22</v>
      </c>
      <c r="J116" s="80" t="str">
        <f>IF(J12="","",J12)</f>
        <v>4. 9. 2020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E15</f>
        <v xml:space="preserve"> </v>
      </c>
      <c r="G118" s="41"/>
      <c r="H118" s="41"/>
      <c r="I118" s="33" t="s">
        <v>29</v>
      </c>
      <c r="J118" s="37" t="str">
        <f>E21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IF(E18="","",E18)</f>
        <v>Vyplň údaj</v>
      </c>
      <c r="G119" s="41"/>
      <c r="H119" s="41"/>
      <c r="I119" s="33" t="s">
        <v>31</v>
      </c>
      <c r="J119" s="37" t="str">
        <f>E24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0" customFormat="1" ht="29.28" customHeight="1">
      <c r="A121" s="186"/>
      <c r="B121" s="187"/>
      <c r="C121" s="188" t="s">
        <v>274</v>
      </c>
      <c r="D121" s="189" t="s">
        <v>58</v>
      </c>
      <c r="E121" s="189" t="s">
        <v>54</v>
      </c>
      <c r="F121" s="189" t="s">
        <v>55</v>
      </c>
      <c r="G121" s="189" t="s">
        <v>275</v>
      </c>
      <c r="H121" s="189" t="s">
        <v>276</v>
      </c>
      <c r="I121" s="189" t="s">
        <v>277</v>
      </c>
      <c r="J121" s="190" t="s">
        <v>269</v>
      </c>
      <c r="K121" s="191" t="s">
        <v>278</v>
      </c>
      <c r="L121" s="192"/>
      <c r="M121" s="101" t="s">
        <v>1</v>
      </c>
      <c r="N121" s="102" t="s">
        <v>37</v>
      </c>
      <c r="O121" s="102" t="s">
        <v>279</v>
      </c>
      <c r="P121" s="102" t="s">
        <v>280</v>
      </c>
      <c r="Q121" s="102" t="s">
        <v>281</v>
      </c>
      <c r="R121" s="102" t="s">
        <v>282</v>
      </c>
      <c r="S121" s="102" t="s">
        <v>283</v>
      </c>
      <c r="T121" s="103" t="s">
        <v>284</v>
      </c>
      <c r="U121" s="186"/>
      <c r="V121" s="186"/>
      <c r="W121" s="186"/>
      <c r="X121" s="186"/>
      <c r="Y121" s="186"/>
      <c r="Z121" s="186"/>
      <c r="AA121" s="186"/>
      <c r="AB121" s="186"/>
      <c r="AC121" s="186"/>
      <c r="AD121" s="186"/>
      <c r="AE121" s="186"/>
    </row>
    <row r="122" s="2" customFormat="1" ht="22.8" customHeight="1">
      <c r="A122" s="39"/>
      <c r="B122" s="40"/>
      <c r="C122" s="108" t="s">
        <v>285</v>
      </c>
      <c r="D122" s="41"/>
      <c r="E122" s="41"/>
      <c r="F122" s="41"/>
      <c r="G122" s="41"/>
      <c r="H122" s="41"/>
      <c r="I122" s="41"/>
      <c r="J122" s="193">
        <f>BK122</f>
        <v>0</v>
      </c>
      <c r="K122" s="41"/>
      <c r="L122" s="45"/>
      <c r="M122" s="104"/>
      <c r="N122" s="194"/>
      <c r="O122" s="105"/>
      <c r="P122" s="195">
        <f>P123+P172+P192+P205+P208</f>
        <v>0</v>
      </c>
      <c r="Q122" s="105"/>
      <c r="R122" s="195">
        <f>R123+R172+R192+R205+R208</f>
        <v>36.217433955616009</v>
      </c>
      <c r="S122" s="105"/>
      <c r="T122" s="196">
        <f>T123+T172+T192+T205+T208</f>
        <v>22.09169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271</v>
      </c>
      <c r="BK122" s="197">
        <f>BK123+BK172+BK192+BK205+BK208</f>
        <v>0</v>
      </c>
    </row>
    <row r="123" s="14" customFormat="1" ht="25.92" customHeight="1">
      <c r="A123" s="14"/>
      <c r="B123" s="245"/>
      <c r="C123" s="246"/>
      <c r="D123" s="247" t="s">
        <v>72</v>
      </c>
      <c r="E123" s="248" t="s">
        <v>81</v>
      </c>
      <c r="F123" s="248" t="s">
        <v>1378</v>
      </c>
      <c r="G123" s="246"/>
      <c r="H123" s="246"/>
      <c r="I123" s="249"/>
      <c r="J123" s="250">
        <f>BK123</f>
        <v>0</v>
      </c>
      <c r="K123" s="246"/>
      <c r="L123" s="251"/>
      <c r="M123" s="252"/>
      <c r="N123" s="253"/>
      <c r="O123" s="253"/>
      <c r="P123" s="254">
        <f>SUM(P124:P171)</f>
        <v>0</v>
      </c>
      <c r="Q123" s="253"/>
      <c r="R123" s="254">
        <f>SUM(R124:R171)</f>
        <v>35.090120000000006</v>
      </c>
      <c r="S123" s="253"/>
      <c r="T123" s="255">
        <f>SUM(T124:T171)</f>
        <v>0</v>
      </c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R123" s="256" t="s">
        <v>81</v>
      </c>
      <c r="AT123" s="257" t="s">
        <v>72</v>
      </c>
      <c r="AU123" s="257" t="s">
        <v>73</v>
      </c>
      <c r="AY123" s="256" t="s">
        <v>291</v>
      </c>
      <c r="BK123" s="258">
        <f>SUM(BK124:BK171)</f>
        <v>0</v>
      </c>
    </row>
    <row r="124" s="2" customFormat="1" ht="37.8" customHeight="1">
      <c r="A124" s="39"/>
      <c r="B124" s="40"/>
      <c r="C124" s="198" t="s">
        <v>81</v>
      </c>
      <c r="D124" s="198" t="s">
        <v>286</v>
      </c>
      <c r="E124" s="199" t="s">
        <v>1379</v>
      </c>
      <c r="F124" s="200" t="s">
        <v>1380</v>
      </c>
      <c r="G124" s="201" t="s">
        <v>796</v>
      </c>
      <c r="H124" s="202">
        <v>0.080000000000000002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81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4665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4666</v>
      </c>
      <c r="G125" s="224"/>
      <c r="H125" s="227">
        <v>0.080000000000000002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81</v>
      </c>
      <c r="AV125" s="12" t="s">
        <v>83</v>
      </c>
      <c r="AW125" s="12" t="s">
        <v>30</v>
      </c>
      <c r="AX125" s="12" t="s">
        <v>81</v>
      </c>
      <c r="AY125" s="233" t="s">
        <v>291</v>
      </c>
    </row>
    <row r="126" s="2" customFormat="1" ht="49.05" customHeight="1">
      <c r="A126" s="39"/>
      <c r="B126" s="40"/>
      <c r="C126" s="198" t="s">
        <v>83</v>
      </c>
      <c r="D126" s="198" t="s">
        <v>286</v>
      </c>
      <c r="E126" s="199" t="s">
        <v>2544</v>
      </c>
      <c r="F126" s="200" t="s">
        <v>2545</v>
      </c>
      <c r="G126" s="201" t="s">
        <v>370</v>
      </c>
      <c r="H126" s="202">
        <v>4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81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4667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4668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81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4669</v>
      </c>
      <c r="G128" s="224"/>
      <c r="H128" s="227">
        <v>2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81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4670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81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4669</v>
      </c>
      <c r="G130" s="224"/>
      <c r="H130" s="227">
        <v>2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81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4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81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24.15" customHeight="1">
      <c r="A132" s="39"/>
      <c r="B132" s="40"/>
      <c r="C132" s="198" t="s">
        <v>304</v>
      </c>
      <c r="D132" s="198" t="s">
        <v>286</v>
      </c>
      <c r="E132" s="199" t="s">
        <v>1394</v>
      </c>
      <c r="F132" s="200" t="s">
        <v>1395</v>
      </c>
      <c r="G132" s="201" t="s">
        <v>370</v>
      </c>
      <c r="H132" s="202">
        <v>4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81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4671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4668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81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4669</v>
      </c>
      <c r="G134" s="224"/>
      <c r="H134" s="227">
        <v>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4670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81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4669</v>
      </c>
      <c r="G136" s="224"/>
      <c r="H136" s="227">
        <v>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81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81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298</v>
      </c>
      <c r="D138" s="198" t="s">
        <v>286</v>
      </c>
      <c r="E138" s="199" t="s">
        <v>2136</v>
      </c>
      <c r="F138" s="200" t="s">
        <v>2137</v>
      </c>
      <c r="G138" s="201" t="s">
        <v>796</v>
      </c>
      <c r="H138" s="202">
        <v>13.624000000000001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4672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4673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81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4674</v>
      </c>
      <c r="G140" s="224"/>
      <c r="H140" s="227">
        <v>17.545000000000002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81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2557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81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4675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4676</v>
      </c>
      <c r="G143" s="224"/>
      <c r="H143" s="227">
        <v>-3.9209999999999998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13.624000000000002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37.8" customHeight="1">
      <c r="A145" s="39"/>
      <c r="B145" s="40"/>
      <c r="C145" s="198" t="s">
        <v>352</v>
      </c>
      <c r="D145" s="198" t="s">
        <v>286</v>
      </c>
      <c r="E145" s="199" t="s">
        <v>2141</v>
      </c>
      <c r="F145" s="200" t="s">
        <v>2142</v>
      </c>
      <c r="G145" s="201" t="s">
        <v>796</v>
      </c>
      <c r="H145" s="202">
        <v>13.624000000000001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4677</v>
      </c>
    </row>
    <row r="146" s="2" customFormat="1" ht="62.7" customHeight="1">
      <c r="A146" s="39"/>
      <c r="B146" s="40"/>
      <c r="C146" s="198" t="s">
        <v>351</v>
      </c>
      <c r="D146" s="198" t="s">
        <v>286</v>
      </c>
      <c r="E146" s="199" t="s">
        <v>1438</v>
      </c>
      <c r="F146" s="200" t="s">
        <v>1439</v>
      </c>
      <c r="G146" s="201" t="s">
        <v>796</v>
      </c>
      <c r="H146" s="202">
        <v>13.624000000000001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81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4678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4679</v>
      </c>
      <c r="G147" s="224"/>
      <c r="H147" s="227">
        <v>13.624000000000001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81</v>
      </c>
      <c r="AY147" s="233" t="s">
        <v>291</v>
      </c>
    </row>
    <row r="148" s="2" customFormat="1" ht="62.7" customHeight="1">
      <c r="A148" s="39"/>
      <c r="B148" s="40"/>
      <c r="C148" s="198" t="s">
        <v>359</v>
      </c>
      <c r="D148" s="198" t="s">
        <v>286</v>
      </c>
      <c r="E148" s="199" t="s">
        <v>1442</v>
      </c>
      <c r="F148" s="200" t="s">
        <v>1443</v>
      </c>
      <c r="G148" s="201" t="s">
        <v>796</v>
      </c>
      <c r="H148" s="202">
        <v>149.864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4680</v>
      </c>
    </row>
    <row r="149" s="2" customFormat="1">
      <c r="A149" s="39"/>
      <c r="B149" s="40"/>
      <c r="C149" s="41"/>
      <c r="D149" s="214" t="s">
        <v>942</v>
      </c>
      <c r="E149" s="41"/>
      <c r="F149" s="283" t="s">
        <v>4681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942</v>
      </c>
      <c r="AU149" s="18" t="s">
        <v>81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4682</v>
      </c>
      <c r="G150" s="224"/>
      <c r="H150" s="227">
        <v>149.864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81</v>
      </c>
      <c r="AV150" s="12" t="s">
        <v>83</v>
      </c>
      <c r="AW150" s="12" t="s">
        <v>30</v>
      </c>
      <c r="AX150" s="12" t="s">
        <v>81</v>
      </c>
      <c r="AY150" s="233" t="s">
        <v>291</v>
      </c>
    </row>
    <row r="151" s="2" customFormat="1" ht="37.8" customHeight="1">
      <c r="A151" s="39"/>
      <c r="B151" s="40"/>
      <c r="C151" s="198" t="s">
        <v>363</v>
      </c>
      <c r="D151" s="198" t="s">
        <v>286</v>
      </c>
      <c r="E151" s="199" t="s">
        <v>1459</v>
      </c>
      <c r="F151" s="200" t="s">
        <v>1460</v>
      </c>
      <c r="G151" s="201" t="s">
        <v>785</v>
      </c>
      <c r="H151" s="202">
        <v>27.248000000000001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4683</v>
      </c>
    </row>
    <row r="152" s="2" customFormat="1">
      <c r="A152" s="39"/>
      <c r="B152" s="40"/>
      <c r="C152" s="41"/>
      <c r="D152" s="214" t="s">
        <v>942</v>
      </c>
      <c r="E152" s="41"/>
      <c r="F152" s="283" t="s">
        <v>4516</v>
      </c>
      <c r="G152" s="41"/>
      <c r="H152" s="41"/>
      <c r="I152" s="284"/>
      <c r="J152" s="41"/>
      <c r="K152" s="41"/>
      <c r="L152" s="45"/>
      <c r="M152" s="285"/>
      <c r="N152" s="28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942</v>
      </c>
      <c r="AU152" s="18" t="s">
        <v>81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4684</v>
      </c>
      <c r="G153" s="224"/>
      <c r="H153" s="227">
        <v>27.248000000000001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81</v>
      </c>
      <c r="AY153" s="233" t="s">
        <v>291</v>
      </c>
    </row>
    <row r="154" s="2" customFormat="1" ht="24.15" customHeight="1">
      <c r="A154" s="39"/>
      <c r="B154" s="40"/>
      <c r="C154" s="198" t="s">
        <v>367</v>
      </c>
      <c r="D154" s="198" t="s">
        <v>286</v>
      </c>
      <c r="E154" s="199" t="s">
        <v>1462</v>
      </c>
      <c r="F154" s="200" t="s">
        <v>1463</v>
      </c>
      <c r="G154" s="201" t="s">
        <v>796</v>
      </c>
      <c r="H154" s="202">
        <v>17.545000000000002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81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4685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4686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81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4674</v>
      </c>
      <c r="G156" s="224"/>
      <c r="H156" s="227">
        <v>17.545000000000002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81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17.545000000000002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81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259" t="s">
        <v>372</v>
      </c>
      <c r="D158" s="259" t="s">
        <v>410</v>
      </c>
      <c r="E158" s="260" t="s">
        <v>4687</v>
      </c>
      <c r="F158" s="261" t="s">
        <v>4688</v>
      </c>
      <c r="G158" s="262" t="s">
        <v>785</v>
      </c>
      <c r="H158" s="263">
        <v>35.090000000000003</v>
      </c>
      <c r="I158" s="264"/>
      <c r="J158" s="265">
        <f>ROUND(I158*H158,2)</f>
        <v>0</v>
      </c>
      <c r="K158" s="266"/>
      <c r="L158" s="267"/>
      <c r="M158" s="268" t="s">
        <v>1</v>
      </c>
      <c r="N158" s="269" t="s">
        <v>38</v>
      </c>
      <c r="O158" s="92"/>
      <c r="P158" s="208">
        <f>O158*H158</f>
        <v>0</v>
      </c>
      <c r="Q158" s="208">
        <v>1</v>
      </c>
      <c r="R158" s="208">
        <f>Q158*H158</f>
        <v>35.090000000000003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363</v>
      </c>
      <c r="AT158" s="210" t="s">
        <v>410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4689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4690</v>
      </c>
      <c r="G159" s="224"/>
      <c r="H159" s="227">
        <v>35.090000000000003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81</v>
      </c>
      <c r="AV159" s="12" t="s">
        <v>83</v>
      </c>
      <c r="AW159" s="12" t="s">
        <v>30</v>
      </c>
      <c r="AX159" s="12" t="s">
        <v>81</v>
      </c>
      <c r="AY159" s="233" t="s">
        <v>291</v>
      </c>
    </row>
    <row r="160" s="2" customFormat="1" ht="24.15" customHeight="1">
      <c r="A160" s="39"/>
      <c r="B160" s="40"/>
      <c r="C160" s="198" t="s">
        <v>376</v>
      </c>
      <c r="D160" s="198" t="s">
        <v>286</v>
      </c>
      <c r="E160" s="199" t="s">
        <v>4691</v>
      </c>
      <c r="F160" s="200" t="s">
        <v>4692</v>
      </c>
      <c r="G160" s="201" t="s">
        <v>370</v>
      </c>
      <c r="H160" s="202">
        <v>4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4693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4668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81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4669</v>
      </c>
      <c r="G162" s="224"/>
      <c r="H162" s="227">
        <v>2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4670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4669</v>
      </c>
      <c r="G164" s="224"/>
      <c r="H164" s="227">
        <v>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4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380</v>
      </c>
      <c r="D166" s="198" t="s">
        <v>286</v>
      </c>
      <c r="E166" s="199" t="s">
        <v>1474</v>
      </c>
      <c r="F166" s="200" t="s">
        <v>1475</v>
      </c>
      <c r="G166" s="201" t="s">
        <v>370</v>
      </c>
      <c r="H166" s="202">
        <v>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4694</v>
      </c>
    </row>
    <row r="167" s="2" customFormat="1" ht="14.4" customHeight="1">
      <c r="A167" s="39"/>
      <c r="B167" s="40"/>
      <c r="C167" s="259" t="s">
        <v>409</v>
      </c>
      <c r="D167" s="259" t="s">
        <v>410</v>
      </c>
      <c r="E167" s="260" t="s">
        <v>1477</v>
      </c>
      <c r="F167" s="261" t="s">
        <v>1478</v>
      </c>
      <c r="G167" s="262" t="s">
        <v>1479</v>
      </c>
      <c r="H167" s="263">
        <v>0.12</v>
      </c>
      <c r="I167" s="264"/>
      <c r="J167" s="265">
        <f>ROUND(I167*H167,2)</f>
        <v>0</v>
      </c>
      <c r="K167" s="266"/>
      <c r="L167" s="267"/>
      <c r="M167" s="268" t="s">
        <v>1</v>
      </c>
      <c r="N167" s="269" t="s">
        <v>38</v>
      </c>
      <c r="O167" s="92"/>
      <c r="P167" s="208">
        <f>O167*H167</f>
        <v>0</v>
      </c>
      <c r="Q167" s="208">
        <v>0.001</v>
      </c>
      <c r="R167" s="208">
        <f>Q167*H167</f>
        <v>0.00012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363</v>
      </c>
      <c r="AT167" s="210" t="s">
        <v>410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4695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4696</v>
      </c>
      <c r="G168" s="224"/>
      <c r="H168" s="227">
        <v>0.12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0.12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37.8" customHeight="1">
      <c r="A170" s="39"/>
      <c r="B170" s="40"/>
      <c r="C170" s="198" t="s">
        <v>415</v>
      </c>
      <c r="D170" s="198" t="s">
        <v>286</v>
      </c>
      <c r="E170" s="199" t="s">
        <v>1482</v>
      </c>
      <c r="F170" s="200" t="s">
        <v>1483</v>
      </c>
      <c r="G170" s="201" t="s">
        <v>370</v>
      </c>
      <c r="H170" s="202">
        <v>34.731000000000002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4697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1982</v>
      </c>
      <c r="G171" s="224"/>
      <c r="H171" s="227">
        <v>34.731000000000002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81</v>
      </c>
      <c r="AY171" s="233" t="s">
        <v>291</v>
      </c>
    </row>
    <row r="172" s="14" customFormat="1" ht="25.92" customHeight="1">
      <c r="A172" s="14"/>
      <c r="B172" s="245"/>
      <c r="C172" s="246"/>
      <c r="D172" s="247" t="s">
        <v>72</v>
      </c>
      <c r="E172" s="248" t="s">
        <v>367</v>
      </c>
      <c r="F172" s="248" t="s">
        <v>2243</v>
      </c>
      <c r="G172" s="246"/>
      <c r="H172" s="246"/>
      <c r="I172" s="249"/>
      <c r="J172" s="250">
        <f>BK172</f>
        <v>0</v>
      </c>
      <c r="K172" s="246"/>
      <c r="L172" s="251"/>
      <c r="M172" s="252"/>
      <c r="N172" s="253"/>
      <c r="O172" s="253"/>
      <c r="P172" s="254">
        <f>SUM(P173:P191)</f>
        <v>0</v>
      </c>
      <c r="Q172" s="253"/>
      <c r="R172" s="254">
        <f>SUM(R173:R191)</f>
        <v>1.1273139556159999</v>
      </c>
      <c r="S172" s="253"/>
      <c r="T172" s="255">
        <f>SUM(T173:T191)</f>
        <v>22.09169</v>
      </c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R172" s="256" t="s">
        <v>81</v>
      </c>
      <c r="AT172" s="257" t="s">
        <v>72</v>
      </c>
      <c r="AU172" s="257" t="s">
        <v>73</v>
      </c>
      <c r="AY172" s="256" t="s">
        <v>291</v>
      </c>
      <c r="BK172" s="258">
        <f>SUM(BK173:BK191)</f>
        <v>0</v>
      </c>
    </row>
    <row r="173" s="2" customFormat="1" ht="24.15" customHeight="1">
      <c r="A173" s="39"/>
      <c r="B173" s="40"/>
      <c r="C173" s="198" t="s">
        <v>8</v>
      </c>
      <c r="D173" s="198" t="s">
        <v>286</v>
      </c>
      <c r="E173" s="199" t="s">
        <v>2251</v>
      </c>
      <c r="F173" s="200" t="s">
        <v>2252</v>
      </c>
      <c r="G173" s="201" t="s">
        <v>796</v>
      </c>
      <c r="H173" s="202">
        <v>3.9209999999999998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0.12</v>
      </c>
      <c r="R173" s="208">
        <f>Q173*H173</f>
        <v>0.47051999999999994</v>
      </c>
      <c r="S173" s="208">
        <v>2.4900000000000002</v>
      </c>
      <c r="T173" s="209">
        <f>S173*H173</f>
        <v>9.7632899999999996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4698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4675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81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4699</v>
      </c>
      <c r="G175" s="224"/>
      <c r="H175" s="227">
        <v>3.9209999999999998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3.9209999999999998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81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24.15" customHeight="1">
      <c r="A177" s="39"/>
      <c r="B177" s="40"/>
      <c r="C177" s="198" t="s">
        <v>430</v>
      </c>
      <c r="D177" s="198" t="s">
        <v>286</v>
      </c>
      <c r="E177" s="199" t="s">
        <v>4700</v>
      </c>
      <c r="F177" s="200" t="s">
        <v>4701</v>
      </c>
      <c r="G177" s="201" t="s">
        <v>796</v>
      </c>
      <c r="H177" s="202">
        <v>3.746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0.12</v>
      </c>
      <c r="R177" s="208">
        <f>Q177*H177</f>
        <v>0.44951999999999998</v>
      </c>
      <c r="S177" s="208">
        <v>2.2000000000000002</v>
      </c>
      <c r="T177" s="209">
        <f>S177*H177</f>
        <v>8.241200000000001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4702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4703</v>
      </c>
      <c r="G178" s="224"/>
      <c r="H178" s="227">
        <v>1.508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4704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81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4705</v>
      </c>
      <c r="G180" s="224"/>
      <c r="H180" s="227">
        <v>2.238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3" customFormat="1">
      <c r="A181" s="13"/>
      <c r="B181" s="234"/>
      <c r="C181" s="235"/>
      <c r="D181" s="214" t="s">
        <v>293</v>
      </c>
      <c r="E181" s="236" t="s">
        <v>1</v>
      </c>
      <c r="F181" s="237" t="s">
        <v>297</v>
      </c>
      <c r="G181" s="235"/>
      <c r="H181" s="238">
        <v>3.746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293</v>
      </c>
      <c r="AU181" s="244" t="s">
        <v>81</v>
      </c>
      <c r="AV181" s="13" t="s">
        <v>298</v>
      </c>
      <c r="AW181" s="13" t="s">
        <v>30</v>
      </c>
      <c r="AX181" s="13" t="s">
        <v>81</v>
      </c>
      <c r="AY181" s="244" t="s">
        <v>291</v>
      </c>
    </row>
    <row r="182" s="2" customFormat="1" ht="24.15" customHeight="1">
      <c r="A182" s="39"/>
      <c r="B182" s="40"/>
      <c r="C182" s="198" t="s">
        <v>434</v>
      </c>
      <c r="D182" s="198" t="s">
        <v>286</v>
      </c>
      <c r="E182" s="199" t="s">
        <v>2256</v>
      </c>
      <c r="F182" s="200" t="s">
        <v>2257</v>
      </c>
      <c r="G182" s="201" t="s">
        <v>796</v>
      </c>
      <c r="H182" s="202">
        <v>1.7030000000000001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0.121711072</v>
      </c>
      <c r="R182" s="208">
        <f>Q182*H182</f>
        <v>0.20727395561600001</v>
      </c>
      <c r="S182" s="208">
        <v>2.3999999999999999</v>
      </c>
      <c r="T182" s="209">
        <f>S182*H182</f>
        <v>4.0872000000000002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4706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4707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81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4708</v>
      </c>
      <c r="G184" s="224"/>
      <c r="H184" s="227">
        <v>0.26200000000000001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4709</v>
      </c>
      <c r="G185" s="224"/>
      <c r="H185" s="227">
        <v>0.36099999999999999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81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6" customFormat="1">
      <c r="A186" s="16"/>
      <c r="B186" s="297"/>
      <c r="C186" s="298"/>
      <c r="D186" s="214" t="s">
        <v>293</v>
      </c>
      <c r="E186" s="299" t="s">
        <v>1</v>
      </c>
      <c r="F186" s="300" t="s">
        <v>3020</v>
      </c>
      <c r="G186" s="298"/>
      <c r="H186" s="301">
        <v>0.623</v>
      </c>
      <c r="I186" s="302"/>
      <c r="J186" s="298"/>
      <c r="K186" s="298"/>
      <c r="L186" s="303"/>
      <c r="M186" s="304"/>
      <c r="N186" s="305"/>
      <c r="O186" s="305"/>
      <c r="P186" s="305"/>
      <c r="Q186" s="305"/>
      <c r="R186" s="305"/>
      <c r="S186" s="305"/>
      <c r="T186" s="30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T186" s="307" t="s">
        <v>293</v>
      </c>
      <c r="AU186" s="307" t="s">
        <v>81</v>
      </c>
      <c r="AV186" s="16" t="s">
        <v>304</v>
      </c>
      <c r="AW186" s="16" t="s">
        <v>30</v>
      </c>
      <c r="AX186" s="16" t="s">
        <v>73</v>
      </c>
      <c r="AY186" s="307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4710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4711</v>
      </c>
      <c r="G188" s="224"/>
      <c r="H188" s="227">
        <v>2.4249999999999998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4712</v>
      </c>
      <c r="G189" s="224"/>
      <c r="H189" s="227">
        <v>-1.345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6" customFormat="1">
      <c r="A190" s="16"/>
      <c r="B190" s="297"/>
      <c r="C190" s="298"/>
      <c r="D190" s="214" t="s">
        <v>293</v>
      </c>
      <c r="E190" s="299" t="s">
        <v>1</v>
      </c>
      <c r="F190" s="300" t="s">
        <v>3020</v>
      </c>
      <c r="G190" s="298"/>
      <c r="H190" s="301">
        <v>1.0799999999999999</v>
      </c>
      <c r="I190" s="302"/>
      <c r="J190" s="298"/>
      <c r="K190" s="298"/>
      <c r="L190" s="303"/>
      <c r="M190" s="304"/>
      <c r="N190" s="305"/>
      <c r="O190" s="305"/>
      <c r="P190" s="305"/>
      <c r="Q190" s="305"/>
      <c r="R190" s="305"/>
      <c r="S190" s="305"/>
      <c r="T190" s="30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307" t="s">
        <v>293</v>
      </c>
      <c r="AU190" s="307" t="s">
        <v>81</v>
      </c>
      <c r="AV190" s="16" t="s">
        <v>304</v>
      </c>
      <c r="AW190" s="16" t="s">
        <v>30</v>
      </c>
      <c r="AX190" s="16" t="s">
        <v>73</v>
      </c>
      <c r="AY190" s="307" t="s">
        <v>291</v>
      </c>
    </row>
    <row r="191" s="13" customFormat="1">
      <c r="A191" s="13"/>
      <c r="B191" s="234"/>
      <c r="C191" s="235"/>
      <c r="D191" s="214" t="s">
        <v>293</v>
      </c>
      <c r="E191" s="236" t="s">
        <v>1</v>
      </c>
      <c r="F191" s="237" t="s">
        <v>297</v>
      </c>
      <c r="G191" s="235"/>
      <c r="H191" s="238">
        <v>1.7030000000000001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293</v>
      </c>
      <c r="AU191" s="244" t="s">
        <v>81</v>
      </c>
      <c r="AV191" s="13" t="s">
        <v>298</v>
      </c>
      <c r="AW191" s="13" t="s">
        <v>30</v>
      </c>
      <c r="AX191" s="13" t="s">
        <v>81</v>
      </c>
      <c r="AY191" s="244" t="s">
        <v>291</v>
      </c>
    </row>
    <row r="192" s="14" customFormat="1" ht="25.92" customHeight="1">
      <c r="A192" s="14"/>
      <c r="B192" s="245"/>
      <c r="C192" s="246"/>
      <c r="D192" s="247" t="s">
        <v>72</v>
      </c>
      <c r="E192" s="248" t="s">
        <v>1820</v>
      </c>
      <c r="F192" s="248" t="s">
        <v>1821</v>
      </c>
      <c r="G192" s="246"/>
      <c r="H192" s="246"/>
      <c r="I192" s="249"/>
      <c r="J192" s="250">
        <f>BK192</f>
        <v>0</v>
      </c>
      <c r="K192" s="246"/>
      <c r="L192" s="251"/>
      <c r="M192" s="252"/>
      <c r="N192" s="253"/>
      <c r="O192" s="253"/>
      <c r="P192" s="254">
        <f>SUM(P193:P204)</f>
        <v>0</v>
      </c>
      <c r="Q192" s="253"/>
      <c r="R192" s="254">
        <f>SUM(R193:R204)</f>
        <v>0</v>
      </c>
      <c r="S192" s="253"/>
      <c r="T192" s="255">
        <f>SUM(T193:T204)</f>
        <v>0</v>
      </c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R192" s="256" t="s">
        <v>81</v>
      </c>
      <c r="AT192" s="257" t="s">
        <v>72</v>
      </c>
      <c r="AU192" s="257" t="s">
        <v>73</v>
      </c>
      <c r="AY192" s="256" t="s">
        <v>291</v>
      </c>
      <c r="BK192" s="258">
        <f>SUM(BK193:BK204)</f>
        <v>0</v>
      </c>
    </row>
    <row r="193" s="2" customFormat="1" ht="37.8" customHeight="1">
      <c r="A193" s="39"/>
      <c r="B193" s="40"/>
      <c r="C193" s="198" t="s">
        <v>439</v>
      </c>
      <c r="D193" s="198" t="s">
        <v>286</v>
      </c>
      <c r="E193" s="199" t="s">
        <v>1837</v>
      </c>
      <c r="F193" s="200" t="s">
        <v>1838</v>
      </c>
      <c r="G193" s="201" t="s">
        <v>785</v>
      </c>
      <c r="H193" s="202">
        <v>22.091999999999999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</v>
      </c>
      <c r="R193" s="208">
        <f>Q193*H193</f>
        <v>0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81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4713</v>
      </c>
    </row>
    <row r="194" s="2" customFormat="1" ht="49.05" customHeight="1">
      <c r="A194" s="39"/>
      <c r="B194" s="40"/>
      <c r="C194" s="198" t="s">
        <v>444</v>
      </c>
      <c r="D194" s="198" t="s">
        <v>286</v>
      </c>
      <c r="E194" s="199" t="s">
        <v>1842</v>
      </c>
      <c r="F194" s="200" t="s">
        <v>1843</v>
      </c>
      <c r="G194" s="201" t="s">
        <v>785</v>
      </c>
      <c r="H194" s="202">
        <v>441.83999999999998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81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4714</v>
      </c>
    </row>
    <row r="195" s="2" customFormat="1">
      <c r="A195" s="39"/>
      <c r="B195" s="40"/>
      <c r="C195" s="41"/>
      <c r="D195" s="214" t="s">
        <v>942</v>
      </c>
      <c r="E195" s="41"/>
      <c r="F195" s="283" t="s">
        <v>4681</v>
      </c>
      <c r="G195" s="41"/>
      <c r="H195" s="41"/>
      <c r="I195" s="284"/>
      <c r="J195" s="41"/>
      <c r="K195" s="41"/>
      <c r="L195" s="45"/>
      <c r="M195" s="285"/>
      <c r="N195" s="28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942</v>
      </c>
      <c r="AU195" s="18" t="s">
        <v>81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4715</v>
      </c>
      <c r="G196" s="224"/>
      <c r="H196" s="227">
        <v>441.83999999999998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81</v>
      </c>
      <c r="AY196" s="233" t="s">
        <v>291</v>
      </c>
    </row>
    <row r="197" s="2" customFormat="1" ht="24.15" customHeight="1">
      <c r="A197" s="39"/>
      <c r="B197" s="40"/>
      <c r="C197" s="198" t="s">
        <v>448</v>
      </c>
      <c r="D197" s="198" t="s">
        <v>286</v>
      </c>
      <c r="E197" s="199" t="s">
        <v>1847</v>
      </c>
      <c r="F197" s="200" t="s">
        <v>1848</v>
      </c>
      <c r="G197" s="201" t="s">
        <v>785</v>
      </c>
      <c r="H197" s="202">
        <v>22.091999999999999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81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4716</v>
      </c>
    </row>
    <row r="198" s="2" customFormat="1" ht="37.8" customHeight="1">
      <c r="A198" s="39"/>
      <c r="B198" s="40"/>
      <c r="C198" s="198" t="s">
        <v>7</v>
      </c>
      <c r="D198" s="198" t="s">
        <v>286</v>
      </c>
      <c r="E198" s="199" t="s">
        <v>2271</v>
      </c>
      <c r="F198" s="200" t="s">
        <v>2272</v>
      </c>
      <c r="G198" s="201" t="s">
        <v>785</v>
      </c>
      <c r="H198" s="202">
        <v>8.2409999999999997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81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4717</v>
      </c>
    </row>
    <row r="199" s="2" customFormat="1">
      <c r="A199" s="39"/>
      <c r="B199" s="40"/>
      <c r="C199" s="41"/>
      <c r="D199" s="214" t="s">
        <v>942</v>
      </c>
      <c r="E199" s="41"/>
      <c r="F199" s="283" t="s">
        <v>4516</v>
      </c>
      <c r="G199" s="41"/>
      <c r="H199" s="41"/>
      <c r="I199" s="284"/>
      <c r="J199" s="41"/>
      <c r="K199" s="41"/>
      <c r="L199" s="45"/>
      <c r="M199" s="285"/>
      <c r="N199" s="28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942</v>
      </c>
      <c r="AU199" s="18" t="s">
        <v>81</v>
      </c>
    </row>
    <row r="200" s="2" customFormat="1" ht="37.8" customHeight="1">
      <c r="A200" s="39"/>
      <c r="B200" s="40"/>
      <c r="C200" s="198" t="s">
        <v>455</v>
      </c>
      <c r="D200" s="198" t="s">
        <v>286</v>
      </c>
      <c r="E200" s="199" t="s">
        <v>2093</v>
      </c>
      <c r="F200" s="200" t="s">
        <v>2094</v>
      </c>
      <c r="G200" s="201" t="s">
        <v>785</v>
      </c>
      <c r="H200" s="202">
        <v>4.0869999999999997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81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4718</v>
      </c>
    </row>
    <row r="201" s="2" customFormat="1">
      <c r="A201" s="39"/>
      <c r="B201" s="40"/>
      <c r="C201" s="41"/>
      <c r="D201" s="214" t="s">
        <v>942</v>
      </c>
      <c r="E201" s="41"/>
      <c r="F201" s="283" t="s">
        <v>4516</v>
      </c>
      <c r="G201" s="41"/>
      <c r="H201" s="41"/>
      <c r="I201" s="284"/>
      <c r="J201" s="41"/>
      <c r="K201" s="41"/>
      <c r="L201" s="45"/>
      <c r="M201" s="285"/>
      <c r="N201" s="28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942</v>
      </c>
      <c r="AU201" s="18" t="s">
        <v>81</v>
      </c>
    </row>
    <row r="202" s="2" customFormat="1" ht="37.8" customHeight="1">
      <c r="A202" s="39"/>
      <c r="B202" s="40"/>
      <c r="C202" s="198" t="s">
        <v>483</v>
      </c>
      <c r="D202" s="198" t="s">
        <v>286</v>
      </c>
      <c r="E202" s="199" t="s">
        <v>2097</v>
      </c>
      <c r="F202" s="200" t="s">
        <v>1460</v>
      </c>
      <c r="G202" s="201" t="s">
        <v>785</v>
      </c>
      <c r="H202" s="202">
        <v>9.7639999999999993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0</v>
      </c>
      <c r="R202" s="208">
        <f>Q202*H202</f>
        <v>0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81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4719</v>
      </c>
    </row>
    <row r="203" s="2" customFormat="1">
      <c r="A203" s="39"/>
      <c r="B203" s="40"/>
      <c r="C203" s="41"/>
      <c r="D203" s="214" t="s">
        <v>942</v>
      </c>
      <c r="E203" s="41"/>
      <c r="F203" s="283" t="s">
        <v>4516</v>
      </c>
      <c r="G203" s="41"/>
      <c r="H203" s="41"/>
      <c r="I203" s="284"/>
      <c r="J203" s="41"/>
      <c r="K203" s="41"/>
      <c r="L203" s="45"/>
      <c r="M203" s="285"/>
      <c r="N203" s="28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942</v>
      </c>
      <c r="AU203" s="18" t="s">
        <v>81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4720</v>
      </c>
      <c r="G204" s="224"/>
      <c r="H204" s="227">
        <v>9.7639999999999993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81</v>
      </c>
      <c r="AV204" s="12" t="s">
        <v>83</v>
      </c>
      <c r="AW204" s="12" t="s">
        <v>30</v>
      </c>
      <c r="AX204" s="12" t="s">
        <v>81</v>
      </c>
      <c r="AY204" s="233" t="s">
        <v>291</v>
      </c>
    </row>
    <row r="205" s="14" customFormat="1" ht="25.92" customHeight="1">
      <c r="A205" s="14"/>
      <c r="B205" s="245"/>
      <c r="C205" s="246"/>
      <c r="D205" s="247" t="s">
        <v>72</v>
      </c>
      <c r="E205" s="248" t="s">
        <v>1852</v>
      </c>
      <c r="F205" s="248" t="s">
        <v>1853</v>
      </c>
      <c r="G205" s="246"/>
      <c r="H205" s="246"/>
      <c r="I205" s="249"/>
      <c r="J205" s="250">
        <f>BK205</f>
        <v>0</v>
      </c>
      <c r="K205" s="246"/>
      <c r="L205" s="251"/>
      <c r="M205" s="252"/>
      <c r="N205" s="253"/>
      <c r="O205" s="253"/>
      <c r="P205" s="254">
        <f>SUM(P206:P207)</f>
        <v>0</v>
      </c>
      <c r="Q205" s="253"/>
      <c r="R205" s="254">
        <f>SUM(R206:R207)</f>
        <v>0</v>
      </c>
      <c r="S205" s="253"/>
      <c r="T205" s="255">
        <f>SUM(T206:T207)</f>
        <v>0</v>
      </c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R205" s="256" t="s">
        <v>81</v>
      </c>
      <c r="AT205" s="257" t="s">
        <v>72</v>
      </c>
      <c r="AU205" s="257" t="s">
        <v>73</v>
      </c>
      <c r="AY205" s="256" t="s">
        <v>291</v>
      </c>
      <c r="BK205" s="258">
        <f>SUM(BK206:BK207)</f>
        <v>0</v>
      </c>
    </row>
    <row r="206" s="2" customFormat="1" ht="37.8" customHeight="1">
      <c r="A206" s="39"/>
      <c r="B206" s="40"/>
      <c r="C206" s="198" t="s">
        <v>487</v>
      </c>
      <c r="D206" s="198" t="s">
        <v>286</v>
      </c>
      <c r="E206" s="199" t="s">
        <v>1855</v>
      </c>
      <c r="F206" s="200" t="s">
        <v>1856</v>
      </c>
      <c r="G206" s="201" t="s">
        <v>785</v>
      </c>
      <c r="H206" s="202">
        <v>36.216999999999999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</v>
      </c>
      <c r="R206" s="208">
        <f>Q206*H206</f>
        <v>0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81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4721</v>
      </c>
    </row>
    <row r="207" s="2" customFormat="1">
      <c r="A207" s="39"/>
      <c r="B207" s="40"/>
      <c r="C207" s="41"/>
      <c r="D207" s="214" t="s">
        <v>942</v>
      </c>
      <c r="E207" s="41"/>
      <c r="F207" s="283" t="s">
        <v>4722</v>
      </c>
      <c r="G207" s="41"/>
      <c r="H207" s="41"/>
      <c r="I207" s="284"/>
      <c r="J207" s="41"/>
      <c r="K207" s="41"/>
      <c r="L207" s="45"/>
      <c r="M207" s="285"/>
      <c r="N207" s="28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942</v>
      </c>
      <c r="AU207" s="18" t="s">
        <v>81</v>
      </c>
    </row>
    <row r="208" s="14" customFormat="1" ht="25.92" customHeight="1">
      <c r="A208" s="14"/>
      <c r="B208" s="245"/>
      <c r="C208" s="246"/>
      <c r="D208" s="247" t="s">
        <v>72</v>
      </c>
      <c r="E208" s="248" t="s">
        <v>759</v>
      </c>
      <c r="F208" s="248" t="s">
        <v>760</v>
      </c>
      <c r="G208" s="246"/>
      <c r="H208" s="246"/>
      <c r="I208" s="249"/>
      <c r="J208" s="250">
        <f>BK208</f>
        <v>0</v>
      </c>
      <c r="K208" s="246"/>
      <c r="L208" s="251"/>
      <c r="M208" s="252"/>
      <c r="N208" s="253"/>
      <c r="O208" s="253"/>
      <c r="P208" s="254">
        <f>P209</f>
        <v>0</v>
      </c>
      <c r="Q208" s="253"/>
      <c r="R208" s="254">
        <f>R209</f>
        <v>0</v>
      </c>
      <c r="S208" s="253"/>
      <c r="T208" s="255">
        <f>T209</f>
        <v>0</v>
      </c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R208" s="256" t="s">
        <v>352</v>
      </c>
      <c r="AT208" s="257" t="s">
        <v>72</v>
      </c>
      <c r="AU208" s="257" t="s">
        <v>73</v>
      </c>
      <c r="AY208" s="256" t="s">
        <v>291</v>
      </c>
      <c r="BK208" s="258">
        <f>BK209</f>
        <v>0</v>
      </c>
    </row>
    <row r="209" s="14" customFormat="1" ht="22.8" customHeight="1">
      <c r="A209" s="14"/>
      <c r="B209" s="245"/>
      <c r="C209" s="246"/>
      <c r="D209" s="247" t="s">
        <v>72</v>
      </c>
      <c r="E209" s="281" t="s">
        <v>1913</v>
      </c>
      <c r="F209" s="281" t="s">
        <v>1914</v>
      </c>
      <c r="G209" s="246"/>
      <c r="H209" s="246"/>
      <c r="I209" s="249"/>
      <c r="J209" s="282">
        <f>BK209</f>
        <v>0</v>
      </c>
      <c r="K209" s="246"/>
      <c r="L209" s="251"/>
      <c r="M209" s="252"/>
      <c r="N209" s="253"/>
      <c r="O209" s="253"/>
      <c r="P209" s="254">
        <f>SUM(P210:P211)</f>
        <v>0</v>
      </c>
      <c r="Q209" s="253"/>
      <c r="R209" s="254">
        <f>SUM(R210:R211)</f>
        <v>0</v>
      </c>
      <c r="S209" s="253"/>
      <c r="T209" s="255">
        <f>SUM(T210:T211)</f>
        <v>0</v>
      </c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R209" s="256" t="s">
        <v>352</v>
      </c>
      <c r="AT209" s="257" t="s">
        <v>72</v>
      </c>
      <c r="AU209" s="257" t="s">
        <v>81</v>
      </c>
      <c r="AY209" s="256" t="s">
        <v>291</v>
      </c>
      <c r="BK209" s="258">
        <f>SUM(BK210:BK211)</f>
        <v>0</v>
      </c>
    </row>
    <row r="210" s="2" customFormat="1" ht="14.4" customHeight="1">
      <c r="A210" s="39"/>
      <c r="B210" s="40"/>
      <c r="C210" s="198" t="s">
        <v>491</v>
      </c>
      <c r="D210" s="198" t="s">
        <v>286</v>
      </c>
      <c r="E210" s="199" t="s">
        <v>1923</v>
      </c>
      <c r="F210" s="200" t="s">
        <v>1924</v>
      </c>
      <c r="G210" s="201" t="s">
        <v>1918</v>
      </c>
      <c r="H210" s="202">
        <v>1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1919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1919</v>
      </c>
      <c r="BM210" s="210" t="s">
        <v>4723</v>
      </c>
    </row>
    <row r="211" s="2" customFormat="1">
      <c r="A211" s="39"/>
      <c r="B211" s="40"/>
      <c r="C211" s="41"/>
      <c r="D211" s="214" t="s">
        <v>942</v>
      </c>
      <c r="E211" s="41"/>
      <c r="F211" s="283" t="s">
        <v>1926</v>
      </c>
      <c r="G211" s="41"/>
      <c r="H211" s="41"/>
      <c r="I211" s="284"/>
      <c r="J211" s="41"/>
      <c r="K211" s="41"/>
      <c r="L211" s="45"/>
      <c r="M211" s="294"/>
      <c r="N211" s="295"/>
      <c r="O211" s="272"/>
      <c r="P211" s="272"/>
      <c r="Q211" s="272"/>
      <c r="R211" s="272"/>
      <c r="S211" s="272"/>
      <c r="T211" s="29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942</v>
      </c>
      <c r="AU211" s="18" t="s">
        <v>83</v>
      </c>
    </row>
    <row r="212" s="2" customFormat="1" ht="6.96" customHeight="1">
      <c r="A212" s="39"/>
      <c r="B212" s="67"/>
      <c r="C212" s="68"/>
      <c r="D212" s="68"/>
      <c r="E212" s="68"/>
      <c r="F212" s="68"/>
      <c r="G212" s="68"/>
      <c r="H212" s="68"/>
      <c r="I212" s="68"/>
      <c r="J212" s="68"/>
      <c r="K212" s="68"/>
      <c r="L212" s="45"/>
      <c r="M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</row>
  </sheetData>
  <sheetProtection sheet="1" autoFilter="0" formatColumns="0" formatRows="0" objects="1" scenarios="1" spinCount="100000" saltValue="D13zW2tCk6agzIAJpnHoqgHJ3UqepmAumBaVsF4/7vqi8ivDH20vCUjcELSVr2zOQ4q8Q04Ejq3Y8H2EI9D4Ew==" hashValue="LGVdXUtidXGBXDvsFBEuJ/emI6SoC/ofdyuDtT4cuFImR698s2uC2E6CNFu0X1AVTq6vyyB8cMSxCFIrR7IoHw==" algorithmName="SHA-512" password="CC35"/>
  <autoFilter ref="C121:K211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4724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ROUND(J130,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ROUND((SUM(BE130:BE465)),  2)</f>
        <v>0</v>
      </c>
      <c r="G33" s="39"/>
      <c r="H33" s="39"/>
      <c r="I33" s="156">
        <v>0.20999999999999999</v>
      </c>
      <c r="J33" s="155">
        <f>ROUND(((SUM(BE130:BE465))*I33),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ROUND((SUM(BF130:BF465)),  2)</f>
        <v>0</v>
      </c>
      <c r="G34" s="39"/>
      <c r="H34" s="39"/>
      <c r="I34" s="156">
        <v>0.14999999999999999</v>
      </c>
      <c r="J34" s="155">
        <f>ROUND(((SUM(BF130:BF465))*I34),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ROUND((SUM(BG130:BG465)),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ROUND((SUM(BH130:BH465)),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ROUND((SUM(BI130:BI465)),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20-05-03 - Propustek km 10,260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J130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J131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J132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4725</v>
      </c>
      <c r="E99" s="278"/>
      <c r="F99" s="278"/>
      <c r="G99" s="278"/>
      <c r="H99" s="278"/>
      <c r="I99" s="278"/>
      <c r="J99" s="279">
        <f>J199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4726</v>
      </c>
      <c r="E100" s="278"/>
      <c r="F100" s="278"/>
      <c r="G100" s="278"/>
      <c r="H100" s="278"/>
      <c r="I100" s="278"/>
      <c r="J100" s="279">
        <f>J229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4727</v>
      </c>
      <c r="E101" s="278"/>
      <c r="F101" s="278"/>
      <c r="G101" s="278"/>
      <c r="H101" s="278"/>
      <c r="I101" s="278"/>
      <c r="J101" s="279">
        <f>J262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4728</v>
      </c>
      <c r="E102" s="278"/>
      <c r="F102" s="278"/>
      <c r="G102" s="278"/>
      <c r="H102" s="278"/>
      <c r="I102" s="278"/>
      <c r="J102" s="279">
        <f>J350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4729</v>
      </c>
      <c r="E103" s="278"/>
      <c r="F103" s="278"/>
      <c r="G103" s="278"/>
      <c r="H103" s="278"/>
      <c r="I103" s="278"/>
      <c r="J103" s="279">
        <f>J373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4730</v>
      </c>
      <c r="E104" s="278"/>
      <c r="F104" s="278"/>
      <c r="G104" s="278"/>
      <c r="H104" s="278"/>
      <c r="I104" s="278"/>
      <c r="J104" s="279">
        <f>J389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4731</v>
      </c>
      <c r="E105" s="278"/>
      <c r="F105" s="278"/>
      <c r="G105" s="278"/>
      <c r="H105" s="278"/>
      <c r="I105" s="278"/>
      <c r="J105" s="279">
        <f>J419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15" customFormat="1" ht="19.92" customHeight="1">
      <c r="A106" s="15"/>
      <c r="B106" s="275"/>
      <c r="C106" s="276"/>
      <c r="D106" s="277" t="s">
        <v>4732</v>
      </c>
      <c r="E106" s="278"/>
      <c r="F106" s="278"/>
      <c r="G106" s="278"/>
      <c r="H106" s="278"/>
      <c r="I106" s="278"/>
      <c r="J106" s="279">
        <f>J432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9" customFormat="1" ht="24.96" customHeight="1">
      <c r="A107" s="9"/>
      <c r="B107" s="180"/>
      <c r="C107" s="181"/>
      <c r="D107" s="182" t="s">
        <v>1375</v>
      </c>
      <c r="E107" s="183"/>
      <c r="F107" s="183"/>
      <c r="G107" s="183"/>
      <c r="H107" s="183"/>
      <c r="I107" s="183"/>
      <c r="J107" s="184">
        <f>J435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1376</v>
      </c>
      <c r="E108" s="278"/>
      <c r="F108" s="278"/>
      <c r="G108" s="278"/>
      <c r="H108" s="278"/>
      <c r="I108" s="278"/>
      <c r="J108" s="279">
        <f>J436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9" customFormat="1" ht="24.96" customHeight="1">
      <c r="A109" s="9"/>
      <c r="B109" s="180"/>
      <c r="C109" s="181"/>
      <c r="D109" s="182" t="s">
        <v>712</v>
      </c>
      <c r="E109" s="183"/>
      <c r="F109" s="183"/>
      <c r="G109" s="183"/>
      <c r="H109" s="183"/>
      <c r="I109" s="183"/>
      <c r="J109" s="184">
        <f>J462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hidden="1" s="15" customFormat="1" ht="19.92" customHeight="1">
      <c r="A110" s="15"/>
      <c r="B110" s="275"/>
      <c r="C110" s="276"/>
      <c r="D110" s="277" t="s">
        <v>1377</v>
      </c>
      <c r="E110" s="278"/>
      <c r="F110" s="278"/>
      <c r="G110" s="278"/>
      <c r="H110" s="278"/>
      <c r="I110" s="278"/>
      <c r="J110" s="279">
        <f>J463</f>
        <v>0</v>
      </c>
      <c r="K110" s="276"/>
      <c r="L110" s="280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</row>
    <row r="111" hidden="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hidden="1"/>
    <row r="114" hidden="1"/>
    <row r="115" hidden="1"/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273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75" t="str">
        <f>E7</f>
        <v>Oprava úseku Rumburk - Velký Šenov_OPRAVA č. 3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265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E9</f>
        <v>SO 20-05-03 - Propustek km 10,260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F12</f>
        <v xml:space="preserve"> </v>
      </c>
      <c r="G124" s="41"/>
      <c r="H124" s="41"/>
      <c r="I124" s="33" t="s">
        <v>22</v>
      </c>
      <c r="J124" s="80" t="str">
        <f>IF(J12="","",J12)</f>
        <v>4. 9. 2020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E15</f>
        <v xml:space="preserve"> </v>
      </c>
      <c r="G126" s="41"/>
      <c r="H126" s="41"/>
      <c r="I126" s="33" t="s">
        <v>29</v>
      </c>
      <c r="J126" s="37" t="str">
        <f>E21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27</v>
      </c>
      <c r="D127" s="41"/>
      <c r="E127" s="41"/>
      <c r="F127" s="28" t="str">
        <f>IF(E18="","",E18)</f>
        <v>Vyplň údaj</v>
      </c>
      <c r="G127" s="41"/>
      <c r="H127" s="41"/>
      <c r="I127" s="33" t="s">
        <v>31</v>
      </c>
      <c r="J127" s="37" t="str">
        <f>E24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0" customFormat="1" ht="29.28" customHeight="1">
      <c r="A129" s="186"/>
      <c r="B129" s="187"/>
      <c r="C129" s="188" t="s">
        <v>274</v>
      </c>
      <c r="D129" s="189" t="s">
        <v>58</v>
      </c>
      <c r="E129" s="189" t="s">
        <v>54</v>
      </c>
      <c r="F129" s="189" t="s">
        <v>55</v>
      </c>
      <c r="G129" s="189" t="s">
        <v>275</v>
      </c>
      <c r="H129" s="189" t="s">
        <v>276</v>
      </c>
      <c r="I129" s="189" t="s">
        <v>277</v>
      </c>
      <c r="J129" s="190" t="s">
        <v>269</v>
      </c>
      <c r="K129" s="191" t="s">
        <v>278</v>
      </c>
      <c r="L129" s="192"/>
      <c r="M129" s="101" t="s">
        <v>1</v>
      </c>
      <c r="N129" s="102" t="s">
        <v>37</v>
      </c>
      <c r="O129" s="102" t="s">
        <v>279</v>
      </c>
      <c r="P129" s="102" t="s">
        <v>280</v>
      </c>
      <c r="Q129" s="102" t="s">
        <v>281</v>
      </c>
      <c r="R129" s="102" t="s">
        <v>282</v>
      </c>
      <c r="S129" s="102" t="s">
        <v>283</v>
      </c>
      <c r="T129" s="103" t="s">
        <v>284</v>
      </c>
      <c r="U129" s="186"/>
      <c r="V129" s="186"/>
      <c r="W129" s="186"/>
      <c r="X129" s="186"/>
      <c r="Y129" s="186"/>
      <c r="Z129" s="186"/>
      <c r="AA129" s="186"/>
      <c r="AB129" s="186"/>
      <c r="AC129" s="186"/>
      <c r="AD129" s="186"/>
      <c r="AE129" s="186"/>
    </row>
    <row r="130" s="2" customFormat="1" ht="22.8" customHeight="1">
      <c r="A130" s="39"/>
      <c r="B130" s="40"/>
      <c r="C130" s="108" t="s">
        <v>285</v>
      </c>
      <c r="D130" s="41"/>
      <c r="E130" s="41"/>
      <c r="F130" s="41"/>
      <c r="G130" s="41"/>
      <c r="H130" s="41"/>
      <c r="I130" s="41"/>
      <c r="J130" s="193">
        <f>BK130</f>
        <v>0</v>
      </c>
      <c r="K130" s="41"/>
      <c r="L130" s="45"/>
      <c r="M130" s="104"/>
      <c r="N130" s="194"/>
      <c r="O130" s="105"/>
      <c r="P130" s="195">
        <f>P131+P435+P462</f>
        <v>0</v>
      </c>
      <c r="Q130" s="105"/>
      <c r="R130" s="195">
        <f>R131+R435+R462</f>
        <v>314.810126128852</v>
      </c>
      <c r="S130" s="105"/>
      <c r="T130" s="196">
        <f>T131+T435+T462</f>
        <v>71.144950000000009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72</v>
      </c>
      <c r="AU130" s="18" t="s">
        <v>271</v>
      </c>
      <c r="BK130" s="197">
        <f>BK131+BK435+BK462</f>
        <v>0</v>
      </c>
    </row>
    <row r="131" s="14" customFormat="1" ht="25.92" customHeight="1">
      <c r="A131" s="14"/>
      <c r="B131" s="245"/>
      <c r="C131" s="246"/>
      <c r="D131" s="247" t="s">
        <v>72</v>
      </c>
      <c r="E131" s="248" t="s">
        <v>780</v>
      </c>
      <c r="F131" s="248" t="s">
        <v>781</v>
      </c>
      <c r="G131" s="246"/>
      <c r="H131" s="246"/>
      <c r="I131" s="249"/>
      <c r="J131" s="250">
        <f>BK131</f>
        <v>0</v>
      </c>
      <c r="K131" s="246"/>
      <c r="L131" s="251"/>
      <c r="M131" s="252"/>
      <c r="N131" s="253"/>
      <c r="O131" s="253"/>
      <c r="P131" s="254">
        <f>P132+P199+P229+P262+P350+P373+P389+P419+P432</f>
        <v>0</v>
      </c>
      <c r="Q131" s="253"/>
      <c r="R131" s="254">
        <f>R132+R199+R229+R262+R350+R373+R389+R419+R432</f>
        <v>314.71512612885198</v>
      </c>
      <c r="S131" s="253"/>
      <c r="T131" s="255">
        <f>T132+T199+T229+T262+T350+T373+T389+T419+T432</f>
        <v>71.144950000000009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73</v>
      </c>
      <c r="AY131" s="256" t="s">
        <v>291</v>
      </c>
      <c r="BK131" s="258">
        <f>BK132+BK199+BK229+BK262+BK350+BK373+BK389+BK419+BK432</f>
        <v>0</v>
      </c>
    </row>
    <row r="132" s="14" customFormat="1" ht="22.8" customHeight="1">
      <c r="A132" s="14"/>
      <c r="B132" s="245"/>
      <c r="C132" s="246"/>
      <c r="D132" s="247" t="s">
        <v>72</v>
      </c>
      <c r="E132" s="281" t="s">
        <v>81</v>
      </c>
      <c r="F132" s="281" t="s">
        <v>1378</v>
      </c>
      <c r="G132" s="246"/>
      <c r="H132" s="246"/>
      <c r="I132" s="249"/>
      <c r="J132" s="282">
        <f>BK132</f>
        <v>0</v>
      </c>
      <c r="K132" s="246"/>
      <c r="L132" s="251"/>
      <c r="M132" s="252"/>
      <c r="N132" s="253"/>
      <c r="O132" s="253"/>
      <c r="P132" s="254">
        <f>SUM(P133:P198)</f>
        <v>0</v>
      </c>
      <c r="Q132" s="253"/>
      <c r="R132" s="254">
        <f>SUM(R133:R198)</f>
        <v>247.76717511179999</v>
      </c>
      <c r="S132" s="253"/>
      <c r="T132" s="255">
        <f>SUM(T133:T198)</f>
        <v>0</v>
      </c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R132" s="256" t="s">
        <v>81</v>
      </c>
      <c r="AT132" s="257" t="s">
        <v>72</v>
      </c>
      <c r="AU132" s="257" t="s">
        <v>81</v>
      </c>
      <c r="AY132" s="256" t="s">
        <v>291</v>
      </c>
      <c r="BK132" s="258">
        <f>SUM(BK133:BK198)</f>
        <v>0</v>
      </c>
    </row>
    <row r="133" s="2" customFormat="1" ht="49.05" customHeight="1">
      <c r="A133" s="39"/>
      <c r="B133" s="40"/>
      <c r="C133" s="198" t="s">
        <v>81</v>
      </c>
      <c r="D133" s="198" t="s">
        <v>286</v>
      </c>
      <c r="E133" s="199" t="s">
        <v>1383</v>
      </c>
      <c r="F133" s="200" t="s">
        <v>1384</v>
      </c>
      <c r="G133" s="201" t="s">
        <v>370</v>
      </c>
      <c r="H133" s="202">
        <v>32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4733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4668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1766</v>
      </c>
      <c r="G135" s="224"/>
      <c r="H135" s="227">
        <v>16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4670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1766</v>
      </c>
      <c r="G137" s="224"/>
      <c r="H137" s="227">
        <v>16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32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37.8" customHeight="1">
      <c r="A139" s="39"/>
      <c r="B139" s="40"/>
      <c r="C139" s="198" t="s">
        <v>83</v>
      </c>
      <c r="D139" s="198" t="s">
        <v>286</v>
      </c>
      <c r="E139" s="199" t="s">
        <v>1379</v>
      </c>
      <c r="F139" s="200" t="s">
        <v>1380</v>
      </c>
      <c r="G139" s="201" t="s">
        <v>796</v>
      </c>
      <c r="H139" s="202">
        <v>0.32000000000000001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4734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4735</v>
      </c>
      <c r="G140" s="224"/>
      <c r="H140" s="227">
        <v>0.32000000000000001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14.4" customHeight="1">
      <c r="A141" s="39"/>
      <c r="B141" s="40"/>
      <c r="C141" s="198" t="s">
        <v>304</v>
      </c>
      <c r="D141" s="198" t="s">
        <v>286</v>
      </c>
      <c r="E141" s="199" t="s">
        <v>2126</v>
      </c>
      <c r="F141" s="200" t="s">
        <v>2127</v>
      </c>
      <c r="G141" s="201" t="s">
        <v>307</v>
      </c>
      <c r="H141" s="202">
        <v>11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0.0100433238</v>
      </c>
      <c r="R141" s="208">
        <f>Q141*H141</f>
        <v>0.1104765618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4736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376</v>
      </c>
      <c r="G142" s="224"/>
      <c r="H142" s="227">
        <v>11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81</v>
      </c>
      <c r="AY142" s="233" t="s">
        <v>291</v>
      </c>
    </row>
    <row r="143" s="2" customFormat="1" ht="90" customHeight="1">
      <c r="A143" s="39"/>
      <c r="B143" s="40"/>
      <c r="C143" s="198" t="s">
        <v>298</v>
      </c>
      <c r="D143" s="198" t="s">
        <v>286</v>
      </c>
      <c r="E143" s="199" t="s">
        <v>4737</v>
      </c>
      <c r="F143" s="200" t="s">
        <v>4738</v>
      </c>
      <c r="G143" s="201" t="s">
        <v>307</v>
      </c>
      <c r="H143" s="202">
        <v>3.5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0.0086767000000000007</v>
      </c>
      <c r="R143" s="208">
        <f>Q143*H143</f>
        <v>0.030368450000000002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4739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4740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2779</v>
      </c>
      <c r="G145" s="224"/>
      <c r="H145" s="227">
        <v>3.5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81</v>
      </c>
      <c r="AY145" s="233" t="s">
        <v>291</v>
      </c>
    </row>
    <row r="146" s="2" customFormat="1" ht="90" customHeight="1">
      <c r="A146" s="39"/>
      <c r="B146" s="40"/>
      <c r="C146" s="198" t="s">
        <v>352</v>
      </c>
      <c r="D146" s="198" t="s">
        <v>286</v>
      </c>
      <c r="E146" s="199" t="s">
        <v>2129</v>
      </c>
      <c r="F146" s="200" t="s">
        <v>2130</v>
      </c>
      <c r="G146" s="201" t="s">
        <v>307</v>
      </c>
      <c r="H146" s="202">
        <v>7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0.036904300000000001</v>
      </c>
      <c r="R146" s="208">
        <f>Q146*H146</f>
        <v>0.25833010000000001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4741</v>
      </c>
    </row>
    <row r="147" s="2" customFormat="1">
      <c r="A147" s="39"/>
      <c r="B147" s="40"/>
      <c r="C147" s="41"/>
      <c r="D147" s="214" t="s">
        <v>942</v>
      </c>
      <c r="E147" s="41"/>
      <c r="F147" s="283" t="s">
        <v>4742</v>
      </c>
      <c r="G147" s="41"/>
      <c r="H147" s="41"/>
      <c r="I147" s="284"/>
      <c r="J147" s="41"/>
      <c r="K147" s="41"/>
      <c r="L147" s="45"/>
      <c r="M147" s="285"/>
      <c r="N147" s="28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942</v>
      </c>
      <c r="AU147" s="18" t="s">
        <v>83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4743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359</v>
      </c>
      <c r="G149" s="224"/>
      <c r="H149" s="227">
        <v>7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7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351</v>
      </c>
      <c r="D151" s="198" t="s">
        <v>286</v>
      </c>
      <c r="E151" s="199" t="s">
        <v>2426</v>
      </c>
      <c r="F151" s="200" t="s">
        <v>2427</v>
      </c>
      <c r="G151" s="201" t="s">
        <v>796</v>
      </c>
      <c r="H151" s="202">
        <v>139.19999999999999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4744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4745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4746</v>
      </c>
      <c r="G153" s="224"/>
      <c r="H153" s="227">
        <v>35.200000000000003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2139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4747</v>
      </c>
      <c r="G155" s="224"/>
      <c r="H155" s="227">
        <v>104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139.19999999999999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2" customFormat="1" ht="37.8" customHeight="1">
      <c r="A157" s="39"/>
      <c r="B157" s="40"/>
      <c r="C157" s="198" t="s">
        <v>359</v>
      </c>
      <c r="D157" s="198" t="s">
        <v>286</v>
      </c>
      <c r="E157" s="199" t="s">
        <v>2141</v>
      </c>
      <c r="F157" s="200" t="s">
        <v>2142</v>
      </c>
      <c r="G157" s="201" t="s">
        <v>796</v>
      </c>
      <c r="H157" s="202">
        <v>139.19999999999999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4748</v>
      </c>
    </row>
    <row r="158" s="2" customFormat="1" ht="37.8" customHeight="1">
      <c r="A158" s="39"/>
      <c r="B158" s="40"/>
      <c r="C158" s="198" t="s">
        <v>363</v>
      </c>
      <c r="D158" s="198" t="s">
        <v>286</v>
      </c>
      <c r="E158" s="199" t="s">
        <v>4749</v>
      </c>
      <c r="F158" s="200" t="s">
        <v>4750</v>
      </c>
      <c r="G158" s="201" t="s">
        <v>796</v>
      </c>
      <c r="H158" s="202">
        <v>48.600000000000001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4751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4752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4753</v>
      </c>
      <c r="G160" s="224"/>
      <c r="H160" s="227">
        <v>15.75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4754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4753</v>
      </c>
      <c r="G162" s="224"/>
      <c r="H162" s="227">
        <v>15.75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4755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4756</v>
      </c>
      <c r="G164" s="224"/>
      <c r="H164" s="227">
        <v>17.100000000000001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48.600000000000001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62.7" customHeight="1">
      <c r="A166" s="39"/>
      <c r="B166" s="40"/>
      <c r="C166" s="198" t="s">
        <v>367</v>
      </c>
      <c r="D166" s="198" t="s">
        <v>286</v>
      </c>
      <c r="E166" s="199" t="s">
        <v>1438</v>
      </c>
      <c r="F166" s="200" t="s">
        <v>1439</v>
      </c>
      <c r="G166" s="201" t="s">
        <v>796</v>
      </c>
      <c r="H166" s="202">
        <v>139.19999999999999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4757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4758</v>
      </c>
      <c r="G167" s="224"/>
      <c r="H167" s="227">
        <v>139.19999999999999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62.7" customHeight="1">
      <c r="A168" s="39"/>
      <c r="B168" s="40"/>
      <c r="C168" s="198" t="s">
        <v>372</v>
      </c>
      <c r="D168" s="198" t="s">
        <v>286</v>
      </c>
      <c r="E168" s="199" t="s">
        <v>1442</v>
      </c>
      <c r="F168" s="200" t="s">
        <v>1443</v>
      </c>
      <c r="G168" s="201" t="s">
        <v>796</v>
      </c>
      <c r="H168" s="202">
        <v>1531.2000000000001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4759</v>
      </c>
    </row>
    <row r="169" s="2" customFormat="1">
      <c r="A169" s="39"/>
      <c r="B169" s="40"/>
      <c r="C169" s="41"/>
      <c r="D169" s="214" t="s">
        <v>942</v>
      </c>
      <c r="E169" s="41"/>
      <c r="F169" s="283" t="s">
        <v>4681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942</v>
      </c>
      <c r="AU169" s="18" t="s">
        <v>83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4760</v>
      </c>
      <c r="G170" s="224"/>
      <c r="H170" s="227">
        <v>1531.2000000000001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81</v>
      </c>
      <c r="AY170" s="233" t="s">
        <v>291</v>
      </c>
    </row>
    <row r="171" s="2" customFormat="1" ht="62.7" customHeight="1">
      <c r="A171" s="39"/>
      <c r="B171" s="40"/>
      <c r="C171" s="198" t="s">
        <v>376</v>
      </c>
      <c r="D171" s="198" t="s">
        <v>286</v>
      </c>
      <c r="E171" s="199" t="s">
        <v>1449</v>
      </c>
      <c r="F171" s="200" t="s">
        <v>1450</v>
      </c>
      <c r="G171" s="201" t="s">
        <v>796</v>
      </c>
      <c r="H171" s="202">
        <v>0.80000000000000004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4761</v>
      </c>
    </row>
    <row r="172" s="2" customFormat="1">
      <c r="A172" s="39"/>
      <c r="B172" s="40"/>
      <c r="C172" s="41"/>
      <c r="D172" s="214" t="s">
        <v>942</v>
      </c>
      <c r="E172" s="41"/>
      <c r="F172" s="283" t="s">
        <v>2159</v>
      </c>
      <c r="G172" s="41"/>
      <c r="H172" s="41"/>
      <c r="I172" s="284"/>
      <c r="J172" s="41"/>
      <c r="K172" s="41"/>
      <c r="L172" s="45"/>
      <c r="M172" s="285"/>
      <c r="N172" s="28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942</v>
      </c>
      <c r="AU172" s="18" t="s">
        <v>83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2774</v>
      </c>
      <c r="G173" s="224"/>
      <c r="H173" s="227">
        <v>0.80000000000000004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0.80000000000000004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83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37.8" customHeight="1">
      <c r="A175" s="39"/>
      <c r="B175" s="40"/>
      <c r="C175" s="198" t="s">
        <v>380</v>
      </c>
      <c r="D175" s="198" t="s">
        <v>286</v>
      </c>
      <c r="E175" s="199" t="s">
        <v>1459</v>
      </c>
      <c r="F175" s="200" t="s">
        <v>1460</v>
      </c>
      <c r="G175" s="201" t="s">
        <v>785</v>
      </c>
      <c r="H175" s="202">
        <v>375.60000000000002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4762</v>
      </c>
    </row>
    <row r="176" s="2" customFormat="1">
      <c r="A176" s="39"/>
      <c r="B176" s="40"/>
      <c r="C176" s="41"/>
      <c r="D176" s="214" t="s">
        <v>942</v>
      </c>
      <c r="E176" s="41"/>
      <c r="F176" s="283" t="s">
        <v>4516</v>
      </c>
      <c r="G176" s="41"/>
      <c r="H176" s="41"/>
      <c r="I176" s="284"/>
      <c r="J176" s="41"/>
      <c r="K176" s="41"/>
      <c r="L176" s="45"/>
      <c r="M176" s="285"/>
      <c r="N176" s="28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942</v>
      </c>
      <c r="AU176" s="18" t="s">
        <v>83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4763</v>
      </c>
      <c r="G177" s="224"/>
      <c r="H177" s="227">
        <v>375.60000000000002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81</v>
      </c>
      <c r="AY177" s="233" t="s">
        <v>291</v>
      </c>
    </row>
    <row r="178" s="2" customFormat="1" ht="37.8" customHeight="1">
      <c r="A178" s="39"/>
      <c r="B178" s="40"/>
      <c r="C178" s="198" t="s">
        <v>409</v>
      </c>
      <c r="D178" s="198" t="s">
        <v>286</v>
      </c>
      <c r="E178" s="199" t="s">
        <v>1328</v>
      </c>
      <c r="F178" s="200" t="s">
        <v>4764</v>
      </c>
      <c r="G178" s="201" t="s">
        <v>796</v>
      </c>
      <c r="H178" s="202">
        <v>31.300000000000001</v>
      </c>
      <c r="I178" s="203"/>
      <c r="J178" s="204">
        <f>ROUND(I178*H178,2)</f>
        <v>0</v>
      </c>
      <c r="K178" s="205"/>
      <c r="L178" s="45"/>
      <c r="M178" s="206" t="s">
        <v>1</v>
      </c>
      <c r="N178" s="207" t="s">
        <v>38</v>
      </c>
      <c r="O178" s="92"/>
      <c r="P178" s="208">
        <f>O178*H178</f>
        <v>0</v>
      </c>
      <c r="Q178" s="208">
        <v>0</v>
      </c>
      <c r="R178" s="208">
        <f>Q178*H178</f>
        <v>0</v>
      </c>
      <c r="S178" s="208">
        <v>0</v>
      </c>
      <c r="T178" s="20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298</v>
      </c>
      <c r="AT178" s="210" t="s">
        <v>286</v>
      </c>
      <c r="AU178" s="210" t="s">
        <v>83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298</v>
      </c>
      <c r="BM178" s="210" t="s">
        <v>4765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4766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83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4767</v>
      </c>
      <c r="G180" s="224"/>
      <c r="H180" s="227">
        <v>7.7999999999999998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83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4768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83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4769</v>
      </c>
      <c r="G182" s="224"/>
      <c r="H182" s="227">
        <v>10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83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4755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83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4770</v>
      </c>
      <c r="G184" s="224"/>
      <c r="H184" s="227">
        <v>10.800000000000001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4771</v>
      </c>
      <c r="G185" s="224"/>
      <c r="H185" s="227">
        <v>2.7000000000000002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31.300000000000001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83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24.15" customHeight="1">
      <c r="A187" s="39"/>
      <c r="B187" s="40"/>
      <c r="C187" s="198" t="s">
        <v>415</v>
      </c>
      <c r="D187" s="198" t="s">
        <v>286</v>
      </c>
      <c r="E187" s="199" t="s">
        <v>1462</v>
      </c>
      <c r="F187" s="200" t="s">
        <v>1463</v>
      </c>
      <c r="G187" s="201" t="s">
        <v>796</v>
      </c>
      <c r="H187" s="202">
        <v>93.219999999999999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4772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4773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4774</v>
      </c>
      <c r="G189" s="224"/>
      <c r="H189" s="227">
        <v>76.5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4775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4776</v>
      </c>
      <c r="G191" s="224"/>
      <c r="H191" s="227">
        <v>16.719999999999999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3" customFormat="1">
      <c r="A192" s="13"/>
      <c r="B192" s="234"/>
      <c r="C192" s="235"/>
      <c r="D192" s="214" t="s">
        <v>293</v>
      </c>
      <c r="E192" s="236" t="s">
        <v>1</v>
      </c>
      <c r="F192" s="237" t="s">
        <v>297</v>
      </c>
      <c r="G192" s="235"/>
      <c r="H192" s="238">
        <v>93.219999999999999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293</v>
      </c>
      <c r="AU192" s="244" t="s">
        <v>83</v>
      </c>
      <c r="AV192" s="13" t="s">
        <v>298</v>
      </c>
      <c r="AW192" s="13" t="s">
        <v>30</v>
      </c>
      <c r="AX192" s="13" t="s">
        <v>81</v>
      </c>
      <c r="AY192" s="244" t="s">
        <v>291</v>
      </c>
    </row>
    <row r="193" s="2" customFormat="1" ht="14.4" customHeight="1">
      <c r="A193" s="39"/>
      <c r="B193" s="40"/>
      <c r="C193" s="259" t="s">
        <v>8</v>
      </c>
      <c r="D193" s="259" t="s">
        <v>410</v>
      </c>
      <c r="E193" s="260" t="s">
        <v>4687</v>
      </c>
      <c r="F193" s="261" t="s">
        <v>4688</v>
      </c>
      <c r="G193" s="262" t="s">
        <v>785</v>
      </c>
      <c r="H193" s="263">
        <v>215.59999999999999</v>
      </c>
      <c r="I193" s="264"/>
      <c r="J193" s="265">
        <f>ROUND(I193*H193,2)</f>
        <v>0</v>
      </c>
      <c r="K193" s="266"/>
      <c r="L193" s="267"/>
      <c r="M193" s="268" t="s">
        <v>1</v>
      </c>
      <c r="N193" s="269" t="s">
        <v>38</v>
      </c>
      <c r="O193" s="92"/>
      <c r="P193" s="208">
        <f>O193*H193</f>
        <v>0</v>
      </c>
      <c r="Q193" s="208">
        <v>1</v>
      </c>
      <c r="R193" s="208">
        <f>Q193*H193</f>
        <v>215.59999999999999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363</v>
      </c>
      <c r="AT193" s="210" t="s">
        <v>410</v>
      </c>
      <c r="AU193" s="210" t="s">
        <v>83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4777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4778</v>
      </c>
      <c r="G194" s="224"/>
      <c r="H194" s="227">
        <v>215.59999999999999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83</v>
      </c>
      <c r="AV194" s="12" t="s">
        <v>83</v>
      </c>
      <c r="AW194" s="12" t="s">
        <v>30</v>
      </c>
      <c r="AX194" s="12" t="s">
        <v>73</v>
      </c>
      <c r="AY194" s="233" t="s">
        <v>291</v>
      </c>
    </row>
    <row r="195" s="13" customFormat="1">
      <c r="A195" s="13"/>
      <c r="B195" s="234"/>
      <c r="C195" s="235"/>
      <c r="D195" s="214" t="s">
        <v>293</v>
      </c>
      <c r="E195" s="236" t="s">
        <v>1</v>
      </c>
      <c r="F195" s="237" t="s">
        <v>297</v>
      </c>
      <c r="G195" s="235"/>
      <c r="H195" s="238">
        <v>215.59999999999999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293</v>
      </c>
      <c r="AU195" s="244" t="s">
        <v>83</v>
      </c>
      <c r="AV195" s="13" t="s">
        <v>298</v>
      </c>
      <c r="AW195" s="13" t="s">
        <v>30</v>
      </c>
      <c r="AX195" s="13" t="s">
        <v>81</v>
      </c>
      <c r="AY195" s="244" t="s">
        <v>291</v>
      </c>
    </row>
    <row r="196" s="2" customFormat="1" ht="14.4" customHeight="1">
      <c r="A196" s="39"/>
      <c r="B196" s="40"/>
      <c r="C196" s="259" t="s">
        <v>430</v>
      </c>
      <c r="D196" s="259" t="s">
        <v>410</v>
      </c>
      <c r="E196" s="260" t="s">
        <v>1470</v>
      </c>
      <c r="F196" s="261" t="s">
        <v>1471</v>
      </c>
      <c r="G196" s="262" t="s">
        <v>785</v>
      </c>
      <c r="H196" s="263">
        <v>31.768000000000001</v>
      </c>
      <c r="I196" s="264"/>
      <c r="J196" s="265">
        <f>ROUND(I196*H196,2)</f>
        <v>0</v>
      </c>
      <c r="K196" s="266"/>
      <c r="L196" s="267"/>
      <c r="M196" s="268" t="s">
        <v>1</v>
      </c>
      <c r="N196" s="269" t="s">
        <v>38</v>
      </c>
      <c r="O196" s="92"/>
      <c r="P196" s="208">
        <f>O196*H196</f>
        <v>0</v>
      </c>
      <c r="Q196" s="208">
        <v>1</v>
      </c>
      <c r="R196" s="208">
        <f>Q196*H196</f>
        <v>31.768000000000001</v>
      </c>
      <c r="S196" s="208">
        <v>0</v>
      </c>
      <c r="T196" s="20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363</v>
      </c>
      <c r="AT196" s="210" t="s">
        <v>410</v>
      </c>
      <c r="AU196" s="210" t="s">
        <v>83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298</v>
      </c>
      <c r="BM196" s="210" t="s">
        <v>4779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4775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83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4780</v>
      </c>
      <c r="G198" s="224"/>
      <c r="H198" s="227">
        <v>31.768000000000001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81</v>
      </c>
      <c r="AY198" s="233" t="s">
        <v>291</v>
      </c>
    </row>
    <row r="199" s="14" customFormat="1" ht="22.8" customHeight="1">
      <c r="A199" s="14"/>
      <c r="B199" s="245"/>
      <c r="C199" s="246"/>
      <c r="D199" s="247" t="s">
        <v>72</v>
      </c>
      <c r="E199" s="281" t="s">
        <v>83</v>
      </c>
      <c r="F199" s="281" t="s">
        <v>2171</v>
      </c>
      <c r="G199" s="246"/>
      <c r="H199" s="246"/>
      <c r="I199" s="249"/>
      <c r="J199" s="282">
        <f>BK199</f>
        <v>0</v>
      </c>
      <c r="K199" s="246"/>
      <c r="L199" s="251"/>
      <c r="M199" s="252"/>
      <c r="N199" s="253"/>
      <c r="O199" s="253"/>
      <c r="P199" s="254">
        <f>SUM(P200:P228)</f>
        <v>0</v>
      </c>
      <c r="Q199" s="253"/>
      <c r="R199" s="254">
        <f>SUM(R200:R228)</f>
        <v>0.37160959589999998</v>
      </c>
      <c r="S199" s="253"/>
      <c r="T199" s="255">
        <f>SUM(T200:T228)</f>
        <v>0</v>
      </c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R199" s="256" t="s">
        <v>81</v>
      </c>
      <c r="AT199" s="257" t="s">
        <v>72</v>
      </c>
      <c r="AU199" s="257" t="s">
        <v>81</v>
      </c>
      <c r="AY199" s="256" t="s">
        <v>291</v>
      </c>
      <c r="BK199" s="258">
        <f>SUM(BK200:BK228)</f>
        <v>0</v>
      </c>
    </row>
    <row r="200" s="2" customFormat="1" ht="37.8" customHeight="1">
      <c r="A200" s="39"/>
      <c r="B200" s="40"/>
      <c r="C200" s="198" t="s">
        <v>434</v>
      </c>
      <c r="D200" s="198" t="s">
        <v>286</v>
      </c>
      <c r="E200" s="199" t="s">
        <v>1258</v>
      </c>
      <c r="F200" s="200" t="s">
        <v>3293</v>
      </c>
      <c r="G200" s="201" t="s">
        <v>370</v>
      </c>
      <c r="H200" s="202">
        <v>83.034999999999997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0.00016694</v>
      </c>
      <c r="R200" s="208">
        <f>Q200*H200</f>
        <v>0.013861862899999999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4781</v>
      </c>
    </row>
    <row r="201" s="11" customFormat="1">
      <c r="A201" s="11"/>
      <c r="B201" s="212"/>
      <c r="C201" s="213"/>
      <c r="D201" s="214" t="s">
        <v>293</v>
      </c>
      <c r="E201" s="215" t="s">
        <v>1</v>
      </c>
      <c r="F201" s="216" t="s">
        <v>2287</v>
      </c>
      <c r="G201" s="213"/>
      <c r="H201" s="215" t="s">
        <v>1</v>
      </c>
      <c r="I201" s="217"/>
      <c r="J201" s="213"/>
      <c r="K201" s="213"/>
      <c r="L201" s="218"/>
      <c r="M201" s="219"/>
      <c r="N201" s="220"/>
      <c r="O201" s="220"/>
      <c r="P201" s="220"/>
      <c r="Q201" s="220"/>
      <c r="R201" s="220"/>
      <c r="S201" s="220"/>
      <c r="T201" s="22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T201" s="222" t="s">
        <v>293</v>
      </c>
      <c r="AU201" s="222" t="s">
        <v>83</v>
      </c>
      <c r="AV201" s="11" t="s">
        <v>81</v>
      </c>
      <c r="AW201" s="11" t="s">
        <v>30</v>
      </c>
      <c r="AX201" s="11" t="s">
        <v>73</v>
      </c>
      <c r="AY201" s="222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4782</v>
      </c>
      <c r="G202" s="224"/>
      <c r="H202" s="227">
        <v>42.926000000000002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83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6" customFormat="1">
      <c r="A203" s="16"/>
      <c r="B203" s="297"/>
      <c r="C203" s="298"/>
      <c r="D203" s="214" t="s">
        <v>293</v>
      </c>
      <c r="E203" s="299" t="s">
        <v>1</v>
      </c>
      <c r="F203" s="300" t="s">
        <v>3020</v>
      </c>
      <c r="G203" s="298"/>
      <c r="H203" s="301">
        <v>42.926000000000002</v>
      </c>
      <c r="I203" s="302"/>
      <c r="J203" s="298"/>
      <c r="K203" s="298"/>
      <c r="L203" s="303"/>
      <c r="M203" s="304"/>
      <c r="N203" s="305"/>
      <c r="O203" s="305"/>
      <c r="P203" s="305"/>
      <c r="Q203" s="305"/>
      <c r="R203" s="305"/>
      <c r="S203" s="305"/>
      <c r="T203" s="30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T203" s="307" t="s">
        <v>293</v>
      </c>
      <c r="AU203" s="307" t="s">
        <v>83</v>
      </c>
      <c r="AV203" s="16" t="s">
        <v>304</v>
      </c>
      <c r="AW203" s="16" t="s">
        <v>30</v>
      </c>
      <c r="AX203" s="16" t="s">
        <v>73</v>
      </c>
      <c r="AY203" s="307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4783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83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4784</v>
      </c>
      <c r="G205" s="224"/>
      <c r="H205" s="227">
        <v>7.8949999999999996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83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4785</v>
      </c>
      <c r="G206" s="224"/>
      <c r="H206" s="227">
        <v>6.9660000000000002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4786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4787</v>
      </c>
      <c r="G208" s="224"/>
      <c r="H208" s="227">
        <v>5.8650000000000002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4788</v>
      </c>
      <c r="G209" s="224"/>
      <c r="H209" s="227">
        <v>8.2110000000000003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4789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4790</v>
      </c>
      <c r="G211" s="224"/>
      <c r="H211" s="227">
        <v>4.1500000000000004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4791</v>
      </c>
      <c r="G212" s="224"/>
      <c r="H212" s="227">
        <v>7.0220000000000002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6" customFormat="1">
      <c r="A213" s="16"/>
      <c r="B213" s="297"/>
      <c r="C213" s="298"/>
      <c r="D213" s="214" t="s">
        <v>293</v>
      </c>
      <c r="E213" s="299" t="s">
        <v>1</v>
      </c>
      <c r="F213" s="300" t="s">
        <v>3020</v>
      </c>
      <c r="G213" s="298"/>
      <c r="H213" s="301">
        <v>40.108999999999995</v>
      </c>
      <c r="I213" s="302"/>
      <c r="J213" s="298"/>
      <c r="K213" s="298"/>
      <c r="L213" s="303"/>
      <c r="M213" s="304"/>
      <c r="N213" s="305"/>
      <c r="O213" s="305"/>
      <c r="P213" s="305"/>
      <c r="Q213" s="305"/>
      <c r="R213" s="305"/>
      <c r="S213" s="305"/>
      <c r="T213" s="30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T213" s="307" t="s">
        <v>293</v>
      </c>
      <c r="AU213" s="307" t="s">
        <v>83</v>
      </c>
      <c r="AV213" s="16" t="s">
        <v>304</v>
      </c>
      <c r="AW213" s="16" t="s">
        <v>30</v>
      </c>
      <c r="AX213" s="16" t="s">
        <v>73</v>
      </c>
      <c r="AY213" s="307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83.035000000000011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83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24.15" customHeight="1">
      <c r="A215" s="39"/>
      <c r="B215" s="40"/>
      <c r="C215" s="259" t="s">
        <v>439</v>
      </c>
      <c r="D215" s="259" t="s">
        <v>410</v>
      </c>
      <c r="E215" s="260" t="s">
        <v>3302</v>
      </c>
      <c r="F215" s="261" t="s">
        <v>3303</v>
      </c>
      <c r="G215" s="262" t="s">
        <v>370</v>
      </c>
      <c r="H215" s="263">
        <v>83.034999999999997</v>
      </c>
      <c r="I215" s="264"/>
      <c r="J215" s="265">
        <f>ROUND(I215*H215,2)</f>
        <v>0</v>
      </c>
      <c r="K215" s="266"/>
      <c r="L215" s="267"/>
      <c r="M215" s="268" t="s">
        <v>1</v>
      </c>
      <c r="N215" s="269" t="s">
        <v>38</v>
      </c>
      <c r="O215" s="92"/>
      <c r="P215" s="208">
        <f>O215*H215</f>
        <v>0</v>
      </c>
      <c r="Q215" s="208">
        <v>0.00059999999999999995</v>
      </c>
      <c r="R215" s="208">
        <f>Q215*H215</f>
        <v>0.04982099999999999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363</v>
      </c>
      <c r="AT215" s="210" t="s">
        <v>410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4792</v>
      </c>
    </row>
    <row r="216" s="2" customFormat="1" ht="24.15" customHeight="1">
      <c r="A216" s="39"/>
      <c r="B216" s="40"/>
      <c r="C216" s="198" t="s">
        <v>444</v>
      </c>
      <c r="D216" s="198" t="s">
        <v>286</v>
      </c>
      <c r="E216" s="199" t="s">
        <v>2172</v>
      </c>
      <c r="F216" s="200" t="s">
        <v>2173</v>
      </c>
      <c r="G216" s="201" t="s">
        <v>796</v>
      </c>
      <c r="H216" s="202">
        <v>3.8999999999999999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4793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2175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4794</v>
      </c>
      <c r="G218" s="224"/>
      <c r="H218" s="227">
        <v>3.8999999999999999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3.8999999999999999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83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2" customFormat="1" ht="24.15" customHeight="1">
      <c r="A220" s="39"/>
      <c r="B220" s="40"/>
      <c r="C220" s="198" t="s">
        <v>448</v>
      </c>
      <c r="D220" s="198" t="s">
        <v>286</v>
      </c>
      <c r="E220" s="199" t="s">
        <v>2179</v>
      </c>
      <c r="F220" s="200" t="s">
        <v>2180</v>
      </c>
      <c r="G220" s="201" t="s">
        <v>796</v>
      </c>
      <c r="H220" s="202">
        <v>3.8999999999999999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83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4795</v>
      </c>
    </row>
    <row r="221" s="2" customFormat="1" ht="14.4" customHeight="1">
      <c r="A221" s="39"/>
      <c r="B221" s="40"/>
      <c r="C221" s="198" t="s">
        <v>7</v>
      </c>
      <c r="D221" s="198" t="s">
        <v>286</v>
      </c>
      <c r="E221" s="199" t="s">
        <v>2182</v>
      </c>
      <c r="F221" s="200" t="s">
        <v>2183</v>
      </c>
      <c r="G221" s="201" t="s">
        <v>370</v>
      </c>
      <c r="H221" s="202">
        <v>4.7300000000000004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0.0014357</v>
      </c>
      <c r="R221" s="208">
        <f>Q221*H221</f>
        <v>0.0067908610000000005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4796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2175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4797</v>
      </c>
      <c r="G223" s="224"/>
      <c r="H223" s="227">
        <v>4.7300000000000004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4.7300000000000004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83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24.15" customHeight="1">
      <c r="A225" s="39"/>
      <c r="B225" s="40"/>
      <c r="C225" s="198" t="s">
        <v>455</v>
      </c>
      <c r="D225" s="198" t="s">
        <v>286</v>
      </c>
      <c r="E225" s="199" t="s">
        <v>2188</v>
      </c>
      <c r="F225" s="200" t="s">
        <v>2189</v>
      </c>
      <c r="G225" s="201" t="s">
        <v>370</v>
      </c>
      <c r="H225" s="202">
        <v>4.7300000000000004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3.6000000000000001E-05</v>
      </c>
      <c r="R225" s="208">
        <f>Q225*H225</f>
        <v>0.00017028000000000003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83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4798</v>
      </c>
    </row>
    <row r="226" s="2" customFormat="1" ht="24.15" customHeight="1">
      <c r="A226" s="39"/>
      <c r="B226" s="40"/>
      <c r="C226" s="198" t="s">
        <v>483</v>
      </c>
      <c r="D226" s="198" t="s">
        <v>286</v>
      </c>
      <c r="E226" s="199" t="s">
        <v>1553</v>
      </c>
      <c r="F226" s="200" t="s">
        <v>1554</v>
      </c>
      <c r="G226" s="201" t="s">
        <v>785</v>
      </c>
      <c r="H226" s="202">
        <v>0.28399999999999997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1.0597380000000001</v>
      </c>
      <c r="R226" s="208">
        <f>Q226*H226</f>
        <v>0.300965592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4799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2196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4800</v>
      </c>
      <c r="G228" s="224"/>
      <c r="H228" s="227">
        <v>0.28399999999999997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81</v>
      </c>
      <c r="AY228" s="233" t="s">
        <v>291</v>
      </c>
    </row>
    <row r="229" s="14" customFormat="1" ht="22.8" customHeight="1">
      <c r="A229" s="14"/>
      <c r="B229" s="245"/>
      <c r="C229" s="246"/>
      <c r="D229" s="247" t="s">
        <v>72</v>
      </c>
      <c r="E229" s="281" t="s">
        <v>304</v>
      </c>
      <c r="F229" s="281" t="s">
        <v>1510</v>
      </c>
      <c r="G229" s="246"/>
      <c r="H229" s="246"/>
      <c r="I229" s="249"/>
      <c r="J229" s="282">
        <f>BK229</f>
        <v>0</v>
      </c>
      <c r="K229" s="246"/>
      <c r="L229" s="251"/>
      <c r="M229" s="252"/>
      <c r="N229" s="253"/>
      <c r="O229" s="253"/>
      <c r="P229" s="254">
        <f>SUM(P230:P261)</f>
        <v>0</v>
      </c>
      <c r="Q229" s="253"/>
      <c r="R229" s="254">
        <f>SUM(R230:R261)</f>
        <v>23.820083852800003</v>
      </c>
      <c r="S229" s="253"/>
      <c r="T229" s="255">
        <f>SUM(T230:T261)</f>
        <v>0</v>
      </c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R229" s="256" t="s">
        <v>81</v>
      </c>
      <c r="AT229" s="257" t="s">
        <v>72</v>
      </c>
      <c r="AU229" s="257" t="s">
        <v>81</v>
      </c>
      <c r="AY229" s="256" t="s">
        <v>291</v>
      </c>
      <c r="BK229" s="258">
        <f>SUM(BK230:BK261)</f>
        <v>0</v>
      </c>
    </row>
    <row r="230" s="2" customFormat="1" ht="24.15" customHeight="1">
      <c r="A230" s="39"/>
      <c r="B230" s="40"/>
      <c r="C230" s="198" t="s">
        <v>487</v>
      </c>
      <c r="D230" s="198" t="s">
        <v>286</v>
      </c>
      <c r="E230" s="199" t="s">
        <v>4801</v>
      </c>
      <c r="F230" s="200" t="s">
        <v>4802</v>
      </c>
      <c r="G230" s="201" t="s">
        <v>289</v>
      </c>
      <c r="H230" s="202">
        <v>4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0.0083999999999999995</v>
      </c>
      <c r="R230" s="208">
        <f>Q230*H230</f>
        <v>0.033599999999999998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4803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4804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83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83</v>
      </c>
      <c r="G232" s="224"/>
      <c r="H232" s="227">
        <v>2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4805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83</v>
      </c>
      <c r="G234" s="224"/>
      <c r="H234" s="227">
        <v>2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3" customFormat="1">
      <c r="A235" s="13"/>
      <c r="B235" s="234"/>
      <c r="C235" s="235"/>
      <c r="D235" s="214" t="s">
        <v>293</v>
      </c>
      <c r="E235" s="236" t="s">
        <v>1</v>
      </c>
      <c r="F235" s="237" t="s">
        <v>297</v>
      </c>
      <c r="G235" s="235"/>
      <c r="H235" s="238">
        <v>4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293</v>
      </c>
      <c r="AU235" s="244" t="s">
        <v>83</v>
      </c>
      <c r="AV235" s="13" t="s">
        <v>298</v>
      </c>
      <c r="AW235" s="13" t="s">
        <v>30</v>
      </c>
      <c r="AX235" s="13" t="s">
        <v>81</v>
      </c>
      <c r="AY235" s="244" t="s">
        <v>291</v>
      </c>
    </row>
    <row r="236" s="2" customFormat="1" ht="49.05" customHeight="1">
      <c r="A236" s="39"/>
      <c r="B236" s="40"/>
      <c r="C236" s="198" t="s">
        <v>491</v>
      </c>
      <c r="D236" s="198" t="s">
        <v>286</v>
      </c>
      <c r="E236" s="199" t="s">
        <v>4806</v>
      </c>
      <c r="F236" s="200" t="s">
        <v>4807</v>
      </c>
      <c r="G236" s="201" t="s">
        <v>796</v>
      </c>
      <c r="H236" s="202">
        <v>8.8200000000000003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2.5143020520000001</v>
      </c>
      <c r="R236" s="208">
        <f>Q236*H236</f>
        <v>22.176144098640002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4808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2609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4809</v>
      </c>
      <c r="G238" s="224"/>
      <c r="H238" s="227">
        <v>8.8200000000000003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3" customFormat="1">
      <c r="A239" s="13"/>
      <c r="B239" s="234"/>
      <c r="C239" s="235"/>
      <c r="D239" s="214" t="s">
        <v>293</v>
      </c>
      <c r="E239" s="236" t="s">
        <v>1</v>
      </c>
      <c r="F239" s="237" t="s">
        <v>297</v>
      </c>
      <c r="G239" s="235"/>
      <c r="H239" s="238">
        <v>8.8200000000000003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293</v>
      </c>
      <c r="AU239" s="244" t="s">
        <v>83</v>
      </c>
      <c r="AV239" s="13" t="s">
        <v>298</v>
      </c>
      <c r="AW239" s="13" t="s">
        <v>30</v>
      </c>
      <c r="AX239" s="13" t="s">
        <v>81</v>
      </c>
      <c r="AY239" s="244" t="s">
        <v>291</v>
      </c>
    </row>
    <row r="240" s="2" customFormat="1" ht="49.05" customHeight="1">
      <c r="A240" s="39"/>
      <c r="B240" s="40"/>
      <c r="C240" s="198" t="s">
        <v>345</v>
      </c>
      <c r="D240" s="198" t="s">
        <v>286</v>
      </c>
      <c r="E240" s="199" t="s">
        <v>4810</v>
      </c>
      <c r="F240" s="200" t="s">
        <v>4811</v>
      </c>
      <c r="G240" s="201" t="s">
        <v>370</v>
      </c>
      <c r="H240" s="202">
        <v>64.719999999999999</v>
      </c>
      <c r="I240" s="203"/>
      <c r="J240" s="204">
        <f>ROUND(I240*H240,2)</f>
        <v>0</v>
      </c>
      <c r="K240" s="205"/>
      <c r="L240" s="45"/>
      <c r="M240" s="206" t="s">
        <v>1</v>
      </c>
      <c r="N240" s="207" t="s">
        <v>38</v>
      </c>
      <c r="O240" s="92"/>
      <c r="P240" s="208">
        <f>O240*H240</f>
        <v>0</v>
      </c>
      <c r="Q240" s="208">
        <v>0.0024672129999999998</v>
      </c>
      <c r="R240" s="208">
        <f>Q240*H240</f>
        <v>0.15967802535999998</v>
      </c>
      <c r="S240" s="208">
        <v>0</v>
      </c>
      <c r="T240" s="20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0" t="s">
        <v>298</v>
      </c>
      <c r="AT240" s="210" t="s">
        <v>286</v>
      </c>
      <c r="AU240" s="210" t="s">
        <v>83</v>
      </c>
      <c r="AY240" s="18" t="s">
        <v>291</v>
      </c>
      <c r="BE240" s="211">
        <f>IF(N240="základní",J240,0)</f>
        <v>0</v>
      </c>
      <c r="BF240" s="211">
        <f>IF(N240="snížená",J240,0)</f>
        <v>0</v>
      </c>
      <c r="BG240" s="211">
        <f>IF(N240="zákl. přenesená",J240,0)</f>
        <v>0</v>
      </c>
      <c r="BH240" s="211">
        <f>IF(N240="sníž. přenesená",J240,0)</f>
        <v>0</v>
      </c>
      <c r="BI240" s="211">
        <f>IF(N240="nulová",J240,0)</f>
        <v>0</v>
      </c>
      <c r="BJ240" s="18" t="s">
        <v>81</v>
      </c>
      <c r="BK240" s="211">
        <f>ROUND(I240*H240,2)</f>
        <v>0</v>
      </c>
      <c r="BL240" s="18" t="s">
        <v>298</v>
      </c>
      <c r="BM240" s="210" t="s">
        <v>4812</v>
      </c>
    </row>
    <row r="241" s="11" customFormat="1">
      <c r="A241" s="11"/>
      <c r="B241" s="212"/>
      <c r="C241" s="213"/>
      <c r="D241" s="214" t="s">
        <v>293</v>
      </c>
      <c r="E241" s="215" t="s">
        <v>1</v>
      </c>
      <c r="F241" s="216" t="s">
        <v>4783</v>
      </c>
      <c r="G241" s="213"/>
      <c r="H241" s="215" t="s">
        <v>1</v>
      </c>
      <c r="I241" s="217"/>
      <c r="J241" s="213"/>
      <c r="K241" s="213"/>
      <c r="L241" s="218"/>
      <c r="M241" s="219"/>
      <c r="N241" s="220"/>
      <c r="O241" s="220"/>
      <c r="P241" s="220"/>
      <c r="Q241" s="220"/>
      <c r="R241" s="220"/>
      <c r="S241" s="220"/>
      <c r="T241" s="22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T241" s="222" t="s">
        <v>293</v>
      </c>
      <c r="AU241" s="222" t="s">
        <v>83</v>
      </c>
      <c r="AV241" s="11" t="s">
        <v>81</v>
      </c>
      <c r="AW241" s="11" t="s">
        <v>30</v>
      </c>
      <c r="AX241" s="11" t="s">
        <v>73</v>
      </c>
      <c r="AY241" s="222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4784</v>
      </c>
      <c r="G242" s="224"/>
      <c r="H242" s="227">
        <v>7.8949999999999996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83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4785</v>
      </c>
      <c r="G243" s="224"/>
      <c r="H243" s="227">
        <v>6.9660000000000002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2" customFormat="1">
      <c r="A244" s="12"/>
      <c r="B244" s="223"/>
      <c r="C244" s="224"/>
      <c r="D244" s="214" t="s">
        <v>293</v>
      </c>
      <c r="E244" s="225" t="s">
        <v>1</v>
      </c>
      <c r="F244" s="226" t="s">
        <v>4813</v>
      </c>
      <c r="G244" s="224"/>
      <c r="H244" s="227">
        <v>4.8719999999999999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233" t="s">
        <v>293</v>
      </c>
      <c r="AU244" s="233" t="s">
        <v>83</v>
      </c>
      <c r="AV244" s="12" t="s">
        <v>83</v>
      </c>
      <c r="AW244" s="12" t="s">
        <v>30</v>
      </c>
      <c r="AX244" s="12" t="s">
        <v>73</v>
      </c>
      <c r="AY244" s="233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4814</v>
      </c>
      <c r="G245" s="224"/>
      <c r="H245" s="227">
        <v>4.0599999999999996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4786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4787</v>
      </c>
      <c r="G247" s="224"/>
      <c r="H247" s="227">
        <v>5.8650000000000002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4788</v>
      </c>
      <c r="G248" s="224"/>
      <c r="H248" s="227">
        <v>8.2110000000000003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4815</v>
      </c>
      <c r="G249" s="224"/>
      <c r="H249" s="227">
        <v>5.3220000000000001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83</v>
      </c>
      <c r="AV249" s="12" t="s">
        <v>83</v>
      </c>
      <c r="AW249" s="12" t="s">
        <v>30</v>
      </c>
      <c r="AX249" s="12" t="s">
        <v>73</v>
      </c>
      <c r="AY249" s="233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4816</v>
      </c>
      <c r="G250" s="224"/>
      <c r="H250" s="227">
        <v>3.3260000000000001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1" customFormat="1">
      <c r="A251" s="11"/>
      <c r="B251" s="212"/>
      <c r="C251" s="213"/>
      <c r="D251" s="214" t="s">
        <v>293</v>
      </c>
      <c r="E251" s="215" t="s">
        <v>1</v>
      </c>
      <c r="F251" s="216" t="s">
        <v>4789</v>
      </c>
      <c r="G251" s="213"/>
      <c r="H251" s="215" t="s">
        <v>1</v>
      </c>
      <c r="I251" s="217"/>
      <c r="J251" s="213"/>
      <c r="K251" s="213"/>
      <c r="L251" s="218"/>
      <c r="M251" s="219"/>
      <c r="N251" s="220"/>
      <c r="O251" s="220"/>
      <c r="P251" s="220"/>
      <c r="Q251" s="220"/>
      <c r="R251" s="220"/>
      <c r="S251" s="220"/>
      <c r="T251" s="22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T251" s="222" t="s">
        <v>293</v>
      </c>
      <c r="AU251" s="222" t="s">
        <v>83</v>
      </c>
      <c r="AV251" s="11" t="s">
        <v>81</v>
      </c>
      <c r="AW251" s="11" t="s">
        <v>30</v>
      </c>
      <c r="AX251" s="11" t="s">
        <v>73</v>
      </c>
      <c r="AY251" s="222" t="s">
        <v>291</v>
      </c>
    </row>
    <row r="252" s="12" customFormat="1">
      <c r="A252" s="12"/>
      <c r="B252" s="223"/>
      <c r="C252" s="224"/>
      <c r="D252" s="214" t="s">
        <v>293</v>
      </c>
      <c r="E252" s="225" t="s">
        <v>1</v>
      </c>
      <c r="F252" s="226" t="s">
        <v>4790</v>
      </c>
      <c r="G252" s="224"/>
      <c r="H252" s="227">
        <v>4.1500000000000004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33" t="s">
        <v>293</v>
      </c>
      <c r="AU252" s="233" t="s">
        <v>83</v>
      </c>
      <c r="AV252" s="12" t="s">
        <v>83</v>
      </c>
      <c r="AW252" s="12" t="s">
        <v>30</v>
      </c>
      <c r="AX252" s="12" t="s">
        <v>73</v>
      </c>
      <c r="AY252" s="233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4791</v>
      </c>
      <c r="G253" s="224"/>
      <c r="H253" s="227">
        <v>7.0220000000000002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4817</v>
      </c>
      <c r="G254" s="224"/>
      <c r="H254" s="227">
        <v>2.3439999999999999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4818</v>
      </c>
      <c r="G255" s="224"/>
      <c r="H255" s="227">
        <v>4.6870000000000003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64.719999999999999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83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2" customFormat="1" ht="49.05" customHeight="1">
      <c r="A257" s="39"/>
      <c r="B257" s="40"/>
      <c r="C257" s="198" t="s">
        <v>498</v>
      </c>
      <c r="D257" s="198" t="s">
        <v>286</v>
      </c>
      <c r="E257" s="199" t="s">
        <v>4819</v>
      </c>
      <c r="F257" s="200" t="s">
        <v>4820</v>
      </c>
      <c r="G257" s="201" t="s">
        <v>370</v>
      </c>
      <c r="H257" s="202">
        <v>64.719999999999999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</v>
      </c>
      <c r="R257" s="208">
        <f>Q257*H257</f>
        <v>0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4821</v>
      </c>
    </row>
    <row r="258" s="2" customFormat="1" ht="37.8" customHeight="1">
      <c r="A258" s="39"/>
      <c r="B258" s="40"/>
      <c r="C258" s="198" t="s">
        <v>502</v>
      </c>
      <c r="D258" s="198" t="s">
        <v>286</v>
      </c>
      <c r="E258" s="199" t="s">
        <v>4822</v>
      </c>
      <c r="F258" s="200" t="s">
        <v>4823</v>
      </c>
      <c r="G258" s="201" t="s">
        <v>785</v>
      </c>
      <c r="H258" s="202">
        <v>1.3080000000000001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1.1090686000000001</v>
      </c>
      <c r="R258" s="208">
        <f>Q258*H258</f>
        <v>1.4506617288000001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83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4824</v>
      </c>
    </row>
    <row r="259" s="11" customFormat="1">
      <c r="A259" s="11"/>
      <c r="B259" s="212"/>
      <c r="C259" s="213"/>
      <c r="D259" s="214" t="s">
        <v>293</v>
      </c>
      <c r="E259" s="215" t="s">
        <v>1</v>
      </c>
      <c r="F259" s="216" t="s">
        <v>3350</v>
      </c>
      <c r="G259" s="213"/>
      <c r="H259" s="215" t="s">
        <v>1</v>
      </c>
      <c r="I259" s="217"/>
      <c r="J259" s="213"/>
      <c r="K259" s="213"/>
      <c r="L259" s="218"/>
      <c r="M259" s="219"/>
      <c r="N259" s="220"/>
      <c r="O259" s="220"/>
      <c r="P259" s="220"/>
      <c r="Q259" s="220"/>
      <c r="R259" s="220"/>
      <c r="S259" s="220"/>
      <c r="T259" s="22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T259" s="222" t="s">
        <v>293</v>
      </c>
      <c r="AU259" s="222" t="s">
        <v>83</v>
      </c>
      <c r="AV259" s="11" t="s">
        <v>81</v>
      </c>
      <c r="AW259" s="11" t="s">
        <v>30</v>
      </c>
      <c r="AX259" s="11" t="s">
        <v>73</v>
      </c>
      <c r="AY259" s="222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4825</v>
      </c>
      <c r="G260" s="224"/>
      <c r="H260" s="227">
        <v>1.3080000000000001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83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1.3080000000000001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83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14" customFormat="1" ht="22.8" customHeight="1">
      <c r="A262" s="14"/>
      <c r="B262" s="245"/>
      <c r="C262" s="246"/>
      <c r="D262" s="247" t="s">
        <v>72</v>
      </c>
      <c r="E262" s="281" t="s">
        <v>298</v>
      </c>
      <c r="F262" s="281" t="s">
        <v>1552</v>
      </c>
      <c r="G262" s="246"/>
      <c r="H262" s="246"/>
      <c r="I262" s="249"/>
      <c r="J262" s="282">
        <f>BK262</f>
        <v>0</v>
      </c>
      <c r="K262" s="246"/>
      <c r="L262" s="251"/>
      <c r="M262" s="252"/>
      <c r="N262" s="253"/>
      <c r="O262" s="253"/>
      <c r="P262" s="254">
        <f>SUM(P263:P349)</f>
        <v>0</v>
      </c>
      <c r="Q262" s="253"/>
      <c r="R262" s="254">
        <f>SUM(R263:R349)</f>
        <v>25.428994568</v>
      </c>
      <c r="S262" s="253"/>
      <c r="T262" s="255">
        <f>SUM(T263:T349)</f>
        <v>0</v>
      </c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R262" s="256" t="s">
        <v>81</v>
      </c>
      <c r="AT262" s="257" t="s">
        <v>72</v>
      </c>
      <c r="AU262" s="257" t="s">
        <v>81</v>
      </c>
      <c r="AY262" s="256" t="s">
        <v>291</v>
      </c>
      <c r="BK262" s="258">
        <f>SUM(BK263:BK349)</f>
        <v>0</v>
      </c>
    </row>
    <row r="263" s="2" customFormat="1" ht="76.35" customHeight="1">
      <c r="A263" s="39"/>
      <c r="B263" s="40"/>
      <c r="C263" s="198" t="s">
        <v>506</v>
      </c>
      <c r="D263" s="198" t="s">
        <v>286</v>
      </c>
      <c r="E263" s="199" t="s">
        <v>4826</v>
      </c>
      <c r="F263" s="200" t="s">
        <v>4827</v>
      </c>
      <c r="G263" s="201" t="s">
        <v>1479</v>
      </c>
      <c r="H263" s="202">
        <v>165.619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</v>
      </c>
      <c r="R263" s="208">
        <f>Q263*H263</f>
        <v>0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4828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4829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4830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83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4831</v>
      </c>
      <c r="G266" s="224"/>
      <c r="H266" s="227">
        <v>44.491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4832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83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4833</v>
      </c>
      <c r="G268" s="224"/>
      <c r="H268" s="227">
        <v>4.7999999999999998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6" customFormat="1">
      <c r="A269" s="16"/>
      <c r="B269" s="297"/>
      <c r="C269" s="298"/>
      <c r="D269" s="214" t="s">
        <v>293</v>
      </c>
      <c r="E269" s="299" t="s">
        <v>1</v>
      </c>
      <c r="F269" s="300" t="s">
        <v>3020</v>
      </c>
      <c r="G269" s="298"/>
      <c r="H269" s="301">
        <v>49.290999999999997</v>
      </c>
      <c r="I269" s="302"/>
      <c r="J269" s="298"/>
      <c r="K269" s="298"/>
      <c r="L269" s="303"/>
      <c r="M269" s="304"/>
      <c r="N269" s="305"/>
      <c r="O269" s="305"/>
      <c r="P269" s="305"/>
      <c r="Q269" s="305"/>
      <c r="R269" s="305"/>
      <c r="S269" s="305"/>
      <c r="T269" s="30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T269" s="307" t="s">
        <v>293</v>
      </c>
      <c r="AU269" s="307" t="s">
        <v>83</v>
      </c>
      <c r="AV269" s="16" t="s">
        <v>304</v>
      </c>
      <c r="AW269" s="16" t="s">
        <v>30</v>
      </c>
      <c r="AX269" s="16" t="s">
        <v>73</v>
      </c>
      <c r="AY269" s="307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4834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83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4830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83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4835</v>
      </c>
      <c r="G272" s="224"/>
      <c r="H272" s="227">
        <v>51.667000000000002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83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4832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83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4836</v>
      </c>
      <c r="G274" s="224"/>
      <c r="H274" s="227">
        <v>5.5999999999999996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6" customFormat="1">
      <c r="A275" s="16"/>
      <c r="B275" s="297"/>
      <c r="C275" s="298"/>
      <c r="D275" s="214" t="s">
        <v>293</v>
      </c>
      <c r="E275" s="299" t="s">
        <v>1</v>
      </c>
      <c r="F275" s="300" t="s">
        <v>3020</v>
      </c>
      <c r="G275" s="298"/>
      <c r="H275" s="301">
        <v>57.267000000000003</v>
      </c>
      <c r="I275" s="302"/>
      <c r="J275" s="298"/>
      <c r="K275" s="298"/>
      <c r="L275" s="303"/>
      <c r="M275" s="304"/>
      <c r="N275" s="305"/>
      <c r="O275" s="305"/>
      <c r="P275" s="305"/>
      <c r="Q275" s="305"/>
      <c r="R275" s="305"/>
      <c r="S275" s="305"/>
      <c r="T275" s="30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T275" s="307" t="s">
        <v>293</v>
      </c>
      <c r="AU275" s="307" t="s">
        <v>83</v>
      </c>
      <c r="AV275" s="16" t="s">
        <v>304</v>
      </c>
      <c r="AW275" s="16" t="s">
        <v>30</v>
      </c>
      <c r="AX275" s="16" t="s">
        <v>73</v>
      </c>
      <c r="AY275" s="307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4837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83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4830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83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4838</v>
      </c>
      <c r="G278" s="224"/>
      <c r="H278" s="227">
        <v>53.460999999999999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83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4832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83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4836</v>
      </c>
      <c r="G280" s="224"/>
      <c r="H280" s="227">
        <v>5.5999999999999996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6" customFormat="1">
      <c r="A281" s="16"/>
      <c r="B281" s="297"/>
      <c r="C281" s="298"/>
      <c r="D281" s="214" t="s">
        <v>293</v>
      </c>
      <c r="E281" s="299" t="s">
        <v>1</v>
      </c>
      <c r="F281" s="300" t="s">
        <v>3020</v>
      </c>
      <c r="G281" s="298"/>
      <c r="H281" s="301">
        <v>59.061</v>
      </c>
      <c r="I281" s="302"/>
      <c r="J281" s="298"/>
      <c r="K281" s="298"/>
      <c r="L281" s="303"/>
      <c r="M281" s="304"/>
      <c r="N281" s="305"/>
      <c r="O281" s="305"/>
      <c r="P281" s="305"/>
      <c r="Q281" s="305"/>
      <c r="R281" s="305"/>
      <c r="S281" s="305"/>
      <c r="T281" s="30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T281" s="307" t="s">
        <v>293</v>
      </c>
      <c r="AU281" s="307" t="s">
        <v>83</v>
      </c>
      <c r="AV281" s="16" t="s">
        <v>304</v>
      </c>
      <c r="AW281" s="16" t="s">
        <v>30</v>
      </c>
      <c r="AX281" s="16" t="s">
        <v>73</v>
      </c>
      <c r="AY281" s="307" t="s">
        <v>291</v>
      </c>
    </row>
    <row r="282" s="13" customFormat="1">
      <c r="A282" s="13"/>
      <c r="B282" s="234"/>
      <c r="C282" s="235"/>
      <c r="D282" s="214" t="s">
        <v>293</v>
      </c>
      <c r="E282" s="236" t="s">
        <v>1</v>
      </c>
      <c r="F282" s="237" t="s">
        <v>297</v>
      </c>
      <c r="G282" s="235"/>
      <c r="H282" s="238">
        <v>165.619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293</v>
      </c>
      <c r="AU282" s="244" t="s">
        <v>83</v>
      </c>
      <c r="AV282" s="13" t="s">
        <v>298</v>
      </c>
      <c r="AW282" s="13" t="s">
        <v>30</v>
      </c>
      <c r="AX282" s="13" t="s">
        <v>81</v>
      </c>
      <c r="AY282" s="244" t="s">
        <v>291</v>
      </c>
    </row>
    <row r="283" s="2" customFormat="1" ht="76.35" customHeight="1">
      <c r="A283" s="39"/>
      <c r="B283" s="40"/>
      <c r="C283" s="198" t="s">
        <v>510</v>
      </c>
      <c r="D283" s="198" t="s">
        <v>286</v>
      </c>
      <c r="E283" s="199" t="s">
        <v>4839</v>
      </c>
      <c r="F283" s="200" t="s">
        <v>4840</v>
      </c>
      <c r="G283" s="201" t="s">
        <v>1479</v>
      </c>
      <c r="H283" s="202">
        <v>165.619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4841</v>
      </c>
    </row>
    <row r="284" s="2" customFormat="1" ht="24.15" customHeight="1">
      <c r="A284" s="39"/>
      <c r="B284" s="40"/>
      <c r="C284" s="259" t="s">
        <v>515</v>
      </c>
      <c r="D284" s="259" t="s">
        <v>410</v>
      </c>
      <c r="E284" s="260" t="s">
        <v>4842</v>
      </c>
      <c r="F284" s="261" t="s">
        <v>4843</v>
      </c>
      <c r="G284" s="262" t="s">
        <v>785</v>
      </c>
      <c r="H284" s="263">
        <v>0.14899999999999999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38</v>
      </c>
      <c r="O284" s="92"/>
      <c r="P284" s="208">
        <f>O284*H284</f>
        <v>0</v>
      </c>
      <c r="Q284" s="208">
        <v>1</v>
      </c>
      <c r="R284" s="208">
        <f>Q284*H284</f>
        <v>0.14899999999999999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363</v>
      </c>
      <c r="AT284" s="210" t="s">
        <v>410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4844</v>
      </c>
    </row>
    <row r="285" s="2" customFormat="1">
      <c r="A285" s="39"/>
      <c r="B285" s="40"/>
      <c r="C285" s="41"/>
      <c r="D285" s="214" t="s">
        <v>942</v>
      </c>
      <c r="E285" s="41"/>
      <c r="F285" s="283" t="s">
        <v>4845</v>
      </c>
      <c r="G285" s="41"/>
      <c r="H285" s="41"/>
      <c r="I285" s="284"/>
      <c r="J285" s="41"/>
      <c r="K285" s="41"/>
      <c r="L285" s="45"/>
      <c r="M285" s="285"/>
      <c r="N285" s="28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942</v>
      </c>
      <c r="AU285" s="18" t="s">
        <v>83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4830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83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4829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83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1" customFormat="1">
      <c r="A288" s="11"/>
      <c r="B288" s="212"/>
      <c r="C288" s="213"/>
      <c r="D288" s="214" t="s">
        <v>293</v>
      </c>
      <c r="E288" s="215" t="s">
        <v>1</v>
      </c>
      <c r="F288" s="216" t="s">
        <v>4830</v>
      </c>
      <c r="G288" s="213"/>
      <c r="H288" s="215" t="s">
        <v>1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T288" s="222" t="s">
        <v>293</v>
      </c>
      <c r="AU288" s="222" t="s">
        <v>83</v>
      </c>
      <c r="AV288" s="11" t="s">
        <v>81</v>
      </c>
      <c r="AW288" s="11" t="s">
        <v>30</v>
      </c>
      <c r="AX288" s="11" t="s">
        <v>73</v>
      </c>
      <c r="AY288" s="222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4846</v>
      </c>
      <c r="G289" s="224"/>
      <c r="H289" s="227">
        <v>0.043999999999999997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83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6" customFormat="1">
      <c r="A290" s="16"/>
      <c r="B290" s="297"/>
      <c r="C290" s="298"/>
      <c r="D290" s="214" t="s">
        <v>293</v>
      </c>
      <c r="E290" s="299" t="s">
        <v>1</v>
      </c>
      <c r="F290" s="300" t="s">
        <v>3020</v>
      </c>
      <c r="G290" s="298"/>
      <c r="H290" s="301">
        <v>0.043999999999999997</v>
      </c>
      <c r="I290" s="302"/>
      <c r="J290" s="298"/>
      <c r="K290" s="298"/>
      <c r="L290" s="303"/>
      <c r="M290" s="304"/>
      <c r="N290" s="305"/>
      <c r="O290" s="305"/>
      <c r="P290" s="305"/>
      <c r="Q290" s="305"/>
      <c r="R290" s="305"/>
      <c r="S290" s="305"/>
      <c r="T290" s="30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T290" s="307" t="s">
        <v>293</v>
      </c>
      <c r="AU290" s="307" t="s">
        <v>83</v>
      </c>
      <c r="AV290" s="16" t="s">
        <v>304</v>
      </c>
      <c r="AW290" s="16" t="s">
        <v>30</v>
      </c>
      <c r="AX290" s="16" t="s">
        <v>73</v>
      </c>
      <c r="AY290" s="307" t="s">
        <v>291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4834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83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4830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83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4847</v>
      </c>
      <c r="G293" s="224"/>
      <c r="H293" s="227">
        <v>0.051999999999999998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6" customFormat="1">
      <c r="A294" s="16"/>
      <c r="B294" s="297"/>
      <c r="C294" s="298"/>
      <c r="D294" s="214" t="s">
        <v>293</v>
      </c>
      <c r="E294" s="299" t="s">
        <v>1</v>
      </c>
      <c r="F294" s="300" t="s">
        <v>3020</v>
      </c>
      <c r="G294" s="298"/>
      <c r="H294" s="301">
        <v>0.051999999999999998</v>
      </c>
      <c r="I294" s="302"/>
      <c r="J294" s="298"/>
      <c r="K294" s="298"/>
      <c r="L294" s="303"/>
      <c r="M294" s="304"/>
      <c r="N294" s="305"/>
      <c r="O294" s="305"/>
      <c r="P294" s="305"/>
      <c r="Q294" s="305"/>
      <c r="R294" s="305"/>
      <c r="S294" s="305"/>
      <c r="T294" s="30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T294" s="307" t="s">
        <v>293</v>
      </c>
      <c r="AU294" s="307" t="s">
        <v>83</v>
      </c>
      <c r="AV294" s="16" t="s">
        <v>304</v>
      </c>
      <c r="AW294" s="16" t="s">
        <v>30</v>
      </c>
      <c r="AX294" s="16" t="s">
        <v>73</v>
      </c>
      <c r="AY294" s="307" t="s">
        <v>291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4837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4830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4848</v>
      </c>
      <c r="G297" s="224"/>
      <c r="H297" s="227">
        <v>0.052999999999999998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6" customFormat="1">
      <c r="A298" s="16"/>
      <c r="B298" s="297"/>
      <c r="C298" s="298"/>
      <c r="D298" s="214" t="s">
        <v>293</v>
      </c>
      <c r="E298" s="299" t="s">
        <v>1</v>
      </c>
      <c r="F298" s="300" t="s">
        <v>3020</v>
      </c>
      <c r="G298" s="298"/>
      <c r="H298" s="301">
        <v>0.052999999999999998</v>
      </c>
      <c r="I298" s="302"/>
      <c r="J298" s="298"/>
      <c r="K298" s="298"/>
      <c r="L298" s="303"/>
      <c r="M298" s="304"/>
      <c r="N298" s="305"/>
      <c r="O298" s="305"/>
      <c r="P298" s="305"/>
      <c r="Q298" s="305"/>
      <c r="R298" s="305"/>
      <c r="S298" s="305"/>
      <c r="T298" s="30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T298" s="307" t="s">
        <v>293</v>
      </c>
      <c r="AU298" s="307" t="s">
        <v>83</v>
      </c>
      <c r="AV298" s="16" t="s">
        <v>304</v>
      </c>
      <c r="AW298" s="16" t="s">
        <v>30</v>
      </c>
      <c r="AX298" s="16" t="s">
        <v>73</v>
      </c>
      <c r="AY298" s="307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0.14899999999999999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83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2" customFormat="1" ht="14.4" customHeight="1">
      <c r="A300" s="39"/>
      <c r="B300" s="40"/>
      <c r="C300" s="259" t="s">
        <v>519</v>
      </c>
      <c r="D300" s="259" t="s">
        <v>410</v>
      </c>
      <c r="E300" s="260" t="s">
        <v>4849</v>
      </c>
      <c r="F300" s="261" t="s">
        <v>4850</v>
      </c>
      <c r="G300" s="262" t="s">
        <v>785</v>
      </c>
      <c r="H300" s="263">
        <v>0.017000000000000001</v>
      </c>
      <c r="I300" s="264"/>
      <c r="J300" s="265">
        <f>ROUND(I300*H300,2)</f>
        <v>0</v>
      </c>
      <c r="K300" s="266"/>
      <c r="L300" s="267"/>
      <c r="M300" s="268" t="s">
        <v>1</v>
      </c>
      <c r="N300" s="269" t="s">
        <v>38</v>
      </c>
      <c r="O300" s="92"/>
      <c r="P300" s="208">
        <f>O300*H300</f>
        <v>0</v>
      </c>
      <c r="Q300" s="208">
        <v>1</v>
      </c>
      <c r="R300" s="208">
        <f>Q300*H300</f>
        <v>0.017000000000000001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363</v>
      </c>
      <c r="AT300" s="210" t="s">
        <v>410</v>
      </c>
      <c r="AU300" s="210" t="s">
        <v>83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4851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4832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4829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83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4852</v>
      </c>
      <c r="G303" s="224"/>
      <c r="H303" s="227">
        <v>0.0050000000000000001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83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6" customFormat="1">
      <c r="A304" s="16"/>
      <c r="B304" s="297"/>
      <c r="C304" s="298"/>
      <c r="D304" s="214" t="s">
        <v>293</v>
      </c>
      <c r="E304" s="299" t="s">
        <v>1</v>
      </c>
      <c r="F304" s="300" t="s">
        <v>3020</v>
      </c>
      <c r="G304" s="298"/>
      <c r="H304" s="301">
        <v>0.0050000000000000001</v>
      </c>
      <c r="I304" s="302"/>
      <c r="J304" s="298"/>
      <c r="K304" s="298"/>
      <c r="L304" s="303"/>
      <c r="M304" s="304"/>
      <c r="N304" s="305"/>
      <c r="O304" s="305"/>
      <c r="P304" s="305"/>
      <c r="Q304" s="305"/>
      <c r="R304" s="305"/>
      <c r="S304" s="305"/>
      <c r="T304" s="30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T304" s="307" t="s">
        <v>293</v>
      </c>
      <c r="AU304" s="307" t="s">
        <v>83</v>
      </c>
      <c r="AV304" s="16" t="s">
        <v>304</v>
      </c>
      <c r="AW304" s="16" t="s">
        <v>30</v>
      </c>
      <c r="AX304" s="16" t="s">
        <v>73</v>
      </c>
      <c r="AY304" s="307" t="s">
        <v>291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4834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4832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83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4853</v>
      </c>
      <c r="G307" s="224"/>
      <c r="H307" s="227">
        <v>0.0060000000000000001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6" customFormat="1">
      <c r="A308" s="16"/>
      <c r="B308" s="297"/>
      <c r="C308" s="298"/>
      <c r="D308" s="214" t="s">
        <v>293</v>
      </c>
      <c r="E308" s="299" t="s">
        <v>1</v>
      </c>
      <c r="F308" s="300" t="s">
        <v>3020</v>
      </c>
      <c r="G308" s="298"/>
      <c r="H308" s="301">
        <v>0.0060000000000000001</v>
      </c>
      <c r="I308" s="302"/>
      <c r="J308" s="298"/>
      <c r="K308" s="298"/>
      <c r="L308" s="303"/>
      <c r="M308" s="304"/>
      <c r="N308" s="305"/>
      <c r="O308" s="305"/>
      <c r="P308" s="305"/>
      <c r="Q308" s="305"/>
      <c r="R308" s="305"/>
      <c r="S308" s="305"/>
      <c r="T308" s="30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T308" s="307" t="s">
        <v>293</v>
      </c>
      <c r="AU308" s="307" t="s">
        <v>83</v>
      </c>
      <c r="AV308" s="16" t="s">
        <v>304</v>
      </c>
      <c r="AW308" s="16" t="s">
        <v>30</v>
      </c>
      <c r="AX308" s="16" t="s">
        <v>73</v>
      </c>
      <c r="AY308" s="307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4837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4832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83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4853</v>
      </c>
      <c r="G311" s="224"/>
      <c r="H311" s="227">
        <v>0.0060000000000000001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6" customFormat="1">
      <c r="A312" s="16"/>
      <c r="B312" s="297"/>
      <c r="C312" s="298"/>
      <c r="D312" s="214" t="s">
        <v>293</v>
      </c>
      <c r="E312" s="299" t="s">
        <v>1</v>
      </c>
      <c r="F312" s="300" t="s">
        <v>3020</v>
      </c>
      <c r="G312" s="298"/>
      <c r="H312" s="301">
        <v>0.0060000000000000001</v>
      </c>
      <c r="I312" s="302"/>
      <c r="J312" s="298"/>
      <c r="K312" s="298"/>
      <c r="L312" s="303"/>
      <c r="M312" s="304"/>
      <c r="N312" s="305"/>
      <c r="O312" s="305"/>
      <c r="P312" s="305"/>
      <c r="Q312" s="305"/>
      <c r="R312" s="305"/>
      <c r="S312" s="305"/>
      <c r="T312" s="30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T312" s="307" t="s">
        <v>293</v>
      </c>
      <c r="AU312" s="307" t="s">
        <v>83</v>
      </c>
      <c r="AV312" s="16" t="s">
        <v>304</v>
      </c>
      <c r="AW312" s="16" t="s">
        <v>30</v>
      </c>
      <c r="AX312" s="16" t="s">
        <v>73</v>
      </c>
      <c r="AY312" s="307" t="s">
        <v>291</v>
      </c>
    </row>
    <row r="313" s="13" customFormat="1">
      <c r="A313" s="13"/>
      <c r="B313" s="234"/>
      <c r="C313" s="235"/>
      <c r="D313" s="214" t="s">
        <v>293</v>
      </c>
      <c r="E313" s="236" t="s">
        <v>1</v>
      </c>
      <c r="F313" s="237" t="s">
        <v>297</v>
      </c>
      <c r="G313" s="235"/>
      <c r="H313" s="238">
        <v>0.017000000000000001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293</v>
      </c>
      <c r="AU313" s="244" t="s">
        <v>83</v>
      </c>
      <c r="AV313" s="13" t="s">
        <v>298</v>
      </c>
      <c r="AW313" s="13" t="s">
        <v>30</v>
      </c>
      <c r="AX313" s="13" t="s">
        <v>81</v>
      </c>
      <c r="AY313" s="244" t="s">
        <v>291</v>
      </c>
    </row>
    <row r="314" s="2" customFormat="1" ht="24.15" customHeight="1">
      <c r="A314" s="39"/>
      <c r="B314" s="40"/>
      <c r="C314" s="198" t="s">
        <v>523</v>
      </c>
      <c r="D314" s="198" t="s">
        <v>286</v>
      </c>
      <c r="E314" s="199" t="s">
        <v>1612</v>
      </c>
      <c r="F314" s="200" t="s">
        <v>1613</v>
      </c>
      <c r="G314" s="201" t="s">
        <v>796</v>
      </c>
      <c r="H314" s="202">
        <v>3.5920000000000001</v>
      </c>
      <c r="I314" s="203"/>
      <c r="J314" s="204">
        <f>ROUND(I314*H314,2)</f>
        <v>0</v>
      </c>
      <c r="K314" s="205"/>
      <c r="L314" s="45"/>
      <c r="M314" s="206" t="s">
        <v>1</v>
      </c>
      <c r="N314" s="207" t="s">
        <v>38</v>
      </c>
      <c r="O314" s="92"/>
      <c r="P314" s="208">
        <f>O314*H314</f>
        <v>0</v>
      </c>
      <c r="Q314" s="208">
        <v>1.7034</v>
      </c>
      <c r="R314" s="208">
        <f>Q314*H314</f>
        <v>6.1186128000000002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298</v>
      </c>
      <c r="AT314" s="210" t="s">
        <v>286</v>
      </c>
      <c r="AU314" s="210" t="s">
        <v>83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298</v>
      </c>
      <c r="BM314" s="210" t="s">
        <v>4854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2478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83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4855</v>
      </c>
      <c r="G316" s="224"/>
      <c r="H316" s="227">
        <v>1.986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83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4856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4857</v>
      </c>
      <c r="G318" s="224"/>
      <c r="H318" s="227">
        <v>0.54600000000000004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4858</v>
      </c>
      <c r="G319" s="224"/>
      <c r="H319" s="227">
        <v>0.46200000000000002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4859</v>
      </c>
      <c r="G320" s="224"/>
      <c r="H320" s="227">
        <v>0.59799999999999998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3.5920000000000001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83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24.15" customHeight="1">
      <c r="A322" s="39"/>
      <c r="B322" s="40"/>
      <c r="C322" s="198" t="s">
        <v>528</v>
      </c>
      <c r="D322" s="198" t="s">
        <v>286</v>
      </c>
      <c r="E322" s="199" t="s">
        <v>4860</v>
      </c>
      <c r="F322" s="200" t="s">
        <v>4861</v>
      </c>
      <c r="G322" s="201" t="s">
        <v>796</v>
      </c>
      <c r="H322" s="202">
        <v>7.7000000000000002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1.8907700000000001</v>
      </c>
      <c r="R322" s="208">
        <f>Q322*H322</f>
        <v>14.558929000000001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4862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4863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4864</v>
      </c>
      <c r="G324" s="224"/>
      <c r="H324" s="227">
        <v>7.7000000000000002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3" customFormat="1">
      <c r="A325" s="13"/>
      <c r="B325" s="234"/>
      <c r="C325" s="235"/>
      <c r="D325" s="214" t="s">
        <v>293</v>
      </c>
      <c r="E325" s="236" t="s">
        <v>1</v>
      </c>
      <c r="F325" s="237" t="s">
        <v>297</v>
      </c>
      <c r="G325" s="235"/>
      <c r="H325" s="238">
        <v>7.7000000000000002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293</v>
      </c>
      <c r="AU325" s="244" t="s">
        <v>83</v>
      </c>
      <c r="AV325" s="13" t="s">
        <v>298</v>
      </c>
      <c r="AW325" s="13" t="s">
        <v>30</v>
      </c>
      <c r="AX325" s="13" t="s">
        <v>81</v>
      </c>
      <c r="AY325" s="244" t="s">
        <v>291</v>
      </c>
    </row>
    <row r="326" s="2" customFormat="1" ht="49.05" customHeight="1">
      <c r="A326" s="39"/>
      <c r="B326" s="40"/>
      <c r="C326" s="198" t="s">
        <v>532</v>
      </c>
      <c r="D326" s="198" t="s">
        <v>286</v>
      </c>
      <c r="E326" s="199" t="s">
        <v>1647</v>
      </c>
      <c r="F326" s="200" t="s">
        <v>1648</v>
      </c>
      <c r="G326" s="201" t="s">
        <v>370</v>
      </c>
      <c r="H326" s="202">
        <v>4.4199999999999999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1.031199</v>
      </c>
      <c r="R326" s="208">
        <f>Q326*H326</f>
        <v>4.55789958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298</v>
      </c>
      <c r="AT326" s="210" t="s">
        <v>286</v>
      </c>
      <c r="AU326" s="210" t="s">
        <v>83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298</v>
      </c>
      <c r="BM326" s="210" t="s">
        <v>4865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4866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4867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83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4868</v>
      </c>
      <c r="G329" s="224"/>
      <c r="H329" s="227">
        <v>1.2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83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4869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83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4870</v>
      </c>
      <c r="G331" s="224"/>
      <c r="H331" s="227">
        <v>1.6000000000000001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83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4871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4872</v>
      </c>
      <c r="G333" s="224"/>
      <c r="H333" s="227">
        <v>1.6200000000000001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3" customFormat="1">
      <c r="A334" s="13"/>
      <c r="B334" s="234"/>
      <c r="C334" s="235"/>
      <c r="D334" s="214" t="s">
        <v>293</v>
      </c>
      <c r="E334" s="236" t="s">
        <v>1</v>
      </c>
      <c r="F334" s="237" t="s">
        <v>297</v>
      </c>
      <c r="G334" s="235"/>
      <c r="H334" s="238">
        <v>4.4199999999999999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293</v>
      </c>
      <c r="AU334" s="244" t="s">
        <v>83</v>
      </c>
      <c r="AV334" s="13" t="s">
        <v>298</v>
      </c>
      <c r="AW334" s="13" t="s">
        <v>30</v>
      </c>
      <c r="AX334" s="13" t="s">
        <v>81</v>
      </c>
      <c r="AY334" s="244" t="s">
        <v>291</v>
      </c>
    </row>
    <row r="335" s="2" customFormat="1" ht="24.15" customHeight="1">
      <c r="A335" s="39"/>
      <c r="B335" s="40"/>
      <c r="C335" s="198" t="s">
        <v>536</v>
      </c>
      <c r="D335" s="198" t="s">
        <v>286</v>
      </c>
      <c r="E335" s="199" t="s">
        <v>1553</v>
      </c>
      <c r="F335" s="200" t="s">
        <v>1554</v>
      </c>
      <c r="G335" s="201" t="s">
        <v>785</v>
      </c>
      <c r="H335" s="202">
        <v>0.025999999999999999</v>
      </c>
      <c r="I335" s="203"/>
      <c r="J335" s="204">
        <f>ROUND(I335*H335,2)</f>
        <v>0</v>
      </c>
      <c r="K335" s="205"/>
      <c r="L335" s="45"/>
      <c r="M335" s="206" t="s">
        <v>1</v>
      </c>
      <c r="N335" s="207" t="s">
        <v>38</v>
      </c>
      <c r="O335" s="92"/>
      <c r="P335" s="208">
        <f>O335*H335</f>
        <v>0</v>
      </c>
      <c r="Q335" s="208">
        <v>1.0597380000000001</v>
      </c>
      <c r="R335" s="208">
        <f>Q335*H335</f>
        <v>0.027553187999999999</v>
      </c>
      <c r="S335" s="208">
        <v>0</v>
      </c>
      <c r="T335" s="20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10" t="s">
        <v>298</v>
      </c>
      <c r="AT335" s="210" t="s">
        <v>286</v>
      </c>
      <c r="AU335" s="210" t="s">
        <v>83</v>
      </c>
      <c r="AY335" s="18" t="s">
        <v>291</v>
      </c>
      <c r="BE335" s="211">
        <f>IF(N335="základní",J335,0)</f>
        <v>0</v>
      </c>
      <c r="BF335" s="211">
        <f>IF(N335="snížená",J335,0)</f>
        <v>0</v>
      </c>
      <c r="BG335" s="211">
        <f>IF(N335="zákl. přenesená",J335,0)</f>
        <v>0</v>
      </c>
      <c r="BH335" s="211">
        <f>IF(N335="sníž. přenesená",J335,0)</f>
        <v>0</v>
      </c>
      <c r="BI335" s="211">
        <f>IF(N335="nulová",J335,0)</f>
        <v>0</v>
      </c>
      <c r="BJ335" s="18" t="s">
        <v>81</v>
      </c>
      <c r="BK335" s="211">
        <f>ROUND(I335*H335,2)</f>
        <v>0</v>
      </c>
      <c r="BL335" s="18" t="s">
        <v>298</v>
      </c>
      <c r="BM335" s="210" t="s">
        <v>4873</v>
      </c>
    </row>
    <row r="336" s="11" customFormat="1">
      <c r="A336" s="11"/>
      <c r="B336" s="212"/>
      <c r="C336" s="213"/>
      <c r="D336" s="214" t="s">
        <v>293</v>
      </c>
      <c r="E336" s="215" t="s">
        <v>1</v>
      </c>
      <c r="F336" s="216" t="s">
        <v>2215</v>
      </c>
      <c r="G336" s="213"/>
      <c r="H336" s="215" t="s">
        <v>1</v>
      </c>
      <c r="I336" s="217"/>
      <c r="J336" s="213"/>
      <c r="K336" s="213"/>
      <c r="L336" s="218"/>
      <c r="M336" s="219"/>
      <c r="N336" s="220"/>
      <c r="O336" s="220"/>
      <c r="P336" s="220"/>
      <c r="Q336" s="220"/>
      <c r="R336" s="220"/>
      <c r="S336" s="220"/>
      <c r="T336" s="22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T336" s="222" t="s">
        <v>293</v>
      </c>
      <c r="AU336" s="222" t="s">
        <v>83</v>
      </c>
      <c r="AV336" s="11" t="s">
        <v>81</v>
      </c>
      <c r="AW336" s="11" t="s">
        <v>30</v>
      </c>
      <c r="AX336" s="11" t="s">
        <v>73</v>
      </c>
      <c r="AY336" s="222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4874</v>
      </c>
      <c r="G337" s="224"/>
      <c r="H337" s="227">
        <v>0.025999999999999999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83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3" customFormat="1">
      <c r="A338" s="13"/>
      <c r="B338" s="234"/>
      <c r="C338" s="235"/>
      <c r="D338" s="214" t="s">
        <v>293</v>
      </c>
      <c r="E338" s="236" t="s">
        <v>1</v>
      </c>
      <c r="F338" s="237" t="s">
        <v>297</v>
      </c>
      <c r="G338" s="235"/>
      <c r="H338" s="238">
        <v>0.025999999999999999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293</v>
      </c>
      <c r="AU338" s="244" t="s">
        <v>83</v>
      </c>
      <c r="AV338" s="13" t="s">
        <v>298</v>
      </c>
      <c r="AW338" s="13" t="s">
        <v>30</v>
      </c>
      <c r="AX338" s="13" t="s">
        <v>81</v>
      </c>
      <c r="AY338" s="244" t="s">
        <v>291</v>
      </c>
    </row>
    <row r="339" s="2" customFormat="1" ht="14.4" customHeight="1">
      <c r="A339" s="39"/>
      <c r="B339" s="40"/>
      <c r="C339" s="198" t="s">
        <v>540</v>
      </c>
      <c r="D339" s="198" t="s">
        <v>286</v>
      </c>
      <c r="E339" s="199" t="s">
        <v>4875</v>
      </c>
      <c r="F339" s="200" t="s">
        <v>4876</v>
      </c>
      <c r="G339" s="201" t="s">
        <v>370</v>
      </c>
      <c r="H339" s="202">
        <v>4.4199999999999999</v>
      </c>
      <c r="I339" s="203"/>
      <c r="J339" s="204">
        <f>ROUND(I339*H339,2)</f>
        <v>0</v>
      </c>
      <c r="K339" s="205"/>
      <c r="L339" s="45"/>
      <c r="M339" s="206" t="s">
        <v>1</v>
      </c>
      <c r="N339" s="207" t="s">
        <v>38</v>
      </c>
      <c r="O339" s="92"/>
      <c r="P339" s="208">
        <f>O339*H339</f>
        <v>0</v>
      </c>
      <c r="Q339" s="208">
        <v>0</v>
      </c>
      <c r="R339" s="208">
        <f>Q339*H339</f>
        <v>0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298</v>
      </c>
      <c r="AT339" s="210" t="s">
        <v>286</v>
      </c>
      <c r="AU339" s="210" t="s">
        <v>83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298</v>
      </c>
      <c r="BM339" s="210" t="s">
        <v>4877</v>
      </c>
    </row>
    <row r="340" s="2" customFormat="1">
      <c r="A340" s="39"/>
      <c r="B340" s="40"/>
      <c r="C340" s="41"/>
      <c r="D340" s="214" t="s">
        <v>942</v>
      </c>
      <c r="E340" s="41"/>
      <c r="F340" s="283" t="s">
        <v>4878</v>
      </c>
      <c r="G340" s="41"/>
      <c r="H340" s="41"/>
      <c r="I340" s="284"/>
      <c r="J340" s="41"/>
      <c r="K340" s="41"/>
      <c r="L340" s="45"/>
      <c r="M340" s="285"/>
      <c r="N340" s="28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942</v>
      </c>
      <c r="AU340" s="18" t="s">
        <v>83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4867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83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2771</v>
      </c>
      <c r="G342" s="224"/>
      <c r="H342" s="227">
        <v>1.2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4869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83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4879</v>
      </c>
      <c r="G344" s="224"/>
      <c r="H344" s="227">
        <v>1.6000000000000001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83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1" customFormat="1">
      <c r="A345" s="11"/>
      <c r="B345" s="212"/>
      <c r="C345" s="213"/>
      <c r="D345" s="214" t="s">
        <v>293</v>
      </c>
      <c r="E345" s="215" t="s">
        <v>1</v>
      </c>
      <c r="F345" s="216" t="s">
        <v>4871</v>
      </c>
      <c r="G345" s="213"/>
      <c r="H345" s="215" t="s">
        <v>1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T345" s="222" t="s">
        <v>293</v>
      </c>
      <c r="AU345" s="222" t="s">
        <v>83</v>
      </c>
      <c r="AV345" s="11" t="s">
        <v>81</v>
      </c>
      <c r="AW345" s="11" t="s">
        <v>30</v>
      </c>
      <c r="AX345" s="11" t="s">
        <v>73</v>
      </c>
      <c r="AY345" s="222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4880</v>
      </c>
      <c r="G346" s="224"/>
      <c r="H346" s="227">
        <v>1.6200000000000001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83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3" customFormat="1">
      <c r="A347" s="13"/>
      <c r="B347" s="234"/>
      <c r="C347" s="235"/>
      <c r="D347" s="214" t="s">
        <v>293</v>
      </c>
      <c r="E347" s="236" t="s">
        <v>1</v>
      </c>
      <c r="F347" s="237" t="s">
        <v>297</v>
      </c>
      <c r="G347" s="235"/>
      <c r="H347" s="238">
        <v>4.4199999999999999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293</v>
      </c>
      <c r="AU347" s="244" t="s">
        <v>83</v>
      </c>
      <c r="AV347" s="13" t="s">
        <v>298</v>
      </c>
      <c r="AW347" s="13" t="s">
        <v>30</v>
      </c>
      <c r="AX347" s="13" t="s">
        <v>81</v>
      </c>
      <c r="AY347" s="244" t="s">
        <v>291</v>
      </c>
    </row>
    <row r="348" s="2" customFormat="1" ht="14.4" customHeight="1">
      <c r="A348" s="39"/>
      <c r="B348" s="40"/>
      <c r="C348" s="198" t="s">
        <v>544</v>
      </c>
      <c r="D348" s="198" t="s">
        <v>286</v>
      </c>
      <c r="E348" s="199" t="s">
        <v>4881</v>
      </c>
      <c r="F348" s="200" t="s">
        <v>4876</v>
      </c>
      <c r="G348" s="201" t="s">
        <v>4397</v>
      </c>
      <c r="H348" s="202">
        <v>6</v>
      </c>
      <c r="I348" s="203"/>
      <c r="J348" s="204">
        <f>ROUND(I348*H348,2)</f>
        <v>0</v>
      </c>
      <c r="K348" s="205"/>
      <c r="L348" s="45"/>
      <c r="M348" s="206" t="s">
        <v>1</v>
      </c>
      <c r="N348" s="207" t="s">
        <v>38</v>
      </c>
      <c r="O348" s="92"/>
      <c r="P348" s="208">
        <f>O348*H348</f>
        <v>0</v>
      </c>
      <c r="Q348" s="208">
        <v>0</v>
      </c>
      <c r="R348" s="208">
        <f>Q348*H348</f>
        <v>0</v>
      </c>
      <c r="S348" s="208">
        <v>0</v>
      </c>
      <c r="T348" s="20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10" t="s">
        <v>298</v>
      </c>
      <c r="AT348" s="210" t="s">
        <v>286</v>
      </c>
      <c r="AU348" s="210" t="s">
        <v>83</v>
      </c>
      <c r="AY348" s="18" t="s">
        <v>291</v>
      </c>
      <c r="BE348" s="211">
        <f>IF(N348="základní",J348,0)</f>
        <v>0</v>
      </c>
      <c r="BF348" s="211">
        <f>IF(N348="snížená",J348,0)</f>
        <v>0</v>
      </c>
      <c r="BG348" s="211">
        <f>IF(N348="zákl. přenesená",J348,0)</f>
        <v>0</v>
      </c>
      <c r="BH348" s="211">
        <f>IF(N348="sníž. přenesená",J348,0)</f>
        <v>0</v>
      </c>
      <c r="BI348" s="211">
        <f>IF(N348="nulová",J348,0)</f>
        <v>0</v>
      </c>
      <c r="BJ348" s="18" t="s">
        <v>81</v>
      </c>
      <c r="BK348" s="211">
        <f>ROUND(I348*H348,2)</f>
        <v>0</v>
      </c>
      <c r="BL348" s="18" t="s">
        <v>298</v>
      </c>
      <c r="BM348" s="210" t="s">
        <v>4882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4883</v>
      </c>
      <c r="G349" s="224"/>
      <c r="H349" s="227">
        <v>6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83</v>
      </c>
      <c r="AV349" s="12" t="s">
        <v>83</v>
      </c>
      <c r="AW349" s="12" t="s">
        <v>30</v>
      </c>
      <c r="AX349" s="12" t="s">
        <v>81</v>
      </c>
      <c r="AY349" s="233" t="s">
        <v>291</v>
      </c>
    </row>
    <row r="350" s="14" customFormat="1" ht="22.8" customHeight="1">
      <c r="A350" s="14"/>
      <c r="B350" s="245"/>
      <c r="C350" s="246"/>
      <c r="D350" s="247" t="s">
        <v>72</v>
      </c>
      <c r="E350" s="281" t="s">
        <v>351</v>
      </c>
      <c r="F350" s="281" t="s">
        <v>1651</v>
      </c>
      <c r="G350" s="246"/>
      <c r="H350" s="246"/>
      <c r="I350" s="249"/>
      <c r="J350" s="282">
        <f>BK350</f>
        <v>0</v>
      </c>
      <c r="K350" s="246"/>
      <c r="L350" s="251"/>
      <c r="M350" s="252"/>
      <c r="N350" s="253"/>
      <c r="O350" s="253"/>
      <c r="P350" s="254">
        <f>SUM(P351:P372)</f>
        <v>0</v>
      </c>
      <c r="Q350" s="253"/>
      <c r="R350" s="254">
        <f>SUM(R351:R372)</f>
        <v>0.39169792399999998</v>
      </c>
      <c r="S350" s="253"/>
      <c r="T350" s="255">
        <f>SUM(T351:T372)</f>
        <v>0.42899999999999999</v>
      </c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R350" s="256" t="s">
        <v>81</v>
      </c>
      <c r="AT350" s="257" t="s">
        <v>72</v>
      </c>
      <c r="AU350" s="257" t="s">
        <v>81</v>
      </c>
      <c r="AY350" s="256" t="s">
        <v>291</v>
      </c>
      <c r="BK350" s="258">
        <f>SUM(BK351:BK372)</f>
        <v>0</v>
      </c>
    </row>
    <row r="351" s="2" customFormat="1" ht="49.05" customHeight="1">
      <c r="A351" s="39"/>
      <c r="B351" s="40"/>
      <c r="C351" s="198" t="s">
        <v>548</v>
      </c>
      <c r="D351" s="198" t="s">
        <v>286</v>
      </c>
      <c r="E351" s="199" t="s">
        <v>1652</v>
      </c>
      <c r="F351" s="200" t="s">
        <v>1653</v>
      </c>
      <c r="G351" s="201" t="s">
        <v>370</v>
      </c>
      <c r="H351" s="202">
        <v>5.7199999999999998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0.066961699999999999</v>
      </c>
      <c r="R351" s="208">
        <f>Q351*H351</f>
        <v>0.38302092399999998</v>
      </c>
      <c r="S351" s="208">
        <v>0.074999999999999997</v>
      </c>
      <c r="T351" s="209">
        <f>S351*H351</f>
        <v>0.42899999999999999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4884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4829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83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1" customFormat="1">
      <c r="A353" s="11"/>
      <c r="B353" s="212"/>
      <c r="C353" s="213"/>
      <c r="D353" s="214" t="s">
        <v>293</v>
      </c>
      <c r="E353" s="215" t="s">
        <v>1</v>
      </c>
      <c r="F353" s="216" t="s">
        <v>4830</v>
      </c>
      <c r="G353" s="213"/>
      <c r="H353" s="215" t="s">
        <v>1</v>
      </c>
      <c r="I353" s="217"/>
      <c r="J353" s="213"/>
      <c r="K353" s="213"/>
      <c r="L353" s="218"/>
      <c r="M353" s="219"/>
      <c r="N353" s="220"/>
      <c r="O353" s="220"/>
      <c r="P353" s="220"/>
      <c r="Q353" s="220"/>
      <c r="R353" s="220"/>
      <c r="S353" s="220"/>
      <c r="T353" s="22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T353" s="222" t="s">
        <v>293</v>
      </c>
      <c r="AU353" s="222" t="s">
        <v>83</v>
      </c>
      <c r="AV353" s="11" t="s">
        <v>81</v>
      </c>
      <c r="AW353" s="11" t="s">
        <v>30</v>
      </c>
      <c r="AX353" s="11" t="s">
        <v>73</v>
      </c>
      <c r="AY353" s="222" t="s">
        <v>291</v>
      </c>
    </row>
    <row r="354" s="12" customFormat="1">
      <c r="A354" s="12"/>
      <c r="B354" s="223"/>
      <c r="C354" s="224"/>
      <c r="D354" s="214" t="s">
        <v>293</v>
      </c>
      <c r="E354" s="225" t="s">
        <v>1</v>
      </c>
      <c r="F354" s="226" t="s">
        <v>4885</v>
      </c>
      <c r="G354" s="224"/>
      <c r="H354" s="227">
        <v>1.5820000000000001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33" t="s">
        <v>293</v>
      </c>
      <c r="AU354" s="233" t="s">
        <v>83</v>
      </c>
      <c r="AV354" s="12" t="s">
        <v>83</v>
      </c>
      <c r="AW354" s="12" t="s">
        <v>30</v>
      </c>
      <c r="AX354" s="12" t="s">
        <v>73</v>
      </c>
      <c r="AY354" s="233" t="s">
        <v>291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4832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83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4886</v>
      </c>
      <c r="G356" s="224"/>
      <c r="H356" s="227">
        <v>0.12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6" customFormat="1">
      <c r="A357" s="16"/>
      <c r="B357" s="297"/>
      <c r="C357" s="298"/>
      <c r="D357" s="214" t="s">
        <v>293</v>
      </c>
      <c r="E357" s="299" t="s">
        <v>1</v>
      </c>
      <c r="F357" s="300" t="s">
        <v>3020</v>
      </c>
      <c r="G357" s="298"/>
      <c r="H357" s="301">
        <v>1.702</v>
      </c>
      <c r="I357" s="302"/>
      <c r="J357" s="298"/>
      <c r="K357" s="298"/>
      <c r="L357" s="303"/>
      <c r="M357" s="304"/>
      <c r="N357" s="305"/>
      <c r="O357" s="305"/>
      <c r="P357" s="305"/>
      <c r="Q357" s="305"/>
      <c r="R357" s="305"/>
      <c r="S357" s="305"/>
      <c r="T357" s="30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T357" s="307" t="s">
        <v>293</v>
      </c>
      <c r="AU357" s="307" t="s">
        <v>83</v>
      </c>
      <c r="AV357" s="16" t="s">
        <v>304</v>
      </c>
      <c r="AW357" s="16" t="s">
        <v>30</v>
      </c>
      <c r="AX357" s="16" t="s">
        <v>73</v>
      </c>
      <c r="AY357" s="307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4834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83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4830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83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4887</v>
      </c>
      <c r="G360" s="224"/>
      <c r="H360" s="227">
        <v>1.837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83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4832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4888</v>
      </c>
      <c r="G362" s="224"/>
      <c r="H362" s="227">
        <v>0.14000000000000001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6" customFormat="1">
      <c r="A363" s="16"/>
      <c r="B363" s="297"/>
      <c r="C363" s="298"/>
      <c r="D363" s="214" t="s">
        <v>293</v>
      </c>
      <c r="E363" s="299" t="s">
        <v>1</v>
      </c>
      <c r="F363" s="300" t="s">
        <v>3020</v>
      </c>
      <c r="G363" s="298"/>
      <c r="H363" s="301">
        <v>1.9769999999999999</v>
      </c>
      <c r="I363" s="302"/>
      <c r="J363" s="298"/>
      <c r="K363" s="298"/>
      <c r="L363" s="303"/>
      <c r="M363" s="304"/>
      <c r="N363" s="305"/>
      <c r="O363" s="305"/>
      <c r="P363" s="305"/>
      <c r="Q363" s="305"/>
      <c r="R363" s="305"/>
      <c r="S363" s="305"/>
      <c r="T363" s="306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T363" s="307" t="s">
        <v>293</v>
      </c>
      <c r="AU363" s="307" t="s">
        <v>83</v>
      </c>
      <c r="AV363" s="16" t="s">
        <v>304</v>
      </c>
      <c r="AW363" s="16" t="s">
        <v>30</v>
      </c>
      <c r="AX363" s="16" t="s">
        <v>73</v>
      </c>
      <c r="AY363" s="307" t="s">
        <v>291</v>
      </c>
    </row>
    <row r="364" s="11" customFormat="1">
      <c r="A364" s="11"/>
      <c r="B364" s="212"/>
      <c r="C364" s="213"/>
      <c r="D364" s="214" t="s">
        <v>293</v>
      </c>
      <c r="E364" s="215" t="s">
        <v>1</v>
      </c>
      <c r="F364" s="216" t="s">
        <v>4837</v>
      </c>
      <c r="G364" s="213"/>
      <c r="H364" s="215" t="s">
        <v>1</v>
      </c>
      <c r="I364" s="217"/>
      <c r="J364" s="213"/>
      <c r="K364" s="213"/>
      <c r="L364" s="218"/>
      <c r="M364" s="219"/>
      <c r="N364" s="220"/>
      <c r="O364" s="220"/>
      <c r="P364" s="220"/>
      <c r="Q364" s="220"/>
      <c r="R364" s="220"/>
      <c r="S364" s="220"/>
      <c r="T364" s="22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T364" s="222" t="s">
        <v>293</v>
      </c>
      <c r="AU364" s="222" t="s">
        <v>83</v>
      </c>
      <c r="AV364" s="11" t="s">
        <v>81</v>
      </c>
      <c r="AW364" s="11" t="s">
        <v>30</v>
      </c>
      <c r="AX364" s="11" t="s">
        <v>73</v>
      </c>
      <c r="AY364" s="222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4830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4889</v>
      </c>
      <c r="G366" s="224"/>
      <c r="H366" s="227">
        <v>1.901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4832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83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4888</v>
      </c>
      <c r="G368" s="224"/>
      <c r="H368" s="227">
        <v>0.14000000000000001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6" customFormat="1">
      <c r="A369" s="16"/>
      <c r="B369" s="297"/>
      <c r="C369" s="298"/>
      <c r="D369" s="214" t="s">
        <v>293</v>
      </c>
      <c r="E369" s="299" t="s">
        <v>1</v>
      </c>
      <c r="F369" s="300" t="s">
        <v>3020</v>
      </c>
      <c r="G369" s="298"/>
      <c r="H369" s="301">
        <v>2.0409999999999999</v>
      </c>
      <c r="I369" s="302"/>
      <c r="J369" s="298"/>
      <c r="K369" s="298"/>
      <c r="L369" s="303"/>
      <c r="M369" s="304"/>
      <c r="N369" s="305"/>
      <c r="O369" s="305"/>
      <c r="P369" s="305"/>
      <c r="Q369" s="305"/>
      <c r="R369" s="305"/>
      <c r="S369" s="305"/>
      <c r="T369" s="306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T369" s="307" t="s">
        <v>293</v>
      </c>
      <c r="AU369" s="307" t="s">
        <v>83</v>
      </c>
      <c r="AV369" s="16" t="s">
        <v>304</v>
      </c>
      <c r="AW369" s="16" t="s">
        <v>30</v>
      </c>
      <c r="AX369" s="16" t="s">
        <v>73</v>
      </c>
      <c r="AY369" s="307" t="s">
        <v>291</v>
      </c>
    </row>
    <row r="370" s="13" customFormat="1">
      <c r="A370" s="13"/>
      <c r="B370" s="234"/>
      <c r="C370" s="235"/>
      <c r="D370" s="214" t="s">
        <v>293</v>
      </c>
      <c r="E370" s="236" t="s">
        <v>1</v>
      </c>
      <c r="F370" s="237" t="s">
        <v>297</v>
      </c>
      <c r="G370" s="235"/>
      <c r="H370" s="238">
        <v>5.7199999999999998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293</v>
      </c>
      <c r="AU370" s="244" t="s">
        <v>83</v>
      </c>
      <c r="AV370" s="13" t="s">
        <v>298</v>
      </c>
      <c r="AW370" s="13" t="s">
        <v>30</v>
      </c>
      <c r="AX370" s="13" t="s">
        <v>81</v>
      </c>
      <c r="AY370" s="244" t="s">
        <v>291</v>
      </c>
    </row>
    <row r="371" s="2" customFormat="1" ht="14.4" customHeight="1">
      <c r="A371" s="39"/>
      <c r="B371" s="40"/>
      <c r="C371" s="259" t="s">
        <v>347</v>
      </c>
      <c r="D371" s="259" t="s">
        <v>410</v>
      </c>
      <c r="E371" s="260" t="s">
        <v>1666</v>
      </c>
      <c r="F371" s="261" t="s">
        <v>1667</v>
      </c>
      <c r="G371" s="262" t="s">
        <v>1479</v>
      </c>
      <c r="H371" s="263">
        <v>8.6769999999999996</v>
      </c>
      <c r="I371" s="264"/>
      <c r="J371" s="265">
        <f>ROUND(I371*H371,2)</f>
        <v>0</v>
      </c>
      <c r="K371" s="266"/>
      <c r="L371" s="267"/>
      <c r="M371" s="268" t="s">
        <v>1</v>
      </c>
      <c r="N371" s="269" t="s">
        <v>38</v>
      </c>
      <c r="O371" s="92"/>
      <c r="P371" s="208">
        <f>O371*H371</f>
        <v>0</v>
      </c>
      <c r="Q371" s="208">
        <v>0.001</v>
      </c>
      <c r="R371" s="208">
        <f>Q371*H371</f>
        <v>0.008676999999999999</v>
      </c>
      <c r="S371" s="208">
        <v>0</v>
      </c>
      <c r="T371" s="20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10" t="s">
        <v>363</v>
      </c>
      <c r="AT371" s="210" t="s">
        <v>410</v>
      </c>
      <c r="AU371" s="210" t="s">
        <v>83</v>
      </c>
      <c r="AY371" s="18" t="s">
        <v>291</v>
      </c>
      <c r="BE371" s="211">
        <f>IF(N371="základní",J371,0)</f>
        <v>0</v>
      </c>
      <c r="BF371" s="211">
        <f>IF(N371="snížená",J371,0)</f>
        <v>0</v>
      </c>
      <c r="BG371" s="211">
        <f>IF(N371="zákl. přenesená",J371,0)</f>
        <v>0</v>
      </c>
      <c r="BH371" s="211">
        <f>IF(N371="sníž. přenesená",J371,0)</f>
        <v>0</v>
      </c>
      <c r="BI371" s="211">
        <f>IF(N371="nulová",J371,0)</f>
        <v>0</v>
      </c>
      <c r="BJ371" s="18" t="s">
        <v>81</v>
      </c>
      <c r="BK371" s="211">
        <f>ROUND(I371*H371,2)</f>
        <v>0</v>
      </c>
      <c r="BL371" s="18" t="s">
        <v>298</v>
      </c>
      <c r="BM371" s="210" t="s">
        <v>4890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4891</v>
      </c>
      <c r="G372" s="224"/>
      <c r="H372" s="227">
        <v>8.6769999999999996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81</v>
      </c>
      <c r="AY372" s="233" t="s">
        <v>291</v>
      </c>
    </row>
    <row r="373" s="14" customFormat="1" ht="22.8" customHeight="1">
      <c r="A373" s="14"/>
      <c r="B373" s="245"/>
      <c r="C373" s="246"/>
      <c r="D373" s="247" t="s">
        <v>72</v>
      </c>
      <c r="E373" s="281" t="s">
        <v>363</v>
      </c>
      <c r="F373" s="281" t="s">
        <v>2227</v>
      </c>
      <c r="G373" s="246"/>
      <c r="H373" s="246"/>
      <c r="I373" s="249"/>
      <c r="J373" s="282">
        <f>BK373</f>
        <v>0</v>
      </c>
      <c r="K373" s="246"/>
      <c r="L373" s="251"/>
      <c r="M373" s="252"/>
      <c r="N373" s="253"/>
      <c r="O373" s="253"/>
      <c r="P373" s="254">
        <f>SUM(P374:P388)</f>
        <v>0</v>
      </c>
      <c r="Q373" s="253"/>
      <c r="R373" s="254">
        <f>SUM(R374:R388)</f>
        <v>13.348103999999999</v>
      </c>
      <c r="S373" s="253"/>
      <c r="T373" s="255">
        <f>SUM(T374:T388)</f>
        <v>0</v>
      </c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R373" s="256" t="s">
        <v>81</v>
      </c>
      <c r="AT373" s="257" t="s">
        <v>72</v>
      </c>
      <c r="AU373" s="257" t="s">
        <v>81</v>
      </c>
      <c r="AY373" s="256" t="s">
        <v>291</v>
      </c>
      <c r="BK373" s="258">
        <f>SUM(BK374:BK388)</f>
        <v>0</v>
      </c>
    </row>
    <row r="374" s="2" customFormat="1" ht="37.8" customHeight="1">
      <c r="A374" s="39"/>
      <c r="B374" s="40"/>
      <c r="C374" s="198" t="s">
        <v>555</v>
      </c>
      <c r="D374" s="198" t="s">
        <v>286</v>
      </c>
      <c r="E374" s="199" t="s">
        <v>2228</v>
      </c>
      <c r="F374" s="200" t="s">
        <v>2229</v>
      </c>
      <c r="G374" s="201" t="s">
        <v>307</v>
      </c>
      <c r="H374" s="202">
        <v>10</v>
      </c>
      <c r="I374" s="203"/>
      <c r="J374" s="204">
        <f>ROUND(I374*H374,2)</f>
        <v>0</v>
      </c>
      <c r="K374" s="205"/>
      <c r="L374" s="45"/>
      <c r="M374" s="206" t="s">
        <v>1</v>
      </c>
      <c r="N374" s="207" t="s">
        <v>38</v>
      </c>
      <c r="O374" s="92"/>
      <c r="P374" s="208">
        <f>O374*H374</f>
        <v>0</v>
      </c>
      <c r="Q374" s="208">
        <v>2.2399999999999999E-05</v>
      </c>
      <c r="R374" s="208">
        <f>Q374*H374</f>
        <v>0.000224</v>
      </c>
      <c r="S374" s="208">
        <v>0</v>
      </c>
      <c r="T374" s="209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10" t="s">
        <v>298</v>
      </c>
      <c r="AT374" s="210" t="s">
        <v>286</v>
      </c>
      <c r="AU374" s="210" t="s">
        <v>83</v>
      </c>
      <c r="AY374" s="18" t="s">
        <v>291</v>
      </c>
      <c r="BE374" s="211">
        <f>IF(N374="základní",J374,0)</f>
        <v>0</v>
      </c>
      <c r="BF374" s="211">
        <f>IF(N374="snížená",J374,0)</f>
        <v>0</v>
      </c>
      <c r="BG374" s="211">
        <f>IF(N374="zákl. přenesená",J374,0)</f>
        <v>0</v>
      </c>
      <c r="BH374" s="211">
        <f>IF(N374="sníž. přenesená",J374,0)</f>
        <v>0</v>
      </c>
      <c r="BI374" s="211">
        <f>IF(N374="nulová",J374,0)</f>
        <v>0</v>
      </c>
      <c r="BJ374" s="18" t="s">
        <v>81</v>
      </c>
      <c r="BK374" s="211">
        <f>ROUND(I374*H374,2)</f>
        <v>0</v>
      </c>
      <c r="BL374" s="18" t="s">
        <v>298</v>
      </c>
      <c r="BM374" s="210" t="s">
        <v>4892</v>
      </c>
    </row>
    <row r="375" s="2" customFormat="1" ht="14.4" customHeight="1">
      <c r="A375" s="39"/>
      <c r="B375" s="40"/>
      <c r="C375" s="259" t="s">
        <v>559</v>
      </c>
      <c r="D375" s="259" t="s">
        <v>410</v>
      </c>
      <c r="E375" s="260" t="s">
        <v>2232</v>
      </c>
      <c r="F375" s="261" t="s">
        <v>2233</v>
      </c>
      <c r="G375" s="262" t="s">
        <v>289</v>
      </c>
      <c r="H375" s="263">
        <v>9</v>
      </c>
      <c r="I375" s="264"/>
      <c r="J375" s="265">
        <f>ROUND(I375*H375,2)</f>
        <v>0</v>
      </c>
      <c r="K375" s="266"/>
      <c r="L375" s="267"/>
      <c r="M375" s="268" t="s">
        <v>1</v>
      </c>
      <c r="N375" s="269" t="s">
        <v>38</v>
      </c>
      <c r="O375" s="92"/>
      <c r="P375" s="208">
        <f>O375*H375</f>
        <v>0</v>
      </c>
      <c r="Q375" s="208">
        <v>1.343</v>
      </c>
      <c r="R375" s="208">
        <f>Q375*H375</f>
        <v>12.087</v>
      </c>
      <c r="S375" s="208">
        <v>0</v>
      </c>
      <c r="T375" s="20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10" t="s">
        <v>363</v>
      </c>
      <c r="AT375" s="210" t="s">
        <v>410</v>
      </c>
      <c r="AU375" s="210" t="s">
        <v>83</v>
      </c>
      <c r="AY375" s="18" t="s">
        <v>291</v>
      </c>
      <c r="BE375" s="211">
        <f>IF(N375="základní",J375,0)</f>
        <v>0</v>
      </c>
      <c r="BF375" s="211">
        <f>IF(N375="snížená",J375,0)</f>
        <v>0</v>
      </c>
      <c r="BG375" s="211">
        <f>IF(N375="zákl. přenesená",J375,0)</f>
        <v>0</v>
      </c>
      <c r="BH375" s="211">
        <f>IF(N375="sníž. přenesená",J375,0)</f>
        <v>0</v>
      </c>
      <c r="BI375" s="211">
        <f>IF(N375="nulová",J375,0)</f>
        <v>0</v>
      </c>
      <c r="BJ375" s="18" t="s">
        <v>81</v>
      </c>
      <c r="BK375" s="211">
        <f>ROUND(I375*H375,2)</f>
        <v>0</v>
      </c>
      <c r="BL375" s="18" t="s">
        <v>298</v>
      </c>
      <c r="BM375" s="210" t="s">
        <v>4893</v>
      </c>
    </row>
    <row r="376" s="2" customFormat="1">
      <c r="A376" s="39"/>
      <c r="B376" s="40"/>
      <c r="C376" s="41"/>
      <c r="D376" s="214" t="s">
        <v>942</v>
      </c>
      <c r="E376" s="41"/>
      <c r="F376" s="283" t="s">
        <v>2235</v>
      </c>
      <c r="G376" s="41"/>
      <c r="H376" s="41"/>
      <c r="I376" s="284"/>
      <c r="J376" s="41"/>
      <c r="K376" s="41"/>
      <c r="L376" s="45"/>
      <c r="M376" s="285"/>
      <c r="N376" s="286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942</v>
      </c>
      <c r="AU376" s="18" t="s">
        <v>83</v>
      </c>
    </row>
    <row r="377" s="11" customFormat="1">
      <c r="A377" s="11"/>
      <c r="B377" s="212"/>
      <c r="C377" s="213"/>
      <c r="D377" s="214" t="s">
        <v>293</v>
      </c>
      <c r="E377" s="215" t="s">
        <v>1</v>
      </c>
      <c r="F377" s="216" t="s">
        <v>4894</v>
      </c>
      <c r="G377" s="213"/>
      <c r="H377" s="215" t="s">
        <v>1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T377" s="222" t="s">
        <v>293</v>
      </c>
      <c r="AU377" s="222" t="s">
        <v>83</v>
      </c>
      <c r="AV377" s="11" t="s">
        <v>81</v>
      </c>
      <c r="AW377" s="11" t="s">
        <v>30</v>
      </c>
      <c r="AX377" s="11" t="s">
        <v>73</v>
      </c>
      <c r="AY377" s="222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4895</v>
      </c>
      <c r="G378" s="224"/>
      <c r="H378" s="227">
        <v>9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83</v>
      </c>
      <c r="AV378" s="12" t="s">
        <v>83</v>
      </c>
      <c r="AW378" s="12" t="s">
        <v>30</v>
      </c>
      <c r="AX378" s="12" t="s">
        <v>81</v>
      </c>
      <c r="AY378" s="233" t="s">
        <v>291</v>
      </c>
    </row>
    <row r="379" s="2" customFormat="1" ht="14.4" customHeight="1">
      <c r="A379" s="39"/>
      <c r="B379" s="40"/>
      <c r="C379" s="259" t="s">
        <v>563</v>
      </c>
      <c r="D379" s="259" t="s">
        <v>410</v>
      </c>
      <c r="E379" s="260" t="s">
        <v>2237</v>
      </c>
      <c r="F379" s="261" t="s">
        <v>4896</v>
      </c>
      <c r="G379" s="262" t="s">
        <v>289</v>
      </c>
      <c r="H379" s="263">
        <v>1</v>
      </c>
      <c r="I379" s="264"/>
      <c r="J379" s="265">
        <f>ROUND(I379*H379,2)</f>
        <v>0</v>
      </c>
      <c r="K379" s="266"/>
      <c r="L379" s="267"/>
      <c r="M379" s="268" t="s">
        <v>1</v>
      </c>
      <c r="N379" s="269" t="s">
        <v>38</v>
      </c>
      <c r="O379" s="92"/>
      <c r="P379" s="208">
        <f>O379*H379</f>
        <v>0</v>
      </c>
      <c r="Q379" s="208">
        <v>1.25</v>
      </c>
      <c r="R379" s="208">
        <f>Q379*H379</f>
        <v>1.25</v>
      </c>
      <c r="S379" s="208">
        <v>0</v>
      </c>
      <c r="T379" s="209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10" t="s">
        <v>363</v>
      </c>
      <c r="AT379" s="210" t="s">
        <v>410</v>
      </c>
      <c r="AU379" s="210" t="s">
        <v>83</v>
      </c>
      <c r="AY379" s="18" t="s">
        <v>291</v>
      </c>
      <c r="BE379" s="211">
        <f>IF(N379="základní",J379,0)</f>
        <v>0</v>
      </c>
      <c r="BF379" s="211">
        <f>IF(N379="snížená",J379,0)</f>
        <v>0</v>
      </c>
      <c r="BG379" s="211">
        <f>IF(N379="zákl. přenesená",J379,0)</f>
        <v>0</v>
      </c>
      <c r="BH379" s="211">
        <f>IF(N379="sníž. přenesená",J379,0)</f>
        <v>0</v>
      </c>
      <c r="BI379" s="211">
        <f>IF(N379="nulová",J379,0)</f>
        <v>0</v>
      </c>
      <c r="BJ379" s="18" t="s">
        <v>81</v>
      </c>
      <c r="BK379" s="211">
        <f>ROUND(I379*H379,2)</f>
        <v>0</v>
      </c>
      <c r="BL379" s="18" t="s">
        <v>298</v>
      </c>
      <c r="BM379" s="210" t="s">
        <v>4897</v>
      </c>
    </row>
    <row r="380" s="2" customFormat="1">
      <c r="A380" s="39"/>
      <c r="B380" s="40"/>
      <c r="C380" s="41"/>
      <c r="D380" s="214" t="s">
        <v>942</v>
      </c>
      <c r="E380" s="41"/>
      <c r="F380" s="283" t="s">
        <v>2235</v>
      </c>
      <c r="G380" s="41"/>
      <c r="H380" s="41"/>
      <c r="I380" s="284"/>
      <c r="J380" s="41"/>
      <c r="K380" s="41"/>
      <c r="L380" s="45"/>
      <c r="M380" s="285"/>
      <c r="N380" s="286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942</v>
      </c>
      <c r="AU380" s="18" t="s">
        <v>83</v>
      </c>
    </row>
    <row r="381" s="11" customFormat="1">
      <c r="A381" s="11"/>
      <c r="B381" s="212"/>
      <c r="C381" s="213"/>
      <c r="D381" s="214" t="s">
        <v>293</v>
      </c>
      <c r="E381" s="215" t="s">
        <v>1</v>
      </c>
      <c r="F381" s="216" t="s">
        <v>4898</v>
      </c>
      <c r="G381" s="213"/>
      <c r="H381" s="215" t="s">
        <v>1</v>
      </c>
      <c r="I381" s="217"/>
      <c r="J381" s="213"/>
      <c r="K381" s="213"/>
      <c r="L381" s="218"/>
      <c r="M381" s="219"/>
      <c r="N381" s="220"/>
      <c r="O381" s="220"/>
      <c r="P381" s="220"/>
      <c r="Q381" s="220"/>
      <c r="R381" s="220"/>
      <c r="S381" s="220"/>
      <c r="T381" s="22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T381" s="222" t="s">
        <v>293</v>
      </c>
      <c r="AU381" s="222" t="s">
        <v>83</v>
      </c>
      <c r="AV381" s="11" t="s">
        <v>81</v>
      </c>
      <c r="AW381" s="11" t="s">
        <v>30</v>
      </c>
      <c r="AX381" s="11" t="s">
        <v>73</v>
      </c>
      <c r="AY381" s="222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81</v>
      </c>
      <c r="G382" s="224"/>
      <c r="H382" s="227">
        <v>1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83</v>
      </c>
      <c r="AV382" s="12" t="s">
        <v>83</v>
      </c>
      <c r="AW382" s="12" t="s">
        <v>30</v>
      </c>
      <c r="AX382" s="12" t="s">
        <v>81</v>
      </c>
      <c r="AY382" s="233" t="s">
        <v>291</v>
      </c>
    </row>
    <row r="383" s="2" customFormat="1" ht="37.8" customHeight="1">
      <c r="A383" s="39"/>
      <c r="B383" s="40"/>
      <c r="C383" s="198" t="s">
        <v>567</v>
      </c>
      <c r="D383" s="198" t="s">
        <v>286</v>
      </c>
      <c r="E383" s="199" t="s">
        <v>4899</v>
      </c>
      <c r="F383" s="200" t="s">
        <v>4900</v>
      </c>
      <c r="G383" s="201" t="s">
        <v>289</v>
      </c>
      <c r="H383" s="202">
        <v>8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0.0013600000000000001</v>
      </c>
      <c r="R383" s="208">
        <f>Q383*H383</f>
        <v>0.010880000000000001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83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4901</v>
      </c>
    </row>
    <row r="384" s="11" customFormat="1">
      <c r="A384" s="11"/>
      <c r="B384" s="212"/>
      <c r="C384" s="213"/>
      <c r="D384" s="214" t="s">
        <v>293</v>
      </c>
      <c r="E384" s="215" t="s">
        <v>1</v>
      </c>
      <c r="F384" s="216" t="s">
        <v>4902</v>
      </c>
      <c r="G384" s="213"/>
      <c r="H384" s="215" t="s">
        <v>1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T384" s="222" t="s">
        <v>293</v>
      </c>
      <c r="AU384" s="222" t="s">
        <v>83</v>
      </c>
      <c r="AV384" s="11" t="s">
        <v>81</v>
      </c>
      <c r="AW384" s="11" t="s">
        <v>30</v>
      </c>
      <c r="AX384" s="11" t="s">
        <v>73</v>
      </c>
      <c r="AY384" s="222" t="s">
        <v>291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352</v>
      </c>
      <c r="G385" s="224"/>
      <c r="H385" s="227">
        <v>5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83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1" customFormat="1">
      <c r="A386" s="11"/>
      <c r="B386" s="212"/>
      <c r="C386" s="213"/>
      <c r="D386" s="214" t="s">
        <v>293</v>
      </c>
      <c r="E386" s="215" t="s">
        <v>1</v>
      </c>
      <c r="F386" s="216" t="s">
        <v>4903</v>
      </c>
      <c r="G386" s="213"/>
      <c r="H386" s="215" t="s">
        <v>1</v>
      </c>
      <c r="I386" s="217"/>
      <c r="J386" s="213"/>
      <c r="K386" s="213"/>
      <c r="L386" s="218"/>
      <c r="M386" s="219"/>
      <c r="N386" s="220"/>
      <c r="O386" s="220"/>
      <c r="P386" s="220"/>
      <c r="Q386" s="220"/>
      <c r="R386" s="220"/>
      <c r="S386" s="220"/>
      <c r="T386" s="22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T386" s="222" t="s">
        <v>293</v>
      </c>
      <c r="AU386" s="222" t="s">
        <v>83</v>
      </c>
      <c r="AV386" s="11" t="s">
        <v>81</v>
      </c>
      <c r="AW386" s="11" t="s">
        <v>30</v>
      </c>
      <c r="AX386" s="11" t="s">
        <v>73</v>
      </c>
      <c r="AY386" s="222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304</v>
      </c>
      <c r="G387" s="224"/>
      <c r="H387" s="227">
        <v>3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83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8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83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14" customFormat="1" ht="22.8" customHeight="1">
      <c r="A389" s="14"/>
      <c r="B389" s="245"/>
      <c r="C389" s="246"/>
      <c r="D389" s="247" t="s">
        <v>72</v>
      </c>
      <c r="E389" s="281" t="s">
        <v>367</v>
      </c>
      <c r="F389" s="281" t="s">
        <v>2243</v>
      </c>
      <c r="G389" s="246"/>
      <c r="H389" s="246"/>
      <c r="I389" s="249"/>
      <c r="J389" s="282">
        <f>BK389</f>
        <v>0</v>
      </c>
      <c r="K389" s="246"/>
      <c r="L389" s="251"/>
      <c r="M389" s="252"/>
      <c r="N389" s="253"/>
      <c r="O389" s="253"/>
      <c r="P389" s="254">
        <f>SUM(P390:P418)</f>
        <v>0</v>
      </c>
      <c r="Q389" s="253"/>
      <c r="R389" s="254">
        <f>SUM(R390:R418)</f>
        <v>3.5874610763520001</v>
      </c>
      <c r="S389" s="253"/>
      <c r="T389" s="255">
        <f>SUM(T390:T418)</f>
        <v>70.715950000000007</v>
      </c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R389" s="256" t="s">
        <v>81</v>
      </c>
      <c r="AT389" s="257" t="s">
        <v>72</v>
      </c>
      <c r="AU389" s="257" t="s">
        <v>81</v>
      </c>
      <c r="AY389" s="256" t="s">
        <v>291</v>
      </c>
      <c r="BK389" s="258">
        <f>SUM(BK390:BK418)</f>
        <v>0</v>
      </c>
    </row>
    <row r="390" s="2" customFormat="1" ht="37.8" customHeight="1">
      <c r="A390" s="39"/>
      <c r="B390" s="40"/>
      <c r="C390" s="198" t="s">
        <v>586</v>
      </c>
      <c r="D390" s="198" t="s">
        <v>286</v>
      </c>
      <c r="E390" s="199" t="s">
        <v>4904</v>
      </c>
      <c r="F390" s="200" t="s">
        <v>4905</v>
      </c>
      <c r="G390" s="201" t="s">
        <v>307</v>
      </c>
      <c r="H390" s="202">
        <v>21.579999999999998</v>
      </c>
      <c r="I390" s="203"/>
      <c r="J390" s="204">
        <f>ROUND(I390*H390,2)</f>
        <v>0</v>
      </c>
      <c r="K390" s="205"/>
      <c r="L390" s="45"/>
      <c r="M390" s="206" t="s">
        <v>1</v>
      </c>
      <c r="N390" s="207" t="s">
        <v>38</v>
      </c>
      <c r="O390" s="92"/>
      <c r="P390" s="208">
        <f>O390*H390</f>
        <v>0</v>
      </c>
      <c r="Q390" s="208">
        <v>0</v>
      </c>
      <c r="R390" s="208">
        <f>Q390*H390</f>
        <v>0</v>
      </c>
      <c r="S390" s="208">
        <v>0</v>
      </c>
      <c r="T390" s="20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0" t="s">
        <v>298</v>
      </c>
      <c r="AT390" s="210" t="s">
        <v>286</v>
      </c>
      <c r="AU390" s="210" t="s">
        <v>83</v>
      </c>
      <c r="AY390" s="18" t="s">
        <v>291</v>
      </c>
      <c r="BE390" s="211">
        <f>IF(N390="základní",J390,0)</f>
        <v>0</v>
      </c>
      <c r="BF390" s="211">
        <f>IF(N390="snížená",J390,0)</f>
        <v>0</v>
      </c>
      <c r="BG390" s="211">
        <f>IF(N390="zákl. přenesená",J390,0)</f>
        <v>0</v>
      </c>
      <c r="BH390" s="211">
        <f>IF(N390="sníž. přenesená",J390,0)</f>
        <v>0</v>
      </c>
      <c r="BI390" s="211">
        <f>IF(N390="nulová",J390,0)</f>
        <v>0</v>
      </c>
      <c r="BJ390" s="18" t="s">
        <v>81</v>
      </c>
      <c r="BK390" s="211">
        <f>ROUND(I390*H390,2)</f>
        <v>0</v>
      </c>
      <c r="BL390" s="18" t="s">
        <v>298</v>
      </c>
      <c r="BM390" s="210" t="s">
        <v>4906</v>
      </c>
    </row>
    <row r="391" s="11" customFormat="1">
      <c r="A391" s="11"/>
      <c r="B391" s="212"/>
      <c r="C391" s="213"/>
      <c r="D391" s="214" t="s">
        <v>293</v>
      </c>
      <c r="E391" s="215" t="s">
        <v>1</v>
      </c>
      <c r="F391" s="216" t="s">
        <v>4775</v>
      </c>
      <c r="G391" s="213"/>
      <c r="H391" s="215" t="s">
        <v>1</v>
      </c>
      <c r="I391" s="217"/>
      <c r="J391" s="213"/>
      <c r="K391" s="213"/>
      <c r="L391" s="218"/>
      <c r="M391" s="219"/>
      <c r="N391" s="220"/>
      <c r="O391" s="220"/>
      <c r="P391" s="220"/>
      <c r="Q391" s="220"/>
      <c r="R391" s="220"/>
      <c r="S391" s="220"/>
      <c r="T391" s="22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T391" s="222" t="s">
        <v>293</v>
      </c>
      <c r="AU391" s="222" t="s">
        <v>83</v>
      </c>
      <c r="AV391" s="11" t="s">
        <v>81</v>
      </c>
      <c r="AW391" s="11" t="s">
        <v>30</v>
      </c>
      <c r="AX391" s="11" t="s">
        <v>73</v>
      </c>
      <c r="AY391" s="222" t="s">
        <v>291</v>
      </c>
    </row>
    <row r="392" s="12" customFormat="1">
      <c r="A392" s="12"/>
      <c r="B392" s="223"/>
      <c r="C392" s="224"/>
      <c r="D392" s="214" t="s">
        <v>293</v>
      </c>
      <c r="E392" s="225" t="s">
        <v>1</v>
      </c>
      <c r="F392" s="226" t="s">
        <v>4907</v>
      </c>
      <c r="G392" s="224"/>
      <c r="H392" s="227">
        <v>21.579999999999998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T392" s="233" t="s">
        <v>293</v>
      </c>
      <c r="AU392" s="233" t="s">
        <v>83</v>
      </c>
      <c r="AV392" s="12" t="s">
        <v>83</v>
      </c>
      <c r="AW392" s="12" t="s">
        <v>30</v>
      </c>
      <c r="AX392" s="12" t="s">
        <v>81</v>
      </c>
      <c r="AY392" s="233" t="s">
        <v>291</v>
      </c>
    </row>
    <row r="393" s="2" customFormat="1" ht="24.15" customHeight="1">
      <c r="A393" s="39"/>
      <c r="B393" s="40"/>
      <c r="C393" s="259" t="s">
        <v>591</v>
      </c>
      <c r="D393" s="259" t="s">
        <v>410</v>
      </c>
      <c r="E393" s="260" t="s">
        <v>4908</v>
      </c>
      <c r="F393" s="261" t="s">
        <v>4909</v>
      </c>
      <c r="G393" s="262" t="s">
        <v>307</v>
      </c>
      <c r="H393" s="263">
        <v>21.579999999999998</v>
      </c>
      <c r="I393" s="264"/>
      <c r="J393" s="265">
        <f>ROUND(I393*H393,2)</f>
        <v>0</v>
      </c>
      <c r="K393" s="266"/>
      <c r="L393" s="267"/>
      <c r="M393" s="268" t="s">
        <v>1</v>
      </c>
      <c r="N393" s="269" t="s">
        <v>38</v>
      </c>
      <c r="O393" s="92"/>
      <c r="P393" s="208">
        <f>O393*H393</f>
        <v>0</v>
      </c>
      <c r="Q393" s="208">
        <v>0</v>
      </c>
      <c r="R393" s="208">
        <f>Q393*H393</f>
        <v>0</v>
      </c>
      <c r="S393" s="208">
        <v>0</v>
      </c>
      <c r="T393" s="209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10" t="s">
        <v>363</v>
      </c>
      <c r="AT393" s="210" t="s">
        <v>410</v>
      </c>
      <c r="AU393" s="210" t="s">
        <v>83</v>
      </c>
      <c r="AY393" s="18" t="s">
        <v>291</v>
      </c>
      <c r="BE393" s="211">
        <f>IF(N393="základní",J393,0)</f>
        <v>0</v>
      </c>
      <c r="BF393" s="211">
        <f>IF(N393="snížená",J393,0)</f>
        <v>0</v>
      </c>
      <c r="BG393" s="211">
        <f>IF(N393="zákl. přenesená",J393,0)</f>
        <v>0</v>
      </c>
      <c r="BH393" s="211">
        <f>IF(N393="sníž. přenesená",J393,0)</f>
        <v>0</v>
      </c>
      <c r="BI393" s="211">
        <f>IF(N393="nulová",J393,0)</f>
        <v>0</v>
      </c>
      <c r="BJ393" s="18" t="s">
        <v>81</v>
      </c>
      <c r="BK393" s="211">
        <f>ROUND(I393*H393,2)</f>
        <v>0</v>
      </c>
      <c r="BL393" s="18" t="s">
        <v>298</v>
      </c>
      <c r="BM393" s="210" t="s">
        <v>4910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4907</v>
      </c>
      <c r="G394" s="224"/>
      <c r="H394" s="227">
        <v>21.579999999999998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81</v>
      </c>
      <c r="AY394" s="233" t="s">
        <v>291</v>
      </c>
    </row>
    <row r="395" s="2" customFormat="1" ht="24.15" customHeight="1">
      <c r="A395" s="39"/>
      <c r="B395" s="40"/>
      <c r="C395" s="198" t="s">
        <v>595</v>
      </c>
      <c r="D395" s="198" t="s">
        <v>286</v>
      </c>
      <c r="E395" s="199" t="s">
        <v>1705</v>
      </c>
      <c r="F395" s="200" t="s">
        <v>1706</v>
      </c>
      <c r="G395" s="201" t="s">
        <v>289</v>
      </c>
      <c r="H395" s="202">
        <v>3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0.0064850000000000003</v>
      </c>
      <c r="R395" s="208">
        <f>Q395*H395</f>
        <v>0.019455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298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298</v>
      </c>
      <c r="BM395" s="210" t="s">
        <v>4911</v>
      </c>
    </row>
    <row r="396" s="2" customFormat="1">
      <c r="A396" s="39"/>
      <c r="B396" s="40"/>
      <c r="C396" s="41"/>
      <c r="D396" s="214" t="s">
        <v>942</v>
      </c>
      <c r="E396" s="41"/>
      <c r="F396" s="283" t="s">
        <v>1708</v>
      </c>
      <c r="G396" s="41"/>
      <c r="H396" s="41"/>
      <c r="I396" s="284"/>
      <c r="J396" s="41"/>
      <c r="K396" s="41"/>
      <c r="L396" s="45"/>
      <c r="M396" s="285"/>
      <c r="N396" s="286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942</v>
      </c>
      <c r="AU396" s="18" t="s">
        <v>83</v>
      </c>
    </row>
    <row r="397" s="11" customFormat="1">
      <c r="A397" s="11"/>
      <c r="B397" s="212"/>
      <c r="C397" s="213"/>
      <c r="D397" s="214" t="s">
        <v>293</v>
      </c>
      <c r="E397" s="215" t="s">
        <v>1</v>
      </c>
      <c r="F397" s="216" t="s">
        <v>4912</v>
      </c>
      <c r="G397" s="213"/>
      <c r="H397" s="215" t="s">
        <v>1</v>
      </c>
      <c r="I397" s="217"/>
      <c r="J397" s="213"/>
      <c r="K397" s="213"/>
      <c r="L397" s="218"/>
      <c r="M397" s="219"/>
      <c r="N397" s="220"/>
      <c r="O397" s="220"/>
      <c r="P397" s="220"/>
      <c r="Q397" s="220"/>
      <c r="R397" s="220"/>
      <c r="S397" s="220"/>
      <c r="T397" s="22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T397" s="222" t="s">
        <v>293</v>
      </c>
      <c r="AU397" s="222" t="s">
        <v>83</v>
      </c>
      <c r="AV397" s="11" t="s">
        <v>81</v>
      </c>
      <c r="AW397" s="11" t="s">
        <v>30</v>
      </c>
      <c r="AX397" s="11" t="s">
        <v>73</v>
      </c>
      <c r="AY397" s="222" t="s">
        <v>291</v>
      </c>
    </row>
    <row r="398" s="12" customFormat="1">
      <c r="A398" s="12"/>
      <c r="B398" s="223"/>
      <c r="C398" s="224"/>
      <c r="D398" s="214" t="s">
        <v>293</v>
      </c>
      <c r="E398" s="225" t="s">
        <v>1</v>
      </c>
      <c r="F398" s="226" t="s">
        <v>304</v>
      </c>
      <c r="G398" s="224"/>
      <c r="H398" s="227">
        <v>3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233" t="s">
        <v>293</v>
      </c>
      <c r="AU398" s="233" t="s">
        <v>83</v>
      </c>
      <c r="AV398" s="12" t="s">
        <v>83</v>
      </c>
      <c r="AW398" s="12" t="s">
        <v>30</v>
      </c>
      <c r="AX398" s="12" t="s">
        <v>73</v>
      </c>
      <c r="AY398" s="233" t="s">
        <v>291</v>
      </c>
    </row>
    <row r="399" s="13" customFormat="1">
      <c r="A399" s="13"/>
      <c r="B399" s="234"/>
      <c r="C399" s="235"/>
      <c r="D399" s="214" t="s">
        <v>293</v>
      </c>
      <c r="E399" s="236" t="s">
        <v>1</v>
      </c>
      <c r="F399" s="237" t="s">
        <v>297</v>
      </c>
      <c r="G399" s="235"/>
      <c r="H399" s="238">
        <v>3</v>
      </c>
      <c r="I399" s="239"/>
      <c r="J399" s="235"/>
      <c r="K399" s="235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293</v>
      </c>
      <c r="AU399" s="244" t="s">
        <v>83</v>
      </c>
      <c r="AV399" s="13" t="s">
        <v>298</v>
      </c>
      <c r="AW399" s="13" t="s">
        <v>30</v>
      </c>
      <c r="AX399" s="13" t="s">
        <v>81</v>
      </c>
      <c r="AY399" s="244" t="s">
        <v>291</v>
      </c>
    </row>
    <row r="400" s="2" customFormat="1" ht="24.15" customHeight="1">
      <c r="A400" s="39"/>
      <c r="B400" s="40"/>
      <c r="C400" s="198" t="s">
        <v>599</v>
      </c>
      <c r="D400" s="198" t="s">
        <v>286</v>
      </c>
      <c r="E400" s="199" t="s">
        <v>2251</v>
      </c>
      <c r="F400" s="200" t="s">
        <v>2252</v>
      </c>
      <c r="G400" s="201" t="s">
        <v>796</v>
      </c>
      <c r="H400" s="202">
        <v>15.455</v>
      </c>
      <c r="I400" s="203"/>
      <c r="J400" s="204">
        <f>ROUND(I400*H400,2)</f>
        <v>0</v>
      </c>
      <c r="K400" s="205"/>
      <c r="L400" s="45"/>
      <c r="M400" s="206" t="s">
        <v>1</v>
      </c>
      <c r="N400" s="207" t="s">
        <v>38</v>
      </c>
      <c r="O400" s="92"/>
      <c r="P400" s="208">
        <f>O400*H400</f>
        <v>0</v>
      </c>
      <c r="Q400" s="208">
        <v>0.12</v>
      </c>
      <c r="R400" s="208">
        <f>Q400*H400</f>
        <v>1.8546</v>
      </c>
      <c r="S400" s="208">
        <v>2.4900000000000002</v>
      </c>
      <c r="T400" s="209">
        <f>S400*H400</f>
        <v>38.482950000000002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10" t="s">
        <v>298</v>
      </c>
      <c r="AT400" s="210" t="s">
        <v>286</v>
      </c>
      <c r="AU400" s="210" t="s">
        <v>83</v>
      </c>
      <c r="AY400" s="18" t="s">
        <v>291</v>
      </c>
      <c r="BE400" s="211">
        <f>IF(N400="základní",J400,0)</f>
        <v>0</v>
      </c>
      <c r="BF400" s="211">
        <f>IF(N400="snížená",J400,0)</f>
        <v>0</v>
      </c>
      <c r="BG400" s="211">
        <f>IF(N400="zákl. přenesená",J400,0)</f>
        <v>0</v>
      </c>
      <c r="BH400" s="211">
        <f>IF(N400="sníž. přenesená",J400,0)</f>
        <v>0</v>
      </c>
      <c r="BI400" s="211">
        <f>IF(N400="nulová",J400,0)</f>
        <v>0</v>
      </c>
      <c r="BJ400" s="18" t="s">
        <v>81</v>
      </c>
      <c r="BK400" s="211">
        <f>ROUND(I400*H400,2)</f>
        <v>0</v>
      </c>
      <c r="BL400" s="18" t="s">
        <v>298</v>
      </c>
      <c r="BM400" s="210" t="s">
        <v>4913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4914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83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4915</v>
      </c>
      <c r="G402" s="224"/>
      <c r="H402" s="227">
        <v>15.455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3" customFormat="1">
      <c r="A403" s="13"/>
      <c r="B403" s="234"/>
      <c r="C403" s="235"/>
      <c r="D403" s="214" t="s">
        <v>293</v>
      </c>
      <c r="E403" s="236" t="s">
        <v>1</v>
      </c>
      <c r="F403" s="237" t="s">
        <v>297</v>
      </c>
      <c r="G403" s="235"/>
      <c r="H403" s="238">
        <v>15.455</v>
      </c>
      <c r="I403" s="239"/>
      <c r="J403" s="235"/>
      <c r="K403" s="235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293</v>
      </c>
      <c r="AU403" s="244" t="s">
        <v>83</v>
      </c>
      <c r="AV403" s="13" t="s">
        <v>298</v>
      </c>
      <c r="AW403" s="13" t="s">
        <v>30</v>
      </c>
      <c r="AX403" s="13" t="s">
        <v>81</v>
      </c>
      <c r="AY403" s="244" t="s">
        <v>291</v>
      </c>
    </row>
    <row r="404" s="2" customFormat="1" ht="24.15" customHeight="1">
      <c r="A404" s="39"/>
      <c r="B404" s="40"/>
      <c r="C404" s="198" t="s">
        <v>603</v>
      </c>
      <c r="D404" s="198" t="s">
        <v>286</v>
      </c>
      <c r="E404" s="199" t="s">
        <v>4700</v>
      </c>
      <c r="F404" s="200" t="s">
        <v>4701</v>
      </c>
      <c r="G404" s="201" t="s">
        <v>796</v>
      </c>
      <c r="H404" s="202">
        <v>9.343</v>
      </c>
      <c r="I404" s="203"/>
      <c r="J404" s="204">
        <f>ROUND(I404*H404,2)</f>
        <v>0</v>
      </c>
      <c r="K404" s="205"/>
      <c r="L404" s="45"/>
      <c r="M404" s="206" t="s">
        <v>1</v>
      </c>
      <c r="N404" s="207" t="s">
        <v>38</v>
      </c>
      <c r="O404" s="92"/>
      <c r="P404" s="208">
        <f>O404*H404</f>
        <v>0</v>
      </c>
      <c r="Q404" s="208">
        <v>0.12</v>
      </c>
      <c r="R404" s="208">
        <f>Q404*H404</f>
        <v>1.1211599999999999</v>
      </c>
      <c r="S404" s="208">
        <v>2.2000000000000002</v>
      </c>
      <c r="T404" s="209">
        <f>S404*H404</f>
        <v>20.554600000000001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10" t="s">
        <v>298</v>
      </c>
      <c r="AT404" s="210" t="s">
        <v>286</v>
      </c>
      <c r="AU404" s="210" t="s">
        <v>83</v>
      </c>
      <c r="AY404" s="18" t="s">
        <v>291</v>
      </c>
      <c r="BE404" s="211">
        <f>IF(N404="základní",J404,0)</f>
        <v>0</v>
      </c>
      <c r="BF404" s="211">
        <f>IF(N404="snížená",J404,0)</f>
        <v>0</v>
      </c>
      <c r="BG404" s="211">
        <f>IF(N404="zákl. přenesená",J404,0)</f>
        <v>0</v>
      </c>
      <c r="BH404" s="211">
        <f>IF(N404="sníž. přenesená",J404,0)</f>
        <v>0</v>
      </c>
      <c r="BI404" s="211">
        <f>IF(N404="nulová",J404,0)</f>
        <v>0</v>
      </c>
      <c r="BJ404" s="18" t="s">
        <v>81</v>
      </c>
      <c r="BK404" s="211">
        <f>ROUND(I404*H404,2)</f>
        <v>0</v>
      </c>
      <c r="BL404" s="18" t="s">
        <v>298</v>
      </c>
      <c r="BM404" s="210" t="s">
        <v>4916</v>
      </c>
    </row>
    <row r="405" s="11" customFormat="1">
      <c r="A405" s="11"/>
      <c r="B405" s="212"/>
      <c r="C405" s="213"/>
      <c r="D405" s="214" t="s">
        <v>293</v>
      </c>
      <c r="E405" s="215" t="s">
        <v>1</v>
      </c>
      <c r="F405" s="216" t="s">
        <v>3295</v>
      </c>
      <c r="G405" s="213"/>
      <c r="H405" s="215" t="s">
        <v>1</v>
      </c>
      <c r="I405" s="217"/>
      <c r="J405" s="213"/>
      <c r="K405" s="213"/>
      <c r="L405" s="218"/>
      <c r="M405" s="219"/>
      <c r="N405" s="220"/>
      <c r="O405" s="220"/>
      <c r="P405" s="220"/>
      <c r="Q405" s="220"/>
      <c r="R405" s="220"/>
      <c r="S405" s="220"/>
      <c r="T405" s="22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T405" s="222" t="s">
        <v>293</v>
      </c>
      <c r="AU405" s="222" t="s">
        <v>83</v>
      </c>
      <c r="AV405" s="11" t="s">
        <v>81</v>
      </c>
      <c r="AW405" s="11" t="s">
        <v>30</v>
      </c>
      <c r="AX405" s="11" t="s">
        <v>73</v>
      </c>
      <c r="AY405" s="222" t="s">
        <v>291</v>
      </c>
    </row>
    <row r="406" s="12" customFormat="1">
      <c r="A406" s="12"/>
      <c r="B406" s="223"/>
      <c r="C406" s="224"/>
      <c r="D406" s="214" t="s">
        <v>293</v>
      </c>
      <c r="E406" s="225" t="s">
        <v>1</v>
      </c>
      <c r="F406" s="226" t="s">
        <v>4917</v>
      </c>
      <c r="G406" s="224"/>
      <c r="H406" s="227">
        <v>2.2869999999999999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T406" s="233" t="s">
        <v>293</v>
      </c>
      <c r="AU406" s="233" t="s">
        <v>83</v>
      </c>
      <c r="AV406" s="12" t="s">
        <v>83</v>
      </c>
      <c r="AW406" s="12" t="s">
        <v>30</v>
      </c>
      <c r="AX406" s="12" t="s">
        <v>73</v>
      </c>
      <c r="AY406" s="233" t="s">
        <v>291</v>
      </c>
    </row>
    <row r="407" s="11" customFormat="1">
      <c r="A407" s="11"/>
      <c r="B407" s="212"/>
      <c r="C407" s="213"/>
      <c r="D407" s="214" t="s">
        <v>293</v>
      </c>
      <c r="E407" s="215" t="s">
        <v>1</v>
      </c>
      <c r="F407" s="216" t="s">
        <v>4918</v>
      </c>
      <c r="G407" s="213"/>
      <c r="H407" s="215" t="s">
        <v>1</v>
      </c>
      <c r="I407" s="217"/>
      <c r="J407" s="213"/>
      <c r="K407" s="213"/>
      <c r="L407" s="218"/>
      <c r="M407" s="219"/>
      <c r="N407" s="220"/>
      <c r="O407" s="220"/>
      <c r="P407" s="220"/>
      <c r="Q407" s="220"/>
      <c r="R407" s="220"/>
      <c r="S407" s="220"/>
      <c r="T407" s="22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T407" s="222" t="s">
        <v>293</v>
      </c>
      <c r="AU407" s="222" t="s">
        <v>83</v>
      </c>
      <c r="AV407" s="11" t="s">
        <v>81</v>
      </c>
      <c r="AW407" s="11" t="s">
        <v>30</v>
      </c>
      <c r="AX407" s="11" t="s">
        <v>73</v>
      </c>
      <c r="AY407" s="222" t="s">
        <v>291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4919</v>
      </c>
      <c r="G408" s="224"/>
      <c r="H408" s="227">
        <v>7.056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83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3" customFormat="1">
      <c r="A409" s="13"/>
      <c r="B409" s="234"/>
      <c r="C409" s="235"/>
      <c r="D409" s="214" t="s">
        <v>293</v>
      </c>
      <c r="E409" s="236" t="s">
        <v>1</v>
      </c>
      <c r="F409" s="237" t="s">
        <v>297</v>
      </c>
      <c r="G409" s="235"/>
      <c r="H409" s="238">
        <v>9.343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293</v>
      </c>
      <c r="AU409" s="244" t="s">
        <v>83</v>
      </c>
      <c r="AV409" s="13" t="s">
        <v>298</v>
      </c>
      <c r="AW409" s="13" t="s">
        <v>30</v>
      </c>
      <c r="AX409" s="13" t="s">
        <v>81</v>
      </c>
      <c r="AY409" s="244" t="s">
        <v>291</v>
      </c>
    </row>
    <row r="410" s="2" customFormat="1" ht="24.15" customHeight="1">
      <c r="A410" s="39"/>
      <c r="B410" s="40"/>
      <c r="C410" s="198" t="s">
        <v>331</v>
      </c>
      <c r="D410" s="198" t="s">
        <v>286</v>
      </c>
      <c r="E410" s="199" t="s">
        <v>2256</v>
      </c>
      <c r="F410" s="200" t="s">
        <v>2257</v>
      </c>
      <c r="G410" s="201" t="s">
        <v>796</v>
      </c>
      <c r="H410" s="202">
        <v>4.8659999999999997</v>
      </c>
      <c r="I410" s="203"/>
      <c r="J410" s="204">
        <f>ROUND(I410*H410,2)</f>
        <v>0</v>
      </c>
      <c r="K410" s="205"/>
      <c r="L410" s="45"/>
      <c r="M410" s="206" t="s">
        <v>1</v>
      </c>
      <c r="N410" s="207" t="s">
        <v>38</v>
      </c>
      <c r="O410" s="92"/>
      <c r="P410" s="208">
        <f>O410*H410</f>
        <v>0</v>
      </c>
      <c r="Q410" s="208">
        <v>0.121711072</v>
      </c>
      <c r="R410" s="208">
        <f>Q410*H410</f>
        <v>0.59224607635199999</v>
      </c>
      <c r="S410" s="208">
        <v>2.3999999999999999</v>
      </c>
      <c r="T410" s="209">
        <f>S410*H410</f>
        <v>11.678399999999998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0" t="s">
        <v>298</v>
      </c>
      <c r="AT410" s="210" t="s">
        <v>286</v>
      </c>
      <c r="AU410" s="210" t="s">
        <v>83</v>
      </c>
      <c r="AY410" s="18" t="s">
        <v>291</v>
      </c>
      <c r="BE410" s="211">
        <f>IF(N410="základní",J410,0)</f>
        <v>0</v>
      </c>
      <c r="BF410" s="211">
        <f>IF(N410="snížená",J410,0)</f>
        <v>0</v>
      </c>
      <c r="BG410" s="211">
        <f>IF(N410="zákl. přenesená",J410,0)</f>
        <v>0</v>
      </c>
      <c r="BH410" s="211">
        <f>IF(N410="sníž. přenesená",J410,0)</f>
        <v>0</v>
      </c>
      <c r="BI410" s="211">
        <f>IF(N410="nulová",J410,0)</f>
        <v>0</v>
      </c>
      <c r="BJ410" s="18" t="s">
        <v>81</v>
      </c>
      <c r="BK410" s="211">
        <f>ROUND(I410*H410,2)</f>
        <v>0</v>
      </c>
      <c r="BL410" s="18" t="s">
        <v>298</v>
      </c>
      <c r="BM410" s="210" t="s">
        <v>4920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4921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83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2" customFormat="1">
      <c r="A412" s="12"/>
      <c r="B412" s="223"/>
      <c r="C412" s="224"/>
      <c r="D412" s="214" t="s">
        <v>293</v>
      </c>
      <c r="E412" s="225" t="s">
        <v>1</v>
      </c>
      <c r="F412" s="226" t="s">
        <v>4922</v>
      </c>
      <c r="G412" s="224"/>
      <c r="H412" s="227">
        <v>2.637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T412" s="233" t="s">
        <v>293</v>
      </c>
      <c r="AU412" s="233" t="s">
        <v>83</v>
      </c>
      <c r="AV412" s="12" t="s">
        <v>83</v>
      </c>
      <c r="AW412" s="12" t="s">
        <v>30</v>
      </c>
      <c r="AX412" s="12" t="s">
        <v>73</v>
      </c>
      <c r="AY412" s="233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4923</v>
      </c>
      <c r="G413" s="224"/>
      <c r="H413" s="227">
        <v>-1.4690000000000001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83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4924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83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2" customFormat="1">
      <c r="A415" s="12"/>
      <c r="B415" s="223"/>
      <c r="C415" s="224"/>
      <c r="D415" s="214" t="s">
        <v>293</v>
      </c>
      <c r="E415" s="225" t="s">
        <v>1</v>
      </c>
      <c r="F415" s="226" t="s">
        <v>4925</v>
      </c>
      <c r="G415" s="224"/>
      <c r="H415" s="227">
        <v>0.53800000000000003</v>
      </c>
      <c r="I415" s="228"/>
      <c r="J415" s="224"/>
      <c r="K415" s="224"/>
      <c r="L415" s="229"/>
      <c r="M415" s="230"/>
      <c r="N415" s="231"/>
      <c r="O415" s="231"/>
      <c r="P415" s="231"/>
      <c r="Q415" s="231"/>
      <c r="R415" s="231"/>
      <c r="S415" s="231"/>
      <c r="T415" s="23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33" t="s">
        <v>293</v>
      </c>
      <c r="AU415" s="233" t="s">
        <v>83</v>
      </c>
      <c r="AV415" s="12" t="s">
        <v>83</v>
      </c>
      <c r="AW415" s="12" t="s">
        <v>30</v>
      </c>
      <c r="AX415" s="12" t="s">
        <v>73</v>
      </c>
      <c r="AY415" s="233" t="s">
        <v>291</v>
      </c>
    </row>
    <row r="416" s="11" customFormat="1">
      <c r="A416" s="11"/>
      <c r="B416" s="212"/>
      <c r="C416" s="213"/>
      <c r="D416" s="214" t="s">
        <v>293</v>
      </c>
      <c r="E416" s="215" t="s">
        <v>1</v>
      </c>
      <c r="F416" s="216" t="s">
        <v>2424</v>
      </c>
      <c r="G416" s="213"/>
      <c r="H416" s="215" t="s">
        <v>1</v>
      </c>
      <c r="I416" s="217"/>
      <c r="J416" s="213"/>
      <c r="K416" s="213"/>
      <c r="L416" s="218"/>
      <c r="M416" s="219"/>
      <c r="N416" s="220"/>
      <c r="O416" s="220"/>
      <c r="P416" s="220"/>
      <c r="Q416" s="220"/>
      <c r="R416" s="220"/>
      <c r="S416" s="220"/>
      <c r="T416" s="22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T416" s="222" t="s">
        <v>293</v>
      </c>
      <c r="AU416" s="222" t="s">
        <v>83</v>
      </c>
      <c r="AV416" s="11" t="s">
        <v>81</v>
      </c>
      <c r="AW416" s="11" t="s">
        <v>30</v>
      </c>
      <c r="AX416" s="11" t="s">
        <v>73</v>
      </c>
      <c r="AY416" s="222" t="s">
        <v>291</v>
      </c>
    </row>
    <row r="417" s="12" customFormat="1">
      <c r="A417" s="12"/>
      <c r="B417" s="223"/>
      <c r="C417" s="224"/>
      <c r="D417" s="214" t="s">
        <v>293</v>
      </c>
      <c r="E417" s="225" t="s">
        <v>1</v>
      </c>
      <c r="F417" s="226" t="s">
        <v>4926</v>
      </c>
      <c r="G417" s="224"/>
      <c r="H417" s="227">
        <v>3.1600000000000001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T417" s="233" t="s">
        <v>293</v>
      </c>
      <c r="AU417" s="233" t="s">
        <v>83</v>
      </c>
      <c r="AV417" s="12" t="s">
        <v>83</v>
      </c>
      <c r="AW417" s="12" t="s">
        <v>30</v>
      </c>
      <c r="AX417" s="12" t="s">
        <v>73</v>
      </c>
      <c r="AY417" s="233" t="s">
        <v>291</v>
      </c>
    </row>
    <row r="418" s="13" customFormat="1">
      <c r="A418" s="13"/>
      <c r="B418" s="234"/>
      <c r="C418" s="235"/>
      <c r="D418" s="214" t="s">
        <v>293</v>
      </c>
      <c r="E418" s="236" t="s">
        <v>1</v>
      </c>
      <c r="F418" s="237" t="s">
        <v>297</v>
      </c>
      <c r="G418" s="235"/>
      <c r="H418" s="238">
        <v>4.8659999999999997</v>
      </c>
      <c r="I418" s="239"/>
      <c r="J418" s="235"/>
      <c r="K418" s="235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293</v>
      </c>
      <c r="AU418" s="244" t="s">
        <v>83</v>
      </c>
      <c r="AV418" s="13" t="s">
        <v>298</v>
      </c>
      <c r="AW418" s="13" t="s">
        <v>30</v>
      </c>
      <c r="AX418" s="13" t="s">
        <v>81</v>
      </c>
      <c r="AY418" s="244" t="s">
        <v>291</v>
      </c>
    </row>
    <row r="419" s="14" customFormat="1" ht="22.8" customHeight="1">
      <c r="A419" s="14"/>
      <c r="B419" s="245"/>
      <c r="C419" s="246"/>
      <c r="D419" s="247" t="s">
        <v>72</v>
      </c>
      <c r="E419" s="281" t="s">
        <v>1820</v>
      </c>
      <c r="F419" s="281" t="s">
        <v>1821</v>
      </c>
      <c r="G419" s="246"/>
      <c r="H419" s="246"/>
      <c r="I419" s="249"/>
      <c r="J419" s="282">
        <f>BK419</f>
        <v>0</v>
      </c>
      <c r="K419" s="246"/>
      <c r="L419" s="251"/>
      <c r="M419" s="252"/>
      <c r="N419" s="253"/>
      <c r="O419" s="253"/>
      <c r="P419" s="254">
        <f>SUM(P420:P431)</f>
        <v>0</v>
      </c>
      <c r="Q419" s="253"/>
      <c r="R419" s="254">
        <f>SUM(R420:R431)</f>
        <v>0</v>
      </c>
      <c r="S419" s="253"/>
      <c r="T419" s="255">
        <f>SUM(T420:T431)</f>
        <v>0</v>
      </c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R419" s="256" t="s">
        <v>81</v>
      </c>
      <c r="AT419" s="257" t="s">
        <v>72</v>
      </c>
      <c r="AU419" s="257" t="s">
        <v>81</v>
      </c>
      <c r="AY419" s="256" t="s">
        <v>291</v>
      </c>
      <c r="BK419" s="258">
        <f>SUM(BK420:BK431)</f>
        <v>0</v>
      </c>
    </row>
    <row r="420" s="2" customFormat="1" ht="37.8" customHeight="1">
      <c r="A420" s="39"/>
      <c r="B420" s="40"/>
      <c r="C420" s="198" t="s">
        <v>1009</v>
      </c>
      <c r="D420" s="198" t="s">
        <v>286</v>
      </c>
      <c r="E420" s="199" t="s">
        <v>1837</v>
      </c>
      <c r="F420" s="200" t="s">
        <v>1838</v>
      </c>
      <c r="G420" s="201" t="s">
        <v>785</v>
      </c>
      <c r="H420" s="202">
        <v>71.144999999999996</v>
      </c>
      <c r="I420" s="203"/>
      <c r="J420" s="204">
        <f>ROUND(I420*H420,2)</f>
        <v>0</v>
      </c>
      <c r="K420" s="205"/>
      <c r="L420" s="45"/>
      <c r="M420" s="206" t="s">
        <v>1</v>
      </c>
      <c r="N420" s="207" t="s">
        <v>38</v>
      </c>
      <c r="O420" s="92"/>
      <c r="P420" s="208">
        <f>O420*H420</f>
        <v>0</v>
      </c>
      <c r="Q420" s="208">
        <v>0</v>
      </c>
      <c r="R420" s="208">
        <f>Q420*H420</f>
        <v>0</v>
      </c>
      <c r="S420" s="208">
        <v>0</v>
      </c>
      <c r="T420" s="209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10" t="s">
        <v>298</v>
      </c>
      <c r="AT420" s="210" t="s">
        <v>286</v>
      </c>
      <c r="AU420" s="210" t="s">
        <v>83</v>
      </c>
      <c r="AY420" s="18" t="s">
        <v>291</v>
      </c>
      <c r="BE420" s="211">
        <f>IF(N420="základní",J420,0)</f>
        <v>0</v>
      </c>
      <c r="BF420" s="211">
        <f>IF(N420="snížená",J420,0)</f>
        <v>0</v>
      </c>
      <c r="BG420" s="211">
        <f>IF(N420="zákl. přenesená",J420,0)</f>
        <v>0</v>
      </c>
      <c r="BH420" s="211">
        <f>IF(N420="sníž. přenesená",J420,0)</f>
        <v>0</v>
      </c>
      <c r="BI420" s="211">
        <f>IF(N420="nulová",J420,0)</f>
        <v>0</v>
      </c>
      <c r="BJ420" s="18" t="s">
        <v>81</v>
      </c>
      <c r="BK420" s="211">
        <f>ROUND(I420*H420,2)</f>
        <v>0</v>
      </c>
      <c r="BL420" s="18" t="s">
        <v>298</v>
      </c>
      <c r="BM420" s="210" t="s">
        <v>4927</v>
      </c>
    </row>
    <row r="421" s="2" customFormat="1" ht="49.05" customHeight="1">
      <c r="A421" s="39"/>
      <c r="B421" s="40"/>
      <c r="C421" s="198" t="s">
        <v>1015</v>
      </c>
      <c r="D421" s="198" t="s">
        <v>286</v>
      </c>
      <c r="E421" s="199" t="s">
        <v>1842</v>
      </c>
      <c r="F421" s="200" t="s">
        <v>1843</v>
      </c>
      <c r="G421" s="201" t="s">
        <v>785</v>
      </c>
      <c r="H421" s="202">
        <v>1422.9000000000001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83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4928</v>
      </c>
    </row>
    <row r="422" s="2" customFormat="1">
      <c r="A422" s="39"/>
      <c r="B422" s="40"/>
      <c r="C422" s="41"/>
      <c r="D422" s="214" t="s">
        <v>942</v>
      </c>
      <c r="E422" s="41"/>
      <c r="F422" s="283" t="s">
        <v>4681</v>
      </c>
      <c r="G422" s="41"/>
      <c r="H422" s="41"/>
      <c r="I422" s="284"/>
      <c r="J422" s="41"/>
      <c r="K422" s="41"/>
      <c r="L422" s="45"/>
      <c r="M422" s="285"/>
      <c r="N422" s="28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942</v>
      </c>
      <c r="AU422" s="18" t="s">
        <v>83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4929</v>
      </c>
      <c r="G423" s="224"/>
      <c r="H423" s="227">
        <v>1422.9000000000001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83</v>
      </c>
      <c r="AV423" s="12" t="s">
        <v>83</v>
      </c>
      <c r="AW423" s="12" t="s">
        <v>30</v>
      </c>
      <c r="AX423" s="12" t="s">
        <v>81</v>
      </c>
      <c r="AY423" s="233" t="s">
        <v>291</v>
      </c>
    </row>
    <row r="424" s="2" customFormat="1" ht="24.15" customHeight="1">
      <c r="A424" s="39"/>
      <c r="B424" s="40"/>
      <c r="C424" s="198" t="s">
        <v>1020</v>
      </c>
      <c r="D424" s="198" t="s">
        <v>286</v>
      </c>
      <c r="E424" s="199" t="s">
        <v>1847</v>
      </c>
      <c r="F424" s="200" t="s">
        <v>1848</v>
      </c>
      <c r="G424" s="201" t="s">
        <v>785</v>
      </c>
      <c r="H424" s="202">
        <v>71.144999999999996</v>
      </c>
      <c r="I424" s="203"/>
      <c r="J424" s="204">
        <f>ROUND(I424*H424,2)</f>
        <v>0</v>
      </c>
      <c r="K424" s="205"/>
      <c r="L424" s="45"/>
      <c r="M424" s="206" t="s">
        <v>1</v>
      </c>
      <c r="N424" s="207" t="s">
        <v>38</v>
      </c>
      <c r="O424" s="92"/>
      <c r="P424" s="208">
        <f>O424*H424</f>
        <v>0</v>
      </c>
      <c r="Q424" s="208">
        <v>0</v>
      </c>
      <c r="R424" s="208">
        <f>Q424*H424</f>
        <v>0</v>
      </c>
      <c r="S424" s="208">
        <v>0</v>
      </c>
      <c r="T424" s="20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0" t="s">
        <v>298</v>
      </c>
      <c r="AT424" s="210" t="s">
        <v>286</v>
      </c>
      <c r="AU424" s="210" t="s">
        <v>83</v>
      </c>
      <c r="AY424" s="18" t="s">
        <v>291</v>
      </c>
      <c r="BE424" s="211">
        <f>IF(N424="základní",J424,0)</f>
        <v>0</v>
      </c>
      <c r="BF424" s="211">
        <f>IF(N424="snížená",J424,0)</f>
        <v>0</v>
      </c>
      <c r="BG424" s="211">
        <f>IF(N424="zákl. přenesená",J424,0)</f>
        <v>0</v>
      </c>
      <c r="BH424" s="211">
        <f>IF(N424="sníž. přenesená",J424,0)</f>
        <v>0</v>
      </c>
      <c r="BI424" s="211">
        <f>IF(N424="nulová",J424,0)</f>
        <v>0</v>
      </c>
      <c r="BJ424" s="18" t="s">
        <v>81</v>
      </c>
      <c r="BK424" s="211">
        <f>ROUND(I424*H424,2)</f>
        <v>0</v>
      </c>
      <c r="BL424" s="18" t="s">
        <v>298</v>
      </c>
      <c r="BM424" s="210" t="s">
        <v>4930</v>
      </c>
    </row>
    <row r="425" s="2" customFormat="1" ht="37.8" customHeight="1">
      <c r="A425" s="39"/>
      <c r="B425" s="40"/>
      <c r="C425" s="198" t="s">
        <v>1037</v>
      </c>
      <c r="D425" s="198" t="s">
        <v>286</v>
      </c>
      <c r="E425" s="199" t="s">
        <v>2271</v>
      </c>
      <c r="F425" s="200" t="s">
        <v>2272</v>
      </c>
      <c r="G425" s="201" t="s">
        <v>785</v>
      </c>
      <c r="H425" s="202">
        <v>20.550000000000001</v>
      </c>
      <c r="I425" s="203"/>
      <c r="J425" s="204">
        <f>ROUND(I425*H425,2)</f>
        <v>0</v>
      </c>
      <c r="K425" s="205"/>
      <c r="L425" s="45"/>
      <c r="M425" s="206" t="s">
        <v>1</v>
      </c>
      <c r="N425" s="207" t="s">
        <v>38</v>
      </c>
      <c r="O425" s="92"/>
      <c r="P425" s="208">
        <f>O425*H425</f>
        <v>0</v>
      </c>
      <c r="Q425" s="208">
        <v>0</v>
      </c>
      <c r="R425" s="208">
        <f>Q425*H425</f>
        <v>0</v>
      </c>
      <c r="S425" s="208">
        <v>0</v>
      </c>
      <c r="T425" s="20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10" t="s">
        <v>298</v>
      </c>
      <c r="AT425" s="210" t="s">
        <v>286</v>
      </c>
      <c r="AU425" s="210" t="s">
        <v>83</v>
      </c>
      <c r="AY425" s="18" t="s">
        <v>291</v>
      </c>
      <c r="BE425" s="211">
        <f>IF(N425="základní",J425,0)</f>
        <v>0</v>
      </c>
      <c r="BF425" s="211">
        <f>IF(N425="snížená",J425,0)</f>
        <v>0</v>
      </c>
      <c r="BG425" s="211">
        <f>IF(N425="zákl. přenesená",J425,0)</f>
        <v>0</v>
      </c>
      <c r="BH425" s="211">
        <f>IF(N425="sníž. přenesená",J425,0)</f>
        <v>0</v>
      </c>
      <c r="BI425" s="211">
        <f>IF(N425="nulová",J425,0)</f>
        <v>0</v>
      </c>
      <c r="BJ425" s="18" t="s">
        <v>81</v>
      </c>
      <c r="BK425" s="211">
        <f>ROUND(I425*H425,2)</f>
        <v>0</v>
      </c>
      <c r="BL425" s="18" t="s">
        <v>298</v>
      </c>
      <c r="BM425" s="210" t="s">
        <v>4931</v>
      </c>
    </row>
    <row r="426" s="2" customFormat="1">
      <c r="A426" s="39"/>
      <c r="B426" s="40"/>
      <c r="C426" s="41"/>
      <c r="D426" s="214" t="s">
        <v>942</v>
      </c>
      <c r="E426" s="41"/>
      <c r="F426" s="283" t="s">
        <v>4516</v>
      </c>
      <c r="G426" s="41"/>
      <c r="H426" s="41"/>
      <c r="I426" s="284"/>
      <c r="J426" s="41"/>
      <c r="K426" s="41"/>
      <c r="L426" s="45"/>
      <c r="M426" s="285"/>
      <c r="N426" s="286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942</v>
      </c>
      <c r="AU426" s="18" t="s">
        <v>83</v>
      </c>
    </row>
    <row r="427" s="2" customFormat="1" ht="37.8" customHeight="1">
      <c r="A427" s="39"/>
      <c r="B427" s="40"/>
      <c r="C427" s="198" t="s">
        <v>1042</v>
      </c>
      <c r="D427" s="198" t="s">
        <v>286</v>
      </c>
      <c r="E427" s="199" t="s">
        <v>2093</v>
      </c>
      <c r="F427" s="200" t="s">
        <v>2094</v>
      </c>
      <c r="G427" s="201" t="s">
        <v>785</v>
      </c>
      <c r="H427" s="202">
        <v>11.678000000000001</v>
      </c>
      <c r="I427" s="203"/>
      <c r="J427" s="204">
        <f>ROUND(I427*H427,2)</f>
        <v>0</v>
      </c>
      <c r="K427" s="205"/>
      <c r="L427" s="45"/>
      <c r="M427" s="206" t="s">
        <v>1</v>
      </c>
      <c r="N427" s="207" t="s">
        <v>38</v>
      </c>
      <c r="O427" s="92"/>
      <c r="P427" s="208">
        <f>O427*H427</f>
        <v>0</v>
      </c>
      <c r="Q427" s="208">
        <v>0</v>
      </c>
      <c r="R427" s="208">
        <f>Q427*H427</f>
        <v>0</v>
      </c>
      <c r="S427" s="208">
        <v>0</v>
      </c>
      <c r="T427" s="209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10" t="s">
        <v>298</v>
      </c>
      <c r="AT427" s="210" t="s">
        <v>286</v>
      </c>
      <c r="AU427" s="210" t="s">
        <v>83</v>
      </c>
      <c r="AY427" s="18" t="s">
        <v>291</v>
      </c>
      <c r="BE427" s="211">
        <f>IF(N427="základní",J427,0)</f>
        <v>0</v>
      </c>
      <c r="BF427" s="211">
        <f>IF(N427="snížená",J427,0)</f>
        <v>0</v>
      </c>
      <c r="BG427" s="211">
        <f>IF(N427="zákl. přenesená",J427,0)</f>
        <v>0</v>
      </c>
      <c r="BH427" s="211">
        <f>IF(N427="sníž. přenesená",J427,0)</f>
        <v>0</v>
      </c>
      <c r="BI427" s="211">
        <f>IF(N427="nulová",J427,0)</f>
        <v>0</v>
      </c>
      <c r="BJ427" s="18" t="s">
        <v>81</v>
      </c>
      <c r="BK427" s="211">
        <f>ROUND(I427*H427,2)</f>
        <v>0</v>
      </c>
      <c r="BL427" s="18" t="s">
        <v>298</v>
      </c>
      <c r="BM427" s="210" t="s">
        <v>4932</v>
      </c>
    </row>
    <row r="428" s="2" customFormat="1">
      <c r="A428" s="39"/>
      <c r="B428" s="40"/>
      <c r="C428" s="41"/>
      <c r="D428" s="214" t="s">
        <v>942</v>
      </c>
      <c r="E428" s="41"/>
      <c r="F428" s="283" t="s">
        <v>4516</v>
      </c>
      <c r="G428" s="41"/>
      <c r="H428" s="41"/>
      <c r="I428" s="284"/>
      <c r="J428" s="41"/>
      <c r="K428" s="41"/>
      <c r="L428" s="45"/>
      <c r="M428" s="285"/>
      <c r="N428" s="286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942</v>
      </c>
      <c r="AU428" s="18" t="s">
        <v>83</v>
      </c>
    </row>
    <row r="429" s="2" customFormat="1" ht="37.8" customHeight="1">
      <c r="A429" s="39"/>
      <c r="B429" s="40"/>
      <c r="C429" s="198" t="s">
        <v>1047</v>
      </c>
      <c r="D429" s="198" t="s">
        <v>286</v>
      </c>
      <c r="E429" s="199" t="s">
        <v>2097</v>
      </c>
      <c r="F429" s="200" t="s">
        <v>1460</v>
      </c>
      <c r="G429" s="201" t="s">
        <v>785</v>
      </c>
      <c r="H429" s="202">
        <v>38.917000000000002</v>
      </c>
      <c r="I429" s="203"/>
      <c r="J429" s="204">
        <f>ROUND(I429*H429,2)</f>
        <v>0</v>
      </c>
      <c r="K429" s="205"/>
      <c r="L429" s="45"/>
      <c r="M429" s="206" t="s">
        <v>1</v>
      </c>
      <c r="N429" s="207" t="s">
        <v>38</v>
      </c>
      <c r="O429" s="92"/>
      <c r="P429" s="208">
        <f>O429*H429</f>
        <v>0</v>
      </c>
      <c r="Q429" s="208">
        <v>0</v>
      </c>
      <c r="R429" s="208">
        <f>Q429*H429</f>
        <v>0</v>
      </c>
      <c r="S429" s="208">
        <v>0</v>
      </c>
      <c r="T429" s="20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0" t="s">
        <v>298</v>
      </c>
      <c r="AT429" s="210" t="s">
        <v>286</v>
      </c>
      <c r="AU429" s="210" t="s">
        <v>83</v>
      </c>
      <c r="AY429" s="18" t="s">
        <v>291</v>
      </c>
      <c r="BE429" s="211">
        <f>IF(N429="základní",J429,0)</f>
        <v>0</v>
      </c>
      <c r="BF429" s="211">
        <f>IF(N429="snížená",J429,0)</f>
        <v>0</v>
      </c>
      <c r="BG429" s="211">
        <f>IF(N429="zákl. přenesená",J429,0)</f>
        <v>0</v>
      </c>
      <c r="BH429" s="211">
        <f>IF(N429="sníž. přenesená",J429,0)</f>
        <v>0</v>
      </c>
      <c r="BI429" s="211">
        <f>IF(N429="nulová",J429,0)</f>
        <v>0</v>
      </c>
      <c r="BJ429" s="18" t="s">
        <v>81</v>
      </c>
      <c r="BK429" s="211">
        <f>ROUND(I429*H429,2)</f>
        <v>0</v>
      </c>
      <c r="BL429" s="18" t="s">
        <v>298</v>
      </c>
      <c r="BM429" s="210" t="s">
        <v>4933</v>
      </c>
    </row>
    <row r="430" s="2" customFormat="1">
      <c r="A430" s="39"/>
      <c r="B430" s="40"/>
      <c r="C430" s="41"/>
      <c r="D430" s="214" t="s">
        <v>942</v>
      </c>
      <c r="E430" s="41"/>
      <c r="F430" s="283" t="s">
        <v>4516</v>
      </c>
      <c r="G430" s="41"/>
      <c r="H430" s="41"/>
      <c r="I430" s="284"/>
      <c r="J430" s="41"/>
      <c r="K430" s="41"/>
      <c r="L430" s="45"/>
      <c r="M430" s="285"/>
      <c r="N430" s="286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942</v>
      </c>
      <c r="AU430" s="18" t="s">
        <v>83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4934</v>
      </c>
      <c r="G431" s="224"/>
      <c r="H431" s="227">
        <v>38.917000000000002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83</v>
      </c>
      <c r="AV431" s="12" t="s">
        <v>83</v>
      </c>
      <c r="AW431" s="12" t="s">
        <v>30</v>
      </c>
      <c r="AX431" s="12" t="s">
        <v>81</v>
      </c>
      <c r="AY431" s="233" t="s">
        <v>291</v>
      </c>
    </row>
    <row r="432" s="14" customFormat="1" ht="22.8" customHeight="1">
      <c r="A432" s="14"/>
      <c r="B432" s="245"/>
      <c r="C432" s="246"/>
      <c r="D432" s="247" t="s">
        <v>72</v>
      </c>
      <c r="E432" s="281" t="s">
        <v>1852</v>
      </c>
      <c r="F432" s="281" t="s">
        <v>1853</v>
      </c>
      <c r="G432" s="246"/>
      <c r="H432" s="246"/>
      <c r="I432" s="249"/>
      <c r="J432" s="282">
        <f>BK432</f>
        <v>0</v>
      </c>
      <c r="K432" s="246"/>
      <c r="L432" s="251"/>
      <c r="M432" s="252"/>
      <c r="N432" s="253"/>
      <c r="O432" s="253"/>
      <c r="P432" s="254">
        <f>SUM(P433:P434)</f>
        <v>0</v>
      </c>
      <c r="Q432" s="253"/>
      <c r="R432" s="254">
        <f>SUM(R433:R434)</f>
        <v>0</v>
      </c>
      <c r="S432" s="253"/>
      <c r="T432" s="255">
        <f>SUM(T433:T434)</f>
        <v>0</v>
      </c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R432" s="256" t="s">
        <v>81</v>
      </c>
      <c r="AT432" s="257" t="s">
        <v>72</v>
      </c>
      <c r="AU432" s="257" t="s">
        <v>81</v>
      </c>
      <c r="AY432" s="256" t="s">
        <v>291</v>
      </c>
      <c r="BK432" s="258">
        <f>SUM(BK433:BK434)</f>
        <v>0</v>
      </c>
    </row>
    <row r="433" s="2" customFormat="1" ht="37.8" customHeight="1">
      <c r="A433" s="39"/>
      <c r="B433" s="40"/>
      <c r="C433" s="198" t="s">
        <v>1052</v>
      </c>
      <c r="D433" s="198" t="s">
        <v>286</v>
      </c>
      <c r="E433" s="199" t="s">
        <v>2279</v>
      </c>
      <c r="F433" s="200" t="s">
        <v>2280</v>
      </c>
      <c r="G433" s="201" t="s">
        <v>785</v>
      </c>
      <c r="H433" s="202">
        <v>314.71499999999997</v>
      </c>
      <c r="I433" s="203"/>
      <c r="J433" s="204">
        <f>ROUND(I433*H433,2)</f>
        <v>0</v>
      </c>
      <c r="K433" s="205"/>
      <c r="L433" s="45"/>
      <c r="M433" s="206" t="s">
        <v>1</v>
      </c>
      <c r="N433" s="207" t="s">
        <v>38</v>
      </c>
      <c r="O433" s="92"/>
      <c r="P433" s="208">
        <f>O433*H433</f>
        <v>0</v>
      </c>
      <c r="Q433" s="208">
        <v>0</v>
      </c>
      <c r="R433" s="208">
        <f>Q433*H433</f>
        <v>0</v>
      </c>
      <c r="S433" s="208">
        <v>0</v>
      </c>
      <c r="T433" s="209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10" t="s">
        <v>298</v>
      </c>
      <c r="AT433" s="210" t="s">
        <v>286</v>
      </c>
      <c r="AU433" s="210" t="s">
        <v>83</v>
      </c>
      <c r="AY433" s="18" t="s">
        <v>291</v>
      </c>
      <c r="BE433" s="211">
        <f>IF(N433="základní",J433,0)</f>
        <v>0</v>
      </c>
      <c r="BF433" s="211">
        <f>IF(N433="snížená",J433,0)</f>
        <v>0</v>
      </c>
      <c r="BG433" s="211">
        <f>IF(N433="zákl. přenesená",J433,0)</f>
        <v>0</v>
      </c>
      <c r="BH433" s="211">
        <f>IF(N433="sníž. přenesená",J433,0)</f>
        <v>0</v>
      </c>
      <c r="BI433" s="211">
        <f>IF(N433="nulová",J433,0)</f>
        <v>0</v>
      </c>
      <c r="BJ433" s="18" t="s">
        <v>81</v>
      </c>
      <c r="BK433" s="211">
        <f>ROUND(I433*H433,2)</f>
        <v>0</v>
      </c>
      <c r="BL433" s="18" t="s">
        <v>298</v>
      </c>
      <c r="BM433" s="210" t="s">
        <v>4935</v>
      </c>
    </row>
    <row r="434" s="2" customFormat="1">
      <c r="A434" s="39"/>
      <c r="B434" s="40"/>
      <c r="C434" s="41"/>
      <c r="D434" s="214" t="s">
        <v>942</v>
      </c>
      <c r="E434" s="41"/>
      <c r="F434" s="283" t="s">
        <v>4722</v>
      </c>
      <c r="G434" s="41"/>
      <c r="H434" s="41"/>
      <c r="I434" s="284"/>
      <c r="J434" s="41"/>
      <c r="K434" s="41"/>
      <c r="L434" s="45"/>
      <c r="M434" s="285"/>
      <c r="N434" s="286"/>
      <c r="O434" s="92"/>
      <c r="P434" s="92"/>
      <c r="Q434" s="92"/>
      <c r="R434" s="92"/>
      <c r="S434" s="92"/>
      <c r="T434" s="93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942</v>
      </c>
      <c r="AU434" s="18" t="s">
        <v>83</v>
      </c>
    </row>
    <row r="435" s="14" customFormat="1" ht="25.92" customHeight="1">
      <c r="A435" s="14"/>
      <c r="B435" s="245"/>
      <c r="C435" s="246"/>
      <c r="D435" s="247" t="s">
        <v>72</v>
      </c>
      <c r="E435" s="248" t="s">
        <v>1863</v>
      </c>
      <c r="F435" s="248" t="s">
        <v>1864</v>
      </c>
      <c r="G435" s="246"/>
      <c r="H435" s="246"/>
      <c r="I435" s="249"/>
      <c r="J435" s="250">
        <f>BK435</f>
        <v>0</v>
      </c>
      <c r="K435" s="246"/>
      <c r="L435" s="251"/>
      <c r="M435" s="252"/>
      <c r="N435" s="253"/>
      <c r="O435" s="253"/>
      <c r="P435" s="254">
        <f>P436</f>
        <v>0</v>
      </c>
      <c r="Q435" s="253"/>
      <c r="R435" s="254">
        <f>R436</f>
        <v>0.095000000000000001</v>
      </c>
      <c r="S435" s="253"/>
      <c r="T435" s="255">
        <f>T436</f>
        <v>0</v>
      </c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R435" s="256" t="s">
        <v>83</v>
      </c>
      <c r="AT435" s="257" t="s">
        <v>72</v>
      </c>
      <c r="AU435" s="257" t="s">
        <v>73</v>
      </c>
      <c r="AY435" s="256" t="s">
        <v>291</v>
      </c>
      <c r="BK435" s="258">
        <f>BK436</f>
        <v>0</v>
      </c>
    </row>
    <row r="436" s="14" customFormat="1" ht="22.8" customHeight="1">
      <c r="A436" s="14"/>
      <c r="B436" s="245"/>
      <c r="C436" s="246"/>
      <c r="D436" s="247" t="s">
        <v>72</v>
      </c>
      <c r="E436" s="281" t="s">
        <v>1865</v>
      </c>
      <c r="F436" s="281" t="s">
        <v>1866</v>
      </c>
      <c r="G436" s="246"/>
      <c r="H436" s="246"/>
      <c r="I436" s="249"/>
      <c r="J436" s="282">
        <f>BK436</f>
        <v>0</v>
      </c>
      <c r="K436" s="246"/>
      <c r="L436" s="251"/>
      <c r="M436" s="252"/>
      <c r="N436" s="253"/>
      <c r="O436" s="253"/>
      <c r="P436" s="254">
        <f>SUM(P437:P461)</f>
        <v>0</v>
      </c>
      <c r="Q436" s="253"/>
      <c r="R436" s="254">
        <f>SUM(R437:R461)</f>
        <v>0.095000000000000001</v>
      </c>
      <c r="S436" s="253"/>
      <c r="T436" s="255">
        <f>SUM(T437:T461)</f>
        <v>0</v>
      </c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R436" s="256" t="s">
        <v>83</v>
      </c>
      <c r="AT436" s="257" t="s">
        <v>72</v>
      </c>
      <c r="AU436" s="257" t="s">
        <v>81</v>
      </c>
      <c r="AY436" s="256" t="s">
        <v>291</v>
      </c>
      <c r="BK436" s="258">
        <f>SUM(BK437:BK461)</f>
        <v>0</v>
      </c>
    </row>
    <row r="437" s="2" customFormat="1" ht="24.15" customHeight="1">
      <c r="A437" s="39"/>
      <c r="B437" s="40"/>
      <c r="C437" s="198" t="s">
        <v>1057</v>
      </c>
      <c r="D437" s="198" t="s">
        <v>286</v>
      </c>
      <c r="E437" s="199" t="s">
        <v>1868</v>
      </c>
      <c r="F437" s="200" t="s">
        <v>1869</v>
      </c>
      <c r="G437" s="201" t="s">
        <v>370</v>
      </c>
      <c r="H437" s="202">
        <v>83.034999999999997</v>
      </c>
      <c r="I437" s="203"/>
      <c r="J437" s="204">
        <f>ROUND(I437*H437,2)</f>
        <v>0</v>
      </c>
      <c r="K437" s="205"/>
      <c r="L437" s="45"/>
      <c r="M437" s="206" t="s">
        <v>1</v>
      </c>
      <c r="N437" s="207" t="s">
        <v>38</v>
      </c>
      <c r="O437" s="92"/>
      <c r="P437" s="208">
        <f>O437*H437</f>
        <v>0</v>
      </c>
      <c r="Q437" s="208">
        <v>0</v>
      </c>
      <c r="R437" s="208">
        <f>Q437*H437</f>
        <v>0</v>
      </c>
      <c r="S437" s="208">
        <v>0</v>
      </c>
      <c r="T437" s="209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10" t="s">
        <v>430</v>
      </c>
      <c r="AT437" s="210" t="s">
        <v>286</v>
      </c>
      <c r="AU437" s="210" t="s">
        <v>83</v>
      </c>
      <c r="AY437" s="18" t="s">
        <v>291</v>
      </c>
      <c r="BE437" s="211">
        <f>IF(N437="základní",J437,0)</f>
        <v>0</v>
      </c>
      <c r="BF437" s="211">
        <f>IF(N437="snížená",J437,0)</f>
        <v>0</v>
      </c>
      <c r="BG437" s="211">
        <f>IF(N437="zákl. přenesená",J437,0)</f>
        <v>0</v>
      </c>
      <c r="BH437" s="211">
        <f>IF(N437="sníž. přenesená",J437,0)</f>
        <v>0</v>
      </c>
      <c r="BI437" s="211">
        <f>IF(N437="nulová",J437,0)</f>
        <v>0</v>
      </c>
      <c r="BJ437" s="18" t="s">
        <v>81</v>
      </c>
      <c r="BK437" s="211">
        <f>ROUND(I437*H437,2)</f>
        <v>0</v>
      </c>
      <c r="BL437" s="18" t="s">
        <v>430</v>
      </c>
      <c r="BM437" s="210" t="s">
        <v>4936</v>
      </c>
    </row>
    <row r="438" s="11" customFormat="1">
      <c r="A438" s="11"/>
      <c r="B438" s="212"/>
      <c r="C438" s="213"/>
      <c r="D438" s="214" t="s">
        <v>293</v>
      </c>
      <c r="E438" s="215" t="s">
        <v>1</v>
      </c>
      <c r="F438" s="216" t="s">
        <v>2287</v>
      </c>
      <c r="G438" s="213"/>
      <c r="H438" s="215" t="s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T438" s="222" t="s">
        <v>293</v>
      </c>
      <c r="AU438" s="222" t="s">
        <v>83</v>
      </c>
      <c r="AV438" s="11" t="s">
        <v>81</v>
      </c>
      <c r="AW438" s="11" t="s">
        <v>30</v>
      </c>
      <c r="AX438" s="11" t="s">
        <v>73</v>
      </c>
      <c r="AY438" s="222" t="s">
        <v>291</v>
      </c>
    </row>
    <row r="439" s="12" customFormat="1">
      <c r="A439" s="12"/>
      <c r="B439" s="223"/>
      <c r="C439" s="224"/>
      <c r="D439" s="214" t="s">
        <v>293</v>
      </c>
      <c r="E439" s="225" t="s">
        <v>1</v>
      </c>
      <c r="F439" s="226" t="s">
        <v>4782</v>
      </c>
      <c r="G439" s="224"/>
      <c r="H439" s="227">
        <v>42.926000000000002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T439" s="233" t="s">
        <v>293</v>
      </c>
      <c r="AU439" s="233" t="s">
        <v>83</v>
      </c>
      <c r="AV439" s="12" t="s">
        <v>83</v>
      </c>
      <c r="AW439" s="12" t="s">
        <v>30</v>
      </c>
      <c r="AX439" s="12" t="s">
        <v>73</v>
      </c>
      <c r="AY439" s="233" t="s">
        <v>291</v>
      </c>
    </row>
    <row r="440" s="16" customFormat="1">
      <c r="A440" s="16"/>
      <c r="B440" s="297"/>
      <c r="C440" s="298"/>
      <c r="D440" s="214" t="s">
        <v>293</v>
      </c>
      <c r="E440" s="299" t="s">
        <v>1</v>
      </c>
      <c r="F440" s="300" t="s">
        <v>3020</v>
      </c>
      <c r="G440" s="298"/>
      <c r="H440" s="301">
        <v>42.926000000000002</v>
      </c>
      <c r="I440" s="302"/>
      <c r="J440" s="298"/>
      <c r="K440" s="298"/>
      <c r="L440" s="303"/>
      <c r="M440" s="304"/>
      <c r="N440" s="305"/>
      <c r="O440" s="305"/>
      <c r="P440" s="305"/>
      <c r="Q440" s="305"/>
      <c r="R440" s="305"/>
      <c r="S440" s="305"/>
      <c r="T440" s="30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T440" s="307" t="s">
        <v>293</v>
      </c>
      <c r="AU440" s="307" t="s">
        <v>83</v>
      </c>
      <c r="AV440" s="16" t="s">
        <v>304</v>
      </c>
      <c r="AW440" s="16" t="s">
        <v>30</v>
      </c>
      <c r="AX440" s="16" t="s">
        <v>73</v>
      </c>
      <c r="AY440" s="307" t="s">
        <v>291</v>
      </c>
    </row>
    <row r="441" s="11" customFormat="1">
      <c r="A441" s="11"/>
      <c r="B441" s="212"/>
      <c r="C441" s="213"/>
      <c r="D441" s="214" t="s">
        <v>293</v>
      </c>
      <c r="E441" s="215" t="s">
        <v>1</v>
      </c>
      <c r="F441" s="216" t="s">
        <v>4783</v>
      </c>
      <c r="G441" s="213"/>
      <c r="H441" s="215" t="s">
        <v>1</v>
      </c>
      <c r="I441" s="217"/>
      <c r="J441" s="213"/>
      <c r="K441" s="213"/>
      <c r="L441" s="218"/>
      <c r="M441" s="219"/>
      <c r="N441" s="220"/>
      <c r="O441" s="220"/>
      <c r="P441" s="220"/>
      <c r="Q441" s="220"/>
      <c r="R441" s="220"/>
      <c r="S441" s="220"/>
      <c r="T441" s="22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T441" s="222" t="s">
        <v>293</v>
      </c>
      <c r="AU441" s="222" t="s">
        <v>83</v>
      </c>
      <c r="AV441" s="11" t="s">
        <v>81</v>
      </c>
      <c r="AW441" s="11" t="s">
        <v>30</v>
      </c>
      <c r="AX441" s="11" t="s">
        <v>73</v>
      </c>
      <c r="AY441" s="222" t="s">
        <v>291</v>
      </c>
    </row>
    <row r="442" s="12" customFormat="1">
      <c r="A442" s="12"/>
      <c r="B442" s="223"/>
      <c r="C442" s="224"/>
      <c r="D442" s="214" t="s">
        <v>293</v>
      </c>
      <c r="E442" s="225" t="s">
        <v>1</v>
      </c>
      <c r="F442" s="226" t="s">
        <v>4784</v>
      </c>
      <c r="G442" s="224"/>
      <c r="H442" s="227">
        <v>7.8949999999999996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33" t="s">
        <v>293</v>
      </c>
      <c r="AU442" s="233" t="s">
        <v>83</v>
      </c>
      <c r="AV442" s="12" t="s">
        <v>83</v>
      </c>
      <c r="AW442" s="12" t="s">
        <v>30</v>
      </c>
      <c r="AX442" s="12" t="s">
        <v>73</v>
      </c>
      <c r="AY442" s="233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4785</v>
      </c>
      <c r="G443" s="224"/>
      <c r="H443" s="227">
        <v>6.9660000000000002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83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1" customFormat="1">
      <c r="A444" s="11"/>
      <c r="B444" s="212"/>
      <c r="C444" s="213"/>
      <c r="D444" s="214" t="s">
        <v>293</v>
      </c>
      <c r="E444" s="215" t="s">
        <v>1</v>
      </c>
      <c r="F444" s="216" t="s">
        <v>4786</v>
      </c>
      <c r="G444" s="213"/>
      <c r="H444" s="215" t="s">
        <v>1</v>
      </c>
      <c r="I444" s="217"/>
      <c r="J444" s="213"/>
      <c r="K444" s="213"/>
      <c r="L444" s="218"/>
      <c r="M444" s="219"/>
      <c r="N444" s="220"/>
      <c r="O444" s="220"/>
      <c r="P444" s="220"/>
      <c r="Q444" s="220"/>
      <c r="R444" s="220"/>
      <c r="S444" s="220"/>
      <c r="T444" s="22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T444" s="222" t="s">
        <v>293</v>
      </c>
      <c r="AU444" s="222" t="s">
        <v>83</v>
      </c>
      <c r="AV444" s="11" t="s">
        <v>81</v>
      </c>
      <c r="AW444" s="11" t="s">
        <v>30</v>
      </c>
      <c r="AX444" s="11" t="s">
        <v>73</v>
      </c>
      <c r="AY444" s="222" t="s">
        <v>291</v>
      </c>
    </row>
    <row r="445" s="12" customFormat="1">
      <c r="A445" s="12"/>
      <c r="B445" s="223"/>
      <c r="C445" s="224"/>
      <c r="D445" s="214" t="s">
        <v>293</v>
      </c>
      <c r="E445" s="225" t="s">
        <v>1</v>
      </c>
      <c r="F445" s="226" t="s">
        <v>4787</v>
      </c>
      <c r="G445" s="224"/>
      <c r="H445" s="227">
        <v>5.8650000000000002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33" t="s">
        <v>293</v>
      </c>
      <c r="AU445" s="233" t="s">
        <v>83</v>
      </c>
      <c r="AV445" s="12" t="s">
        <v>83</v>
      </c>
      <c r="AW445" s="12" t="s">
        <v>30</v>
      </c>
      <c r="AX445" s="12" t="s">
        <v>73</v>
      </c>
      <c r="AY445" s="233" t="s">
        <v>291</v>
      </c>
    </row>
    <row r="446" s="12" customFormat="1">
      <c r="A446" s="12"/>
      <c r="B446" s="223"/>
      <c r="C446" s="224"/>
      <c r="D446" s="214" t="s">
        <v>293</v>
      </c>
      <c r="E446" s="225" t="s">
        <v>1</v>
      </c>
      <c r="F446" s="226" t="s">
        <v>4788</v>
      </c>
      <c r="G446" s="224"/>
      <c r="H446" s="227">
        <v>8.2110000000000003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233" t="s">
        <v>293</v>
      </c>
      <c r="AU446" s="233" t="s">
        <v>83</v>
      </c>
      <c r="AV446" s="12" t="s">
        <v>83</v>
      </c>
      <c r="AW446" s="12" t="s">
        <v>30</v>
      </c>
      <c r="AX446" s="12" t="s">
        <v>73</v>
      </c>
      <c r="AY446" s="233" t="s">
        <v>291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4789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83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4790</v>
      </c>
      <c r="G448" s="224"/>
      <c r="H448" s="227">
        <v>4.1500000000000004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83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4791</v>
      </c>
      <c r="G449" s="224"/>
      <c r="H449" s="227">
        <v>7.0220000000000002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83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6" customFormat="1">
      <c r="A450" s="16"/>
      <c r="B450" s="297"/>
      <c r="C450" s="298"/>
      <c r="D450" s="214" t="s">
        <v>293</v>
      </c>
      <c r="E450" s="299" t="s">
        <v>1</v>
      </c>
      <c r="F450" s="300" t="s">
        <v>3020</v>
      </c>
      <c r="G450" s="298"/>
      <c r="H450" s="301">
        <v>40.108999999999995</v>
      </c>
      <c r="I450" s="302"/>
      <c r="J450" s="298"/>
      <c r="K450" s="298"/>
      <c r="L450" s="303"/>
      <c r="M450" s="304"/>
      <c r="N450" s="305"/>
      <c r="O450" s="305"/>
      <c r="P450" s="305"/>
      <c r="Q450" s="305"/>
      <c r="R450" s="305"/>
      <c r="S450" s="305"/>
      <c r="T450" s="30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307" t="s">
        <v>293</v>
      </c>
      <c r="AU450" s="307" t="s">
        <v>83</v>
      </c>
      <c r="AV450" s="16" t="s">
        <v>304</v>
      </c>
      <c r="AW450" s="16" t="s">
        <v>30</v>
      </c>
      <c r="AX450" s="16" t="s">
        <v>73</v>
      </c>
      <c r="AY450" s="307" t="s">
        <v>291</v>
      </c>
    </row>
    <row r="451" s="13" customFormat="1">
      <c r="A451" s="13"/>
      <c r="B451" s="234"/>
      <c r="C451" s="235"/>
      <c r="D451" s="214" t="s">
        <v>293</v>
      </c>
      <c r="E451" s="236" t="s">
        <v>1</v>
      </c>
      <c r="F451" s="237" t="s">
        <v>297</v>
      </c>
      <c r="G451" s="235"/>
      <c r="H451" s="238">
        <v>83.035000000000011</v>
      </c>
      <c r="I451" s="239"/>
      <c r="J451" s="235"/>
      <c r="K451" s="235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293</v>
      </c>
      <c r="AU451" s="244" t="s">
        <v>83</v>
      </c>
      <c r="AV451" s="13" t="s">
        <v>298</v>
      </c>
      <c r="AW451" s="13" t="s">
        <v>30</v>
      </c>
      <c r="AX451" s="13" t="s">
        <v>81</v>
      </c>
      <c r="AY451" s="244" t="s">
        <v>291</v>
      </c>
    </row>
    <row r="452" s="2" customFormat="1" ht="14.4" customHeight="1">
      <c r="A452" s="39"/>
      <c r="B452" s="40"/>
      <c r="C452" s="259" t="s">
        <v>1062</v>
      </c>
      <c r="D452" s="259" t="s">
        <v>410</v>
      </c>
      <c r="E452" s="260" t="s">
        <v>1875</v>
      </c>
      <c r="F452" s="261" t="s">
        <v>1876</v>
      </c>
      <c r="G452" s="262" t="s">
        <v>785</v>
      </c>
      <c r="H452" s="263">
        <v>0.029000000000000001</v>
      </c>
      <c r="I452" s="264"/>
      <c r="J452" s="265">
        <f>ROUND(I452*H452,2)</f>
        <v>0</v>
      </c>
      <c r="K452" s="266"/>
      <c r="L452" s="267"/>
      <c r="M452" s="268" t="s">
        <v>1</v>
      </c>
      <c r="N452" s="269" t="s">
        <v>38</v>
      </c>
      <c r="O452" s="92"/>
      <c r="P452" s="208">
        <f>O452*H452</f>
        <v>0</v>
      </c>
      <c r="Q452" s="208">
        <v>1</v>
      </c>
      <c r="R452" s="208">
        <f>Q452*H452</f>
        <v>0.029000000000000001</v>
      </c>
      <c r="S452" s="208">
        <v>0</v>
      </c>
      <c r="T452" s="209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10" t="s">
        <v>519</v>
      </c>
      <c r="AT452" s="210" t="s">
        <v>410</v>
      </c>
      <c r="AU452" s="210" t="s">
        <v>83</v>
      </c>
      <c r="AY452" s="18" t="s">
        <v>291</v>
      </c>
      <c r="BE452" s="211">
        <f>IF(N452="základní",J452,0)</f>
        <v>0</v>
      </c>
      <c r="BF452" s="211">
        <f>IF(N452="snížená",J452,0)</f>
        <v>0</v>
      </c>
      <c r="BG452" s="211">
        <f>IF(N452="zákl. přenesená",J452,0)</f>
        <v>0</v>
      </c>
      <c r="BH452" s="211">
        <f>IF(N452="sníž. přenesená",J452,0)</f>
        <v>0</v>
      </c>
      <c r="BI452" s="211">
        <f>IF(N452="nulová",J452,0)</f>
        <v>0</v>
      </c>
      <c r="BJ452" s="18" t="s">
        <v>81</v>
      </c>
      <c r="BK452" s="211">
        <f>ROUND(I452*H452,2)</f>
        <v>0</v>
      </c>
      <c r="BL452" s="18" t="s">
        <v>430</v>
      </c>
      <c r="BM452" s="210" t="s">
        <v>4937</v>
      </c>
    </row>
    <row r="453" s="2" customFormat="1">
      <c r="A453" s="39"/>
      <c r="B453" s="40"/>
      <c r="C453" s="41"/>
      <c r="D453" s="214" t="s">
        <v>942</v>
      </c>
      <c r="E453" s="41"/>
      <c r="F453" s="283" t="s">
        <v>2292</v>
      </c>
      <c r="G453" s="41"/>
      <c r="H453" s="41"/>
      <c r="I453" s="284"/>
      <c r="J453" s="41"/>
      <c r="K453" s="41"/>
      <c r="L453" s="45"/>
      <c r="M453" s="285"/>
      <c r="N453" s="28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942</v>
      </c>
      <c r="AU453" s="18" t="s">
        <v>83</v>
      </c>
    </row>
    <row r="454" s="12" customFormat="1">
      <c r="A454" s="12"/>
      <c r="B454" s="223"/>
      <c r="C454" s="224"/>
      <c r="D454" s="214" t="s">
        <v>293</v>
      </c>
      <c r="E454" s="225" t="s">
        <v>1</v>
      </c>
      <c r="F454" s="226" t="s">
        <v>4938</v>
      </c>
      <c r="G454" s="224"/>
      <c r="H454" s="227">
        <v>0.029000000000000001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233" t="s">
        <v>293</v>
      </c>
      <c r="AU454" s="233" t="s">
        <v>83</v>
      </c>
      <c r="AV454" s="12" t="s">
        <v>83</v>
      </c>
      <c r="AW454" s="12" t="s">
        <v>30</v>
      </c>
      <c r="AX454" s="12" t="s">
        <v>73</v>
      </c>
      <c r="AY454" s="233" t="s">
        <v>291</v>
      </c>
    </row>
    <row r="455" s="13" customFormat="1">
      <c r="A455" s="13"/>
      <c r="B455" s="234"/>
      <c r="C455" s="235"/>
      <c r="D455" s="214" t="s">
        <v>293</v>
      </c>
      <c r="E455" s="236" t="s">
        <v>1</v>
      </c>
      <c r="F455" s="237" t="s">
        <v>297</v>
      </c>
      <c r="G455" s="235"/>
      <c r="H455" s="238">
        <v>0.029000000000000001</v>
      </c>
      <c r="I455" s="239"/>
      <c r="J455" s="235"/>
      <c r="K455" s="235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293</v>
      </c>
      <c r="AU455" s="244" t="s">
        <v>83</v>
      </c>
      <c r="AV455" s="13" t="s">
        <v>298</v>
      </c>
      <c r="AW455" s="13" t="s">
        <v>30</v>
      </c>
      <c r="AX455" s="13" t="s">
        <v>81</v>
      </c>
      <c r="AY455" s="244" t="s">
        <v>291</v>
      </c>
    </row>
    <row r="456" s="2" customFormat="1" ht="37.8" customHeight="1">
      <c r="A456" s="39"/>
      <c r="B456" s="40"/>
      <c r="C456" s="198" t="s">
        <v>312</v>
      </c>
      <c r="D456" s="198" t="s">
        <v>286</v>
      </c>
      <c r="E456" s="199" t="s">
        <v>1880</v>
      </c>
      <c r="F456" s="200" t="s">
        <v>1881</v>
      </c>
      <c r="G456" s="201" t="s">
        <v>370</v>
      </c>
      <c r="H456" s="202">
        <v>166.06999999999999</v>
      </c>
      <c r="I456" s="203"/>
      <c r="J456" s="204">
        <f>ROUND(I456*H456,2)</f>
        <v>0</v>
      </c>
      <c r="K456" s="205"/>
      <c r="L456" s="45"/>
      <c r="M456" s="206" t="s">
        <v>1</v>
      </c>
      <c r="N456" s="207" t="s">
        <v>38</v>
      </c>
      <c r="O456" s="92"/>
      <c r="P456" s="208">
        <f>O456*H456</f>
        <v>0</v>
      </c>
      <c r="Q456" s="208">
        <v>0</v>
      </c>
      <c r="R456" s="208">
        <f>Q456*H456</f>
        <v>0</v>
      </c>
      <c r="S456" s="208">
        <v>0</v>
      </c>
      <c r="T456" s="209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10" t="s">
        <v>430</v>
      </c>
      <c r="AT456" s="210" t="s">
        <v>286</v>
      </c>
      <c r="AU456" s="210" t="s">
        <v>83</v>
      </c>
      <c r="AY456" s="18" t="s">
        <v>291</v>
      </c>
      <c r="BE456" s="211">
        <f>IF(N456="základní",J456,0)</f>
        <v>0</v>
      </c>
      <c r="BF456" s="211">
        <f>IF(N456="snížená",J456,0)</f>
        <v>0</v>
      </c>
      <c r="BG456" s="211">
        <f>IF(N456="zákl. přenesená",J456,0)</f>
        <v>0</v>
      </c>
      <c r="BH456" s="211">
        <f>IF(N456="sníž. přenesená",J456,0)</f>
        <v>0</v>
      </c>
      <c r="BI456" s="211">
        <f>IF(N456="nulová",J456,0)</f>
        <v>0</v>
      </c>
      <c r="BJ456" s="18" t="s">
        <v>81</v>
      </c>
      <c r="BK456" s="211">
        <f>ROUND(I456*H456,2)</f>
        <v>0</v>
      </c>
      <c r="BL456" s="18" t="s">
        <v>430</v>
      </c>
      <c r="BM456" s="210" t="s">
        <v>4939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4940</v>
      </c>
      <c r="G457" s="224"/>
      <c r="H457" s="227">
        <v>166.06999999999999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83</v>
      </c>
      <c r="AV457" s="12" t="s">
        <v>83</v>
      </c>
      <c r="AW457" s="12" t="s">
        <v>30</v>
      </c>
      <c r="AX457" s="12" t="s">
        <v>81</v>
      </c>
      <c r="AY457" s="233" t="s">
        <v>291</v>
      </c>
    </row>
    <row r="458" s="2" customFormat="1" ht="14.4" customHeight="1">
      <c r="A458" s="39"/>
      <c r="B458" s="40"/>
      <c r="C458" s="259" t="s">
        <v>1073</v>
      </c>
      <c r="D458" s="259" t="s">
        <v>410</v>
      </c>
      <c r="E458" s="260" t="s">
        <v>1885</v>
      </c>
      <c r="F458" s="261" t="s">
        <v>1886</v>
      </c>
      <c r="G458" s="262" t="s">
        <v>785</v>
      </c>
      <c r="H458" s="263">
        <v>0.066000000000000003</v>
      </c>
      <c r="I458" s="264"/>
      <c r="J458" s="265">
        <f>ROUND(I458*H458,2)</f>
        <v>0</v>
      </c>
      <c r="K458" s="266"/>
      <c r="L458" s="267"/>
      <c r="M458" s="268" t="s">
        <v>1</v>
      </c>
      <c r="N458" s="269" t="s">
        <v>38</v>
      </c>
      <c r="O458" s="92"/>
      <c r="P458" s="208">
        <f>O458*H458</f>
        <v>0</v>
      </c>
      <c r="Q458" s="208">
        <v>1</v>
      </c>
      <c r="R458" s="208">
        <f>Q458*H458</f>
        <v>0.066000000000000003</v>
      </c>
      <c r="S458" s="208">
        <v>0</v>
      </c>
      <c r="T458" s="209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10" t="s">
        <v>519</v>
      </c>
      <c r="AT458" s="210" t="s">
        <v>410</v>
      </c>
      <c r="AU458" s="210" t="s">
        <v>83</v>
      </c>
      <c r="AY458" s="18" t="s">
        <v>291</v>
      </c>
      <c r="BE458" s="211">
        <f>IF(N458="základní",J458,0)</f>
        <v>0</v>
      </c>
      <c r="BF458" s="211">
        <f>IF(N458="snížená",J458,0)</f>
        <v>0</v>
      </c>
      <c r="BG458" s="211">
        <f>IF(N458="zákl. přenesená",J458,0)</f>
        <v>0</v>
      </c>
      <c r="BH458" s="211">
        <f>IF(N458="sníž. přenesená",J458,0)</f>
        <v>0</v>
      </c>
      <c r="BI458" s="211">
        <f>IF(N458="nulová",J458,0)</f>
        <v>0</v>
      </c>
      <c r="BJ458" s="18" t="s">
        <v>81</v>
      </c>
      <c r="BK458" s="211">
        <f>ROUND(I458*H458,2)</f>
        <v>0</v>
      </c>
      <c r="BL458" s="18" t="s">
        <v>430</v>
      </c>
      <c r="BM458" s="210" t="s">
        <v>4941</v>
      </c>
    </row>
    <row r="459" s="2" customFormat="1">
      <c r="A459" s="39"/>
      <c r="B459" s="40"/>
      <c r="C459" s="41"/>
      <c r="D459" s="214" t="s">
        <v>942</v>
      </c>
      <c r="E459" s="41"/>
      <c r="F459" s="283" t="s">
        <v>1888</v>
      </c>
      <c r="G459" s="41"/>
      <c r="H459" s="41"/>
      <c r="I459" s="284"/>
      <c r="J459" s="41"/>
      <c r="K459" s="41"/>
      <c r="L459" s="45"/>
      <c r="M459" s="285"/>
      <c r="N459" s="286"/>
      <c r="O459" s="92"/>
      <c r="P459" s="92"/>
      <c r="Q459" s="92"/>
      <c r="R459" s="92"/>
      <c r="S459" s="92"/>
      <c r="T459" s="93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942</v>
      </c>
      <c r="AU459" s="18" t="s">
        <v>83</v>
      </c>
    </row>
    <row r="460" s="12" customFormat="1">
      <c r="A460" s="12"/>
      <c r="B460" s="223"/>
      <c r="C460" s="224"/>
      <c r="D460" s="214" t="s">
        <v>293</v>
      </c>
      <c r="E460" s="225" t="s">
        <v>1</v>
      </c>
      <c r="F460" s="226" t="s">
        <v>4942</v>
      </c>
      <c r="G460" s="224"/>
      <c r="H460" s="227">
        <v>0.066000000000000003</v>
      </c>
      <c r="I460" s="228"/>
      <c r="J460" s="224"/>
      <c r="K460" s="224"/>
      <c r="L460" s="229"/>
      <c r="M460" s="230"/>
      <c r="N460" s="231"/>
      <c r="O460" s="231"/>
      <c r="P460" s="231"/>
      <c r="Q460" s="231"/>
      <c r="R460" s="231"/>
      <c r="S460" s="231"/>
      <c r="T460" s="232"/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  <c r="AT460" s="233" t="s">
        <v>293</v>
      </c>
      <c r="AU460" s="233" t="s">
        <v>83</v>
      </c>
      <c r="AV460" s="12" t="s">
        <v>83</v>
      </c>
      <c r="AW460" s="12" t="s">
        <v>30</v>
      </c>
      <c r="AX460" s="12" t="s">
        <v>81</v>
      </c>
      <c r="AY460" s="233" t="s">
        <v>291</v>
      </c>
    </row>
    <row r="461" s="2" customFormat="1" ht="49.05" customHeight="1">
      <c r="A461" s="39"/>
      <c r="B461" s="40"/>
      <c r="C461" s="198" t="s">
        <v>1079</v>
      </c>
      <c r="D461" s="198" t="s">
        <v>286</v>
      </c>
      <c r="E461" s="199" t="s">
        <v>2298</v>
      </c>
      <c r="F461" s="200" t="s">
        <v>2299</v>
      </c>
      <c r="G461" s="201" t="s">
        <v>785</v>
      </c>
      <c r="H461" s="202">
        <v>0.095000000000000001</v>
      </c>
      <c r="I461" s="203"/>
      <c r="J461" s="204">
        <f>ROUND(I461*H461,2)</f>
        <v>0</v>
      </c>
      <c r="K461" s="205"/>
      <c r="L461" s="45"/>
      <c r="M461" s="206" t="s">
        <v>1</v>
      </c>
      <c r="N461" s="207" t="s">
        <v>38</v>
      </c>
      <c r="O461" s="92"/>
      <c r="P461" s="208">
        <f>O461*H461</f>
        <v>0</v>
      </c>
      <c r="Q461" s="208">
        <v>0</v>
      </c>
      <c r="R461" s="208">
        <f>Q461*H461</f>
        <v>0</v>
      </c>
      <c r="S461" s="208">
        <v>0</v>
      </c>
      <c r="T461" s="209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10" t="s">
        <v>430</v>
      </c>
      <c r="AT461" s="210" t="s">
        <v>286</v>
      </c>
      <c r="AU461" s="210" t="s">
        <v>83</v>
      </c>
      <c r="AY461" s="18" t="s">
        <v>291</v>
      </c>
      <c r="BE461" s="211">
        <f>IF(N461="základní",J461,0)</f>
        <v>0</v>
      </c>
      <c r="BF461" s="211">
        <f>IF(N461="snížená",J461,0)</f>
        <v>0</v>
      </c>
      <c r="BG461" s="211">
        <f>IF(N461="zákl. přenesená",J461,0)</f>
        <v>0</v>
      </c>
      <c r="BH461" s="211">
        <f>IF(N461="sníž. přenesená",J461,0)</f>
        <v>0</v>
      </c>
      <c r="BI461" s="211">
        <f>IF(N461="nulová",J461,0)</f>
        <v>0</v>
      </c>
      <c r="BJ461" s="18" t="s">
        <v>81</v>
      </c>
      <c r="BK461" s="211">
        <f>ROUND(I461*H461,2)</f>
        <v>0</v>
      </c>
      <c r="BL461" s="18" t="s">
        <v>430</v>
      </c>
      <c r="BM461" s="210" t="s">
        <v>4943</v>
      </c>
    </row>
    <row r="462" s="14" customFormat="1" ht="25.92" customHeight="1">
      <c r="A462" s="14"/>
      <c r="B462" s="245"/>
      <c r="C462" s="246"/>
      <c r="D462" s="247" t="s">
        <v>72</v>
      </c>
      <c r="E462" s="248" t="s">
        <v>759</v>
      </c>
      <c r="F462" s="248" t="s">
        <v>760</v>
      </c>
      <c r="G462" s="246"/>
      <c r="H462" s="246"/>
      <c r="I462" s="249"/>
      <c r="J462" s="250">
        <f>BK462</f>
        <v>0</v>
      </c>
      <c r="K462" s="246"/>
      <c r="L462" s="251"/>
      <c r="M462" s="252"/>
      <c r="N462" s="253"/>
      <c r="O462" s="253"/>
      <c r="P462" s="254">
        <f>P463</f>
        <v>0</v>
      </c>
      <c r="Q462" s="253"/>
      <c r="R462" s="254">
        <f>R463</f>
        <v>0</v>
      </c>
      <c r="S462" s="253"/>
      <c r="T462" s="255">
        <f>T463</f>
        <v>0</v>
      </c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R462" s="256" t="s">
        <v>352</v>
      </c>
      <c r="AT462" s="257" t="s">
        <v>72</v>
      </c>
      <c r="AU462" s="257" t="s">
        <v>73</v>
      </c>
      <c r="AY462" s="256" t="s">
        <v>291</v>
      </c>
      <c r="BK462" s="258">
        <f>BK463</f>
        <v>0</v>
      </c>
    </row>
    <row r="463" s="14" customFormat="1" ht="22.8" customHeight="1">
      <c r="A463" s="14"/>
      <c r="B463" s="245"/>
      <c r="C463" s="246"/>
      <c r="D463" s="247" t="s">
        <v>72</v>
      </c>
      <c r="E463" s="281" t="s">
        <v>1913</v>
      </c>
      <c r="F463" s="281" t="s">
        <v>1914</v>
      </c>
      <c r="G463" s="246"/>
      <c r="H463" s="246"/>
      <c r="I463" s="249"/>
      <c r="J463" s="282">
        <f>BK463</f>
        <v>0</v>
      </c>
      <c r="K463" s="246"/>
      <c r="L463" s="251"/>
      <c r="M463" s="252"/>
      <c r="N463" s="253"/>
      <c r="O463" s="253"/>
      <c r="P463" s="254">
        <f>SUM(P464:P465)</f>
        <v>0</v>
      </c>
      <c r="Q463" s="253"/>
      <c r="R463" s="254">
        <f>SUM(R464:R465)</f>
        <v>0</v>
      </c>
      <c r="S463" s="253"/>
      <c r="T463" s="255">
        <f>SUM(T464:T465)</f>
        <v>0</v>
      </c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R463" s="256" t="s">
        <v>352</v>
      </c>
      <c r="AT463" s="257" t="s">
        <v>72</v>
      </c>
      <c r="AU463" s="257" t="s">
        <v>81</v>
      </c>
      <c r="AY463" s="256" t="s">
        <v>291</v>
      </c>
      <c r="BK463" s="258">
        <f>SUM(BK464:BK465)</f>
        <v>0</v>
      </c>
    </row>
    <row r="464" s="2" customFormat="1" ht="14.4" customHeight="1">
      <c r="A464" s="39"/>
      <c r="B464" s="40"/>
      <c r="C464" s="198" t="s">
        <v>1088</v>
      </c>
      <c r="D464" s="198" t="s">
        <v>286</v>
      </c>
      <c r="E464" s="199" t="s">
        <v>1923</v>
      </c>
      <c r="F464" s="200" t="s">
        <v>1924</v>
      </c>
      <c r="G464" s="201" t="s">
        <v>1918</v>
      </c>
      <c r="H464" s="202">
        <v>1</v>
      </c>
      <c r="I464" s="203"/>
      <c r="J464" s="204">
        <f>ROUND(I464*H464,2)</f>
        <v>0</v>
      </c>
      <c r="K464" s="205"/>
      <c r="L464" s="45"/>
      <c r="M464" s="206" t="s">
        <v>1</v>
      </c>
      <c r="N464" s="207" t="s">
        <v>38</v>
      </c>
      <c r="O464" s="92"/>
      <c r="P464" s="208">
        <f>O464*H464</f>
        <v>0</v>
      </c>
      <c r="Q464" s="208">
        <v>0</v>
      </c>
      <c r="R464" s="208">
        <f>Q464*H464</f>
        <v>0</v>
      </c>
      <c r="S464" s="208">
        <v>0</v>
      </c>
      <c r="T464" s="209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10" t="s">
        <v>1919</v>
      </c>
      <c r="AT464" s="210" t="s">
        <v>286</v>
      </c>
      <c r="AU464" s="210" t="s">
        <v>83</v>
      </c>
      <c r="AY464" s="18" t="s">
        <v>291</v>
      </c>
      <c r="BE464" s="211">
        <f>IF(N464="základní",J464,0)</f>
        <v>0</v>
      </c>
      <c r="BF464" s="211">
        <f>IF(N464="snížená",J464,0)</f>
        <v>0</v>
      </c>
      <c r="BG464" s="211">
        <f>IF(N464="zákl. přenesená",J464,0)</f>
        <v>0</v>
      </c>
      <c r="BH464" s="211">
        <f>IF(N464="sníž. přenesená",J464,0)</f>
        <v>0</v>
      </c>
      <c r="BI464" s="211">
        <f>IF(N464="nulová",J464,0)</f>
        <v>0</v>
      </c>
      <c r="BJ464" s="18" t="s">
        <v>81</v>
      </c>
      <c r="BK464" s="211">
        <f>ROUND(I464*H464,2)</f>
        <v>0</v>
      </c>
      <c r="BL464" s="18" t="s">
        <v>1919</v>
      </c>
      <c r="BM464" s="210" t="s">
        <v>4944</v>
      </c>
    </row>
    <row r="465" s="2" customFormat="1">
      <c r="A465" s="39"/>
      <c r="B465" s="40"/>
      <c r="C465" s="41"/>
      <c r="D465" s="214" t="s">
        <v>942</v>
      </c>
      <c r="E465" s="41"/>
      <c r="F465" s="283" t="s">
        <v>1926</v>
      </c>
      <c r="G465" s="41"/>
      <c r="H465" s="41"/>
      <c r="I465" s="284"/>
      <c r="J465" s="41"/>
      <c r="K465" s="41"/>
      <c r="L465" s="45"/>
      <c r="M465" s="294"/>
      <c r="N465" s="295"/>
      <c r="O465" s="272"/>
      <c r="P465" s="272"/>
      <c r="Q465" s="272"/>
      <c r="R465" s="272"/>
      <c r="S465" s="272"/>
      <c r="T465" s="296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942</v>
      </c>
      <c r="AU465" s="18" t="s">
        <v>83</v>
      </c>
    </row>
    <row r="466" s="2" customFormat="1" ht="6.96" customHeight="1">
      <c r="A466" s="39"/>
      <c r="B466" s="67"/>
      <c r="C466" s="68"/>
      <c r="D466" s="68"/>
      <c r="E466" s="68"/>
      <c r="F466" s="68"/>
      <c r="G466" s="68"/>
      <c r="H466" s="68"/>
      <c r="I466" s="68"/>
      <c r="J466" s="68"/>
      <c r="K466" s="68"/>
      <c r="L466" s="45"/>
      <c r="M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</row>
  </sheetData>
  <sheetProtection sheet="1" autoFilter="0" formatColumns="0" formatRows="0" objects="1" scenarios="1" spinCount="100000" saltValue="XVO8P1MaO28bPN4Q/Mj+ZcepA5HQEUXWZhX2rN+bfXZuftctyk21iVe4DGeuUvkHheqYT1LUPAbafR2Xa1CTdw==" hashValue="SX2ZFewNlMORDBLhvAPdYu++Uchtd0i1jKDiIdvuAlCvoN2SUCKQuj34WkZdcbUjN5eUzTY5LPuAgNmO+kvR0w==" algorithmName="SHA-512" password="CC35"/>
  <autoFilter ref="C129:K465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4945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ROUND(J130,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ROUND((SUM(BE130:BE452)),  2)</f>
        <v>0</v>
      </c>
      <c r="G33" s="39"/>
      <c r="H33" s="39"/>
      <c r="I33" s="156">
        <v>0.20999999999999999</v>
      </c>
      <c r="J33" s="155">
        <f>ROUND(((SUM(BE130:BE452))*I33),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ROUND((SUM(BF130:BF452)),  2)</f>
        <v>0</v>
      </c>
      <c r="G34" s="39"/>
      <c r="H34" s="39"/>
      <c r="I34" s="156">
        <v>0.14999999999999999</v>
      </c>
      <c r="J34" s="155">
        <f>ROUND(((SUM(BF130:BF452))*I34),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ROUND((SUM(BG130:BG452)),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ROUND((SUM(BH130:BH452)),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ROUND((SUM(BI130:BI452)),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20-05-04 - Propustek km 10,692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J130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J131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J132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4725</v>
      </c>
      <c r="E99" s="278"/>
      <c r="F99" s="278"/>
      <c r="G99" s="278"/>
      <c r="H99" s="278"/>
      <c r="I99" s="278"/>
      <c r="J99" s="279">
        <f>J226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4726</v>
      </c>
      <c r="E100" s="278"/>
      <c r="F100" s="278"/>
      <c r="G100" s="278"/>
      <c r="H100" s="278"/>
      <c r="I100" s="278"/>
      <c r="J100" s="279">
        <f>J263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4727</v>
      </c>
      <c r="E101" s="278"/>
      <c r="F101" s="278"/>
      <c r="G101" s="278"/>
      <c r="H101" s="278"/>
      <c r="I101" s="278"/>
      <c r="J101" s="279">
        <f>J309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4728</v>
      </c>
      <c r="E102" s="278"/>
      <c r="F102" s="278"/>
      <c r="G102" s="278"/>
      <c r="H102" s="278"/>
      <c r="I102" s="278"/>
      <c r="J102" s="279">
        <f>J357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4729</v>
      </c>
      <c r="E103" s="278"/>
      <c r="F103" s="278"/>
      <c r="G103" s="278"/>
      <c r="H103" s="278"/>
      <c r="I103" s="278"/>
      <c r="J103" s="279">
        <f>J366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4730</v>
      </c>
      <c r="E104" s="278"/>
      <c r="F104" s="278"/>
      <c r="G104" s="278"/>
      <c r="H104" s="278"/>
      <c r="I104" s="278"/>
      <c r="J104" s="279">
        <f>J381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4731</v>
      </c>
      <c r="E105" s="278"/>
      <c r="F105" s="278"/>
      <c r="G105" s="278"/>
      <c r="H105" s="278"/>
      <c r="I105" s="278"/>
      <c r="J105" s="279">
        <f>J411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15" customFormat="1" ht="19.92" customHeight="1">
      <c r="A106" s="15"/>
      <c r="B106" s="275"/>
      <c r="C106" s="276"/>
      <c r="D106" s="277" t="s">
        <v>4732</v>
      </c>
      <c r="E106" s="278"/>
      <c r="F106" s="278"/>
      <c r="G106" s="278"/>
      <c r="H106" s="278"/>
      <c r="I106" s="278"/>
      <c r="J106" s="279">
        <f>J423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9" customFormat="1" ht="24.96" customHeight="1">
      <c r="A107" s="9"/>
      <c r="B107" s="180"/>
      <c r="C107" s="181"/>
      <c r="D107" s="182" t="s">
        <v>1375</v>
      </c>
      <c r="E107" s="183"/>
      <c r="F107" s="183"/>
      <c r="G107" s="183"/>
      <c r="H107" s="183"/>
      <c r="I107" s="183"/>
      <c r="J107" s="184">
        <f>J426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1376</v>
      </c>
      <c r="E108" s="278"/>
      <c r="F108" s="278"/>
      <c r="G108" s="278"/>
      <c r="H108" s="278"/>
      <c r="I108" s="278"/>
      <c r="J108" s="279">
        <f>J427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9" customFormat="1" ht="24.96" customHeight="1">
      <c r="A109" s="9"/>
      <c r="B109" s="180"/>
      <c r="C109" s="181"/>
      <c r="D109" s="182" t="s">
        <v>712</v>
      </c>
      <c r="E109" s="183"/>
      <c r="F109" s="183"/>
      <c r="G109" s="183"/>
      <c r="H109" s="183"/>
      <c r="I109" s="183"/>
      <c r="J109" s="184">
        <f>J449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hidden="1" s="15" customFormat="1" ht="19.92" customHeight="1">
      <c r="A110" s="15"/>
      <c r="B110" s="275"/>
      <c r="C110" s="276"/>
      <c r="D110" s="277" t="s">
        <v>1377</v>
      </c>
      <c r="E110" s="278"/>
      <c r="F110" s="278"/>
      <c r="G110" s="278"/>
      <c r="H110" s="278"/>
      <c r="I110" s="278"/>
      <c r="J110" s="279">
        <f>J450</f>
        <v>0</v>
      </c>
      <c r="K110" s="276"/>
      <c r="L110" s="280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</row>
    <row r="111" hidden="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hidden="1"/>
    <row r="114" hidden="1"/>
    <row r="115" hidden="1"/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273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75" t="str">
        <f>E7</f>
        <v>Oprava úseku Rumburk - Velký Šenov_OPRAVA č. 3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265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E9</f>
        <v>SO 20-05-04 - Propustek km 10,692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F12</f>
        <v xml:space="preserve"> </v>
      </c>
      <c r="G124" s="41"/>
      <c r="H124" s="41"/>
      <c r="I124" s="33" t="s">
        <v>22</v>
      </c>
      <c r="J124" s="80" t="str">
        <f>IF(J12="","",J12)</f>
        <v>4. 9. 2020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E15</f>
        <v xml:space="preserve"> </v>
      </c>
      <c r="G126" s="41"/>
      <c r="H126" s="41"/>
      <c r="I126" s="33" t="s">
        <v>29</v>
      </c>
      <c r="J126" s="37" t="str">
        <f>E21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27</v>
      </c>
      <c r="D127" s="41"/>
      <c r="E127" s="41"/>
      <c r="F127" s="28" t="str">
        <f>IF(E18="","",E18)</f>
        <v>Vyplň údaj</v>
      </c>
      <c r="G127" s="41"/>
      <c r="H127" s="41"/>
      <c r="I127" s="33" t="s">
        <v>31</v>
      </c>
      <c r="J127" s="37" t="str">
        <f>E24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0" customFormat="1" ht="29.28" customHeight="1">
      <c r="A129" s="186"/>
      <c r="B129" s="187"/>
      <c r="C129" s="188" t="s">
        <v>274</v>
      </c>
      <c r="D129" s="189" t="s">
        <v>58</v>
      </c>
      <c r="E129" s="189" t="s">
        <v>54</v>
      </c>
      <c r="F129" s="189" t="s">
        <v>55</v>
      </c>
      <c r="G129" s="189" t="s">
        <v>275</v>
      </c>
      <c r="H129" s="189" t="s">
        <v>276</v>
      </c>
      <c r="I129" s="189" t="s">
        <v>277</v>
      </c>
      <c r="J129" s="190" t="s">
        <v>269</v>
      </c>
      <c r="K129" s="191" t="s">
        <v>278</v>
      </c>
      <c r="L129" s="192"/>
      <c r="M129" s="101" t="s">
        <v>1</v>
      </c>
      <c r="N129" s="102" t="s">
        <v>37</v>
      </c>
      <c r="O129" s="102" t="s">
        <v>279</v>
      </c>
      <c r="P129" s="102" t="s">
        <v>280</v>
      </c>
      <c r="Q129" s="102" t="s">
        <v>281</v>
      </c>
      <c r="R129" s="102" t="s">
        <v>282</v>
      </c>
      <c r="S129" s="102" t="s">
        <v>283</v>
      </c>
      <c r="T129" s="103" t="s">
        <v>284</v>
      </c>
      <c r="U129" s="186"/>
      <c r="V129" s="186"/>
      <c r="W129" s="186"/>
      <c r="X129" s="186"/>
      <c r="Y129" s="186"/>
      <c r="Z129" s="186"/>
      <c r="AA129" s="186"/>
      <c r="AB129" s="186"/>
      <c r="AC129" s="186"/>
      <c r="AD129" s="186"/>
      <c r="AE129" s="186"/>
    </row>
    <row r="130" s="2" customFormat="1" ht="22.8" customHeight="1">
      <c r="A130" s="39"/>
      <c r="B130" s="40"/>
      <c r="C130" s="108" t="s">
        <v>285</v>
      </c>
      <c r="D130" s="41"/>
      <c r="E130" s="41"/>
      <c r="F130" s="41"/>
      <c r="G130" s="41"/>
      <c r="H130" s="41"/>
      <c r="I130" s="41"/>
      <c r="J130" s="193">
        <f>BK130</f>
        <v>0</v>
      </c>
      <c r="K130" s="41"/>
      <c r="L130" s="45"/>
      <c r="M130" s="104"/>
      <c r="N130" s="194"/>
      <c r="O130" s="105"/>
      <c r="P130" s="195">
        <f>P131+P426+P449</f>
        <v>0</v>
      </c>
      <c r="Q130" s="105"/>
      <c r="R130" s="195">
        <f>R131+R426+R449</f>
        <v>185.63029913810698</v>
      </c>
      <c r="S130" s="105"/>
      <c r="T130" s="196">
        <f>T131+T426+T449</f>
        <v>59.213250000000002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72</v>
      </c>
      <c r="AU130" s="18" t="s">
        <v>271</v>
      </c>
      <c r="BK130" s="197">
        <f>BK131+BK426+BK449</f>
        <v>0</v>
      </c>
    </row>
    <row r="131" s="14" customFormat="1" ht="25.92" customHeight="1">
      <c r="A131" s="14"/>
      <c r="B131" s="245"/>
      <c r="C131" s="246"/>
      <c r="D131" s="247" t="s">
        <v>72</v>
      </c>
      <c r="E131" s="248" t="s">
        <v>780</v>
      </c>
      <c r="F131" s="248" t="s">
        <v>781</v>
      </c>
      <c r="G131" s="246"/>
      <c r="H131" s="246"/>
      <c r="I131" s="249"/>
      <c r="J131" s="250">
        <f>BK131</f>
        <v>0</v>
      </c>
      <c r="K131" s="246"/>
      <c r="L131" s="251"/>
      <c r="M131" s="252"/>
      <c r="N131" s="253"/>
      <c r="O131" s="253"/>
      <c r="P131" s="254">
        <f>P132+P226+P263+P309+P357+P366+P381+P411+P423</f>
        <v>0</v>
      </c>
      <c r="Q131" s="253"/>
      <c r="R131" s="254">
        <f>R132+R226+R263+R309+R357+R366+R381+R411+R423</f>
        <v>185.55529913810699</v>
      </c>
      <c r="S131" s="253"/>
      <c r="T131" s="255">
        <f>T132+T226+T263+T309+T357+T366+T381+T411+T423</f>
        <v>59.213250000000002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73</v>
      </c>
      <c r="AY131" s="256" t="s">
        <v>291</v>
      </c>
      <c r="BK131" s="258">
        <f>BK132+BK226+BK263+BK309+BK357+BK366+BK381+BK411+BK423</f>
        <v>0</v>
      </c>
    </row>
    <row r="132" s="14" customFormat="1" ht="22.8" customHeight="1">
      <c r="A132" s="14"/>
      <c r="B132" s="245"/>
      <c r="C132" s="246"/>
      <c r="D132" s="247" t="s">
        <v>72</v>
      </c>
      <c r="E132" s="281" t="s">
        <v>81</v>
      </c>
      <c r="F132" s="281" t="s">
        <v>1378</v>
      </c>
      <c r="G132" s="246"/>
      <c r="H132" s="246"/>
      <c r="I132" s="249"/>
      <c r="J132" s="282">
        <f>BK132</f>
        <v>0</v>
      </c>
      <c r="K132" s="246"/>
      <c r="L132" s="251"/>
      <c r="M132" s="252"/>
      <c r="N132" s="253"/>
      <c r="O132" s="253"/>
      <c r="P132" s="254">
        <f>SUM(P133:P225)</f>
        <v>0</v>
      </c>
      <c r="Q132" s="253"/>
      <c r="R132" s="254">
        <f>SUM(R133:R225)</f>
        <v>129.75025669898</v>
      </c>
      <c r="S132" s="253"/>
      <c r="T132" s="255">
        <f>SUM(T133:T225)</f>
        <v>3.3987999999999996</v>
      </c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R132" s="256" t="s">
        <v>81</v>
      </c>
      <c r="AT132" s="257" t="s">
        <v>72</v>
      </c>
      <c r="AU132" s="257" t="s">
        <v>81</v>
      </c>
      <c r="AY132" s="256" t="s">
        <v>291</v>
      </c>
      <c r="BK132" s="258">
        <f>SUM(BK133:BK225)</f>
        <v>0</v>
      </c>
    </row>
    <row r="133" s="2" customFormat="1" ht="49.05" customHeight="1">
      <c r="A133" s="39"/>
      <c r="B133" s="40"/>
      <c r="C133" s="198" t="s">
        <v>81</v>
      </c>
      <c r="D133" s="198" t="s">
        <v>286</v>
      </c>
      <c r="E133" s="199" t="s">
        <v>1383</v>
      </c>
      <c r="F133" s="200" t="s">
        <v>1384</v>
      </c>
      <c r="G133" s="201" t="s">
        <v>370</v>
      </c>
      <c r="H133" s="202">
        <v>50.100000000000001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4946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4668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4947</v>
      </c>
      <c r="G135" s="224"/>
      <c r="H135" s="227">
        <v>26.399999999999999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4670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4948</v>
      </c>
      <c r="G137" s="224"/>
      <c r="H137" s="227">
        <v>23.699999999999999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50.099999999999994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37.8" customHeight="1">
      <c r="A139" s="39"/>
      <c r="B139" s="40"/>
      <c r="C139" s="198" t="s">
        <v>83</v>
      </c>
      <c r="D139" s="198" t="s">
        <v>286</v>
      </c>
      <c r="E139" s="199" t="s">
        <v>1379</v>
      </c>
      <c r="F139" s="200" t="s">
        <v>1380</v>
      </c>
      <c r="G139" s="201" t="s">
        <v>796</v>
      </c>
      <c r="H139" s="202">
        <v>0.501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4949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4950</v>
      </c>
      <c r="G140" s="224"/>
      <c r="H140" s="227">
        <v>0.501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62.7" customHeight="1">
      <c r="A141" s="39"/>
      <c r="B141" s="40"/>
      <c r="C141" s="198" t="s">
        <v>304</v>
      </c>
      <c r="D141" s="198" t="s">
        <v>286</v>
      </c>
      <c r="E141" s="199" t="s">
        <v>4951</v>
      </c>
      <c r="F141" s="200" t="s">
        <v>4952</v>
      </c>
      <c r="G141" s="201" t="s">
        <v>370</v>
      </c>
      <c r="H141" s="202">
        <v>5.7999999999999998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0.58599999999999997</v>
      </c>
      <c r="T141" s="209">
        <f>S141*H141</f>
        <v>3.3987999999999996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4953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4954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4955</v>
      </c>
      <c r="G143" s="224"/>
      <c r="H143" s="227">
        <v>3.1000000000000001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4956</v>
      </c>
      <c r="G144" s="224"/>
      <c r="H144" s="227">
        <v>2.7000000000000002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5.8000000000000007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198" t="s">
        <v>298</v>
      </c>
      <c r="D146" s="198" t="s">
        <v>286</v>
      </c>
      <c r="E146" s="199" t="s">
        <v>2126</v>
      </c>
      <c r="F146" s="200" t="s">
        <v>2127</v>
      </c>
      <c r="G146" s="201" t="s">
        <v>307</v>
      </c>
      <c r="H146" s="202">
        <v>7.0999999999999996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0.0100433238</v>
      </c>
      <c r="R146" s="208">
        <f>Q146*H146</f>
        <v>0.071307598979999998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4957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4958</v>
      </c>
      <c r="G147" s="224"/>
      <c r="H147" s="227">
        <v>7.0999999999999996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81</v>
      </c>
      <c r="AY147" s="233" t="s">
        <v>291</v>
      </c>
    </row>
    <row r="148" s="2" customFormat="1" ht="90" customHeight="1">
      <c r="A148" s="39"/>
      <c r="B148" s="40"/>
      <c r="C148" s="198" t="s">
        <v>352</v>
      </c>
      <c r="D148" s="198" t="s">
        <v>286</v>
      </c>
      <c r="E148" s="199" t="s">
        <v>2129</v>
      </c>
      <c r="F148" s="200" t="s">
        <v>2130</v>
      </c>
      <c r="G148" s="201" t="s">
        <v>307</v>
      </c>
      <c r="H148" s="202">
        <v>7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0.036904300000000001</v>
      </c>
      <c r="R148" s="208">
        <f>Q148*H148</f>
        <v>0.25833010000000001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4959</v>
      </c>
    </row>
    <row r="149" s="2" customFormat="1">
      <c r="A149" s="39"/>
      <c r="B149" s="40"/>
      <c r="C149" s="41"/>
      <c r="D149" s="214" t="s">
        <v>942</v>
      </c>
      <c r="E149" s="41"/>
      <c r="F149" s="283" t="s">
        <v>4742</v>
      </c>
      <c r="G149" s="41"/>
      <c r="H149" s="41"/>
      <c r="I149" s="284"/>
      <c r="J149" s="41"/>
      <c r="K149" s="41"/>
      <c r="L149" s="45"/>
      <c r="M149" s="285"/>
      <c r="N149" s="28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942</v>
      </c>
      <c r="AU149" s="18" t="s">
        <v>83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4743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359</v>
      </c>
      <c r="G151" s="224"/>
      <c r="H151" s="227">
        <v>7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7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351</v>
      </c>
      <c r="D153" s="198" t="s">
        <v>286</v>
      </c>
      <c r="E153" s="199" t="s">
        <v>1394</v>
      </c>
      <c r="F153" s="200" t="s">
        <v>1395</v>
      </c>
      <c r="G153" s="201" t="s">
        <v>370</v>
      </c>
      <c r="H153" s="202">
        <v>20.625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4960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2424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4961</v>
      </c>
      <c r="G155" s="224"/>
      <c r="H155" s="227">
        <v>9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2425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4962</v>
      </c>
      <c r="G157" s="224"/>
      <c r="H157" s="227">
        <v>11.625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20.625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37.8" customHeight="1">
      <c r="A159" s="39"/>
      <c r="B159" s="40"/>
      <c r="C159" s="198" t="s">
        <v>359</v>
      </c>
      <c r="D159" s="198" t="s">
        <v>286</v>
      </c>
      <c r="E159" s="199" t="s">
        <v>2136</v>
      </c>
      <c r="F159" s="200" t="s">
        <v>2137</v>
      </c>
      <c r="G159" s="201" t="s">
        <v>796</v>
      </c>
      <c r="H159" s="202">
        <v>90.588999999999999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4963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2425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4964</v>
      </c>
      <c r="G161" s="224"/>
      <c r="H161" s="227">
        <v>4.069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4965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83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4966</v>
      </c>
      <c r="G163" s="224"/>
      <c r="H163" s="227">
        <v>28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4967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4968</v>
      </c>
      <c r="G165" s="224"/>
      <c r="H165" s="227">
        <v>58.520000000000003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90.588999999999999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83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37.8" customHeight="1">
      <c r="A167" s="39"/>
      <c r="B167" s="40"/>
      <c r="C167" s="198" t="s">
        <v>363</v>
      </c>
      <c r="D167" s="198" t="s">
        <v>286</v>
      </c>
      <c r="E167" s="199" t="s">
        <v>2141</v>
      </c>
      <c r="F167" s="200" t="s">
        <v>2142</v>
      </c>
      <c r="G167" s="201" t="s">
        <v>796</v>
      </c>
      <c r="H167" s="202">
        <v>90.588999999999999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4969</v>
      </c>
    </row>
    <row r="168" s="2" customFormat="1" ht="37.8" customHeight="1">
      <c r="A168" s="39"/>
      <c r="B168" s="40"/>
      <c r="C168" s="198" t="s">
        <v>367</v>
      </c>
      <c r="D168" s="198" t="s">
        <v>286</v>
      </c>
      <c r="E168" s="199" t="s">
        <v>4749</v>
      </c>
      <c r="F168" s="200" t="s">
        <v>4750</v>
      </c>
      <c r="G168" s="201" t="s">
        <v>796</v>
      </c>
      <c r="H168" s="202">
        <v>20.84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4970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4754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4971</v>
      </c>
      <c r="G170" s="224"/>
      <c r="H170" s="227">
        <v>20.84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20.84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83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2" customFormat="1" ht="37.8" customHeight="1">
      <c r="A172" s="39"/>
      <c r="B172" s="40"/>
      <c r="C172" s="198" t="s">
        <v>372</v>
      </c>
      <c r="D172" s="198" t="s">
        <v>286</v>
      </c>
      <c r="E172" s="199" t="s">
        <v>1430</v>
      </c>
      <c r="F172" s="200" t="s">
        <v>1431</v>
      </c>
      <c r="G172" s="201" t="s">
        <v>785</v>
      </c>
      <c r="H172" s="202">
        <v>282.07100000000003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4972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4973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83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2146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4974</v>
      </c>
      <c r="G175" s="224"/>
      <c r="H175" s="227">
        <v>222.858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2148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83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4975</v>
      </c>
      <c r="G177" s="224"/>
      <c r="H177" s="227">
        <v>59.213000000000001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3" customFormat="1">
      <c r="A178" s="13"/>
      <c r="B178" s="234"/>
      <c r="C178" s="235"/>
      <c r="D178" s="214" t="s">
        <v>293</v>
      </c>
      <c r="E178" s="236" t="s">
        <v>1</v>
      </c>
      <c r="F178" s="237" t="s">
        <v>297</v>
      </c>
      <c r="G178" s="235"/>
      <c r="H178" s="238">
        <v>282.07100000000003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293</v>
      </c>
      <c r="AU178" s="244" t="s">
        <v>83</v>
      </c>
      <c r="AV178" s="13" t="s">
        <v>298</v>
      </c>
      <c r="AW178" s="13" t="s">
        <v>30</v>
      </c>
      <c r="AX178" s="13" t="s">
        <v>81</v>
      </c>
      <c r="AY178" s="244" t="s">
        <v>291</v>
      </c>
    </row>
    <row r="179" s="2" customFormat="1" ht="62.7" customHeight="1">
      <c r="A179" s="39"/>
      <c r="B179" s="40"/>
      <c r="C179" s="198" t="s">
        <v>376</v>
      </c>
      <c r="D179" s="198" t="s">
        <v>286</v>
      </c>
      <c r="E179" s="199" t="s">
        <v>1438</v>
      </c>
      <c r="F179" s="200" t="s">
        <v>1439</v>
      </c>
      <c r="G179" s="201" t="s">
        <v>796</v>
      </c>
      <c r="H179" s="202">
        <v>111.429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83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4976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4977</v>
      </c>
      <c r="G180" s="224"/>
      <c r="H180" s="227">
        <v>111.429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83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3" customFormat="1">
      <c r="A181" s="13"/>
      <c r="B181" s="234"/>
      <c r="C181" s="235"/>
      <c r="D181" s="214" t="s">
        <v>293</v>
      </c>
      <c r="E181" s="236" t="s">
        <v>1</v>
      </c>
      <c r="F181" s="237" t="s">
        <v>297</v>
      </c>
      <c r="G181" s="235"/>
      <c r="H181" s="238">
        <v>111.429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293</v>
      </c>
      <c r="AU181" s="244" t="s">
        <v>83</v>
      </c>
      <c r="AV181" s="13" t="s">
        <v>298</v>
      </c>
      <c r="AW181" s="13" t="s">
        <v>30</v>
      </c>
      <c r="AX181" s="13" t="s">
        <v>81</v>
      </c>
      <c r="AY181" s="244" t="s">
        <v>291</v>
      </c>
    </row>
    <row r="182" s="2" customFormat="1" ht="62.7" customHeight="1">
      <c r="A182" s="39"/>
      <c r="B182" s="40"/>
      <c r="C182" s="198" t="s">
        <v>380</v>
      </c>
      <c r="D182" s="198" t="s">
        <v>286</v>
      </c>
      <c r="E182" s="199" t="s">
        <v>1442</v>
      </c>
      <c r="F182" s="200" t="s">
        <v>1443</v>
      </c>
      <c r="G182" s="201" t="s">
        <v>796</v>
      </c>
      <c r="H182" s="202">
        <v>1225.7190000000001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4978</v>
      </c>
    </row>
    <row r="183" s="2" customFormat="1">
      <c r="A183" s="39"/>
      <c r="B183" s="40"/>
      <c r="C183" s="41"/>
      <c r="D183" s="214" t="s">
        <v>942</v>
      </c>
      <c r="E183" s="41"/>
      <c r="F183" s="283" t="s">
        <v>4681</v>
      </c>
      <c r="G183" s="41"/>
      <c r="H183" s="41"/>
      <c r="I183" s="284"/>
      <c r="J183" s="41"/>
      <c r="K183" s="41"/>
      <c r="L183" s="45"/>
      <c r="M183" s="285"/>
      <c r="N183" s="28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942</v>
      </c>
      <c r="AU183" s="18" t="s">
        <v>83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4979</v>
      </c>
      <c r="G184" s="224"/>
      <c r="H184" s="227">
        <v>1225.7190000000001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62.7" customHeight="1">
      <c r="A185" s="39"/>
      <c r="B185" s="40"/>
      <c r="C185" s="198" t="s">
        <v>409</v>
      </c>
      <c r="D185" s="198" t="s">
        <v>286</v>
      </c>
      <c r="E185" s="199" t="s">
        <v>1449</v>
      </c>
      <c r="F185" s="200" t="s">
        <v>1450</v>
      </c>
      <c r="G185" s="201" t="s">
        <v>796</v>
      </c>
      <c r="H185" s="202">
        <v>0.80000000000000004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4980</v>
      </c>
    </row>
    <row r="186" s="2" customFormat="1">
      <c r="A186" s="39"/>
      <c r="B186" s="40"/>
      <c r="C186" s="41"/>
      <c r="D186" s="214" t="s">
        <v>942</v>
      </c>
      <c r="E186" s="41"/>
      <c r="F186" s="283" t="s">
        <v>2159</v>
      </c>
      <c r="G186" s="41"/>
      <c r="H186" s="41"/>
      <c r="I186" s="284"/>
      <c r="J186" s="41"/>
      <c r="K186" s="41"/>
      <c r="L186" s="45"/>
      <c r="M186" s="285"/>
      <c r="N186" s="28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942</v>
      </c>
      <c r="AU186" s="18" t="s">
        <v>83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2774</v>
      </c>
      <c r="G187" s="224"/>
      <c r="H187" s="227">
        <v>0.80000000000000004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0.80000000000000004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83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24.15" customHeight="1">
      <c r="A189" s="39"/>
      <c r="B189" s="40"/>
      <c r="C189" s="198" t="s">
        <v>415</v>
      </c>
      <c r="D189" s="198" t="s">
        <v>286</v>
      </c>
      <c r="E189" s="199" t="s">
        <v>2729</v>
      </c>
      <c r="F189" s="200" t="s">
        <v>2730</v>
      </c>
      <c r="G189" s="201" t="s">
        <v>370</v>
      </c>
      <c r="H189" s="202">
        <v>11.625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83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4981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2425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4962</v>
      </c>
      <c r="G191" s="224"/>
      <c r="H191" s="227">
        <v>11.625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3" customFormat="1">
      <c r="A192" s="13"/>
      <c r="B192" s="234"/>
      <c r="C192" s="235"/>
      <c r="D192" s="214" t="s">
        <v>293</v>
      </c>
      <c r="E192" s="236" t="s">
        <v>1</v>
      </c>
      <c r="F192" s="237" t="s">
        <v>297</v>
      </c>
      <c r="G192" s="235"/>
      <c r="H192" s="238">
        <v>11.625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293</v>
      </c>
      <c r="AU192" s="244" t="s">
        <v>83</v>
      </c>
      <c r="AV192" s="13" t="s">
        <v>298</v>
      </c>
      <c r="AW192" s="13" t="s">
        <v>30</v>
      </c>
      <c r="AX192" s="13" t="s">
        <v>81</v>
      </c>
      <c r="AY192" s="244" t="s">
        <v>291</v>
      </c>
    </row>
    <row r="193" s="2" customFormat="1" ht="37.8" customHeight="1">
      <c r="A193" s="39"/>
      <c r="B193" s="40"/>
      <c r="C193" s="198" t="s">
        <v>8</v>
      </c>
      <c r="D193" s="198" t="s">
        <v>286</v>
      </c>
      <c r="E193" s="199" t="s">
        <v>1459</v>
      </c>
      <c r="F193" s="200" t="s">
        <v>1460</v>
      </c>
      <c r="G193" s="201" t="s">
        <v>785</v>
      </c>
      <c r="H193" s="202">
        <v>222.858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</v>
      </c>
      <c r="R193" s="208">
        <f>Q193*H193</f>
        <v>0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83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4982</v>
      </c>
    </row>
    <row r="194" s="2" customFormat="1">
      <c r="A194" s="39"/>
      <c r="B194" s="40"/>
      <c r="C194" s="41"/>
      <c r="D194" s="214" t="s">
        <v>942</v>
      </c>
      <c r="E194" s="41"/>
      <c r="F194" s="283" t="s">
        <v>4516</v>
      </c>
      <c r="G194" s="41"/>
      <c r="H194" s="41"/>
      <c r="I194" s="284"/>
      <c r="J194" s="41"/>
      <c r="K194" s="41"/>
      <c r="L194" s="45"/>
      <c r="M194" s="285"/>
      <c r="N194" s="28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942</v>
      </c>
      <c r="AU194" s="18" t="s">
        <v>83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4983</v>
      </c>
      <c r="G195" s="224"/>
      <c r="H195" s="227">
        <v>222.858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81</v>
      </c>
      <c r="AY195" s="233" t="s">
        <v>291</v>
      </c>
    </row>
    <row r="196" s="2" customFormat="1" ht="37.8" customHeight="1">
      <c r="A196" s="39"/>
      <c r="B196" s="40"/>
      <c r="C196" s="198" t="s">
        <v>430</v>
      </c>
      <c r="D196" s="198" t="s">
        <v>286</v>
      </c>
      <c r="E196" s="199" t="s">
        <v>1328</v>
      </c>
      <c r="F196" s="200" t="s">
        <v>4764</v>
      </c>
      <c r="G196" s="201" t="s">
        <v>796</v>
      </c>
      <c r="H196" s="202">
        <v>4.7999999999999998</v>
      </c>
      <c r="I196" s="203"/>
      <c r="J196" s="204">
        <f>ROUND(I196*H196,2)</f>
        <v>0</v>
      </c>
      <c r="K196" s="205"/>
      <c r="L196" s="45"/>
      <c r="M196" s="206" t="s">
        <v>1</v>
      </c>
      <c r="N196" s="207" t="s">
        <v>38</v>
      </c>
      <c r="O196" s="92"/>
      <c r="P196" s="208">
        <f>O196*H196</f>
        <v>0</v>
      </c>
      <c r="Q196" s="208">
        <v>0</v>
      </c>
      <c r="R196" s="208">
        <f>Q196*H196</f>
        <v>0</v>
      </c>
      <c r="S196" s="208">
        <v>0</v>
      </c>
      <c r="T196" s="20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298</v>
      </c>
      <c r="AT196" s="210" t="s">
        <v>286</v>
      </c>
      <c r="AU196" s="210" t="s">
        <v>83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298</v>
      </c>
      <c r="BM196" s="210" t="s">
        <v>4984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4766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83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4985</v>
      </c>
      <c r="G198" s="224"/>
      <c r="H198" s="227">
        <v>4.7999999999999998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3" customFormat="1">
      <c r="A199" s="13"/>
      <c r="B199" s="234"/>
      <c r="C199" s="235"/>
      <c r="D199" s="214" t="s">
        <v>293</v>
      </c>
      <c r="E199" s="236" t="s">
        <v>1</v>
      </c>
      <c r="F199" s="237" t="s">
        <v>297</v>
      </c>
      <c r="G199" s="235"/>
      <c r="H199" s="238">
        <v>4.7999999999999998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293</v>
      </c>
      <c r="AU199" s="244" t="s">
        <v>83</v>
      </c>
      <c r="AV199" s="13" t="s">
        <v>298</v>
      </c>
      <c r="AW199" s="13" t="s">
        <v>30</v>
      </c>
      <c r="AX199" s="13" t="s">
        <v>81</v>
      </c>
      <c r="AY199" s="244" t="s">
        <v>291</v>
      </c>
    </row>
    <row r="200" s="2" customFormat="1" ht="24.15" customHeight="1">
      <c r="A200" s="39"/>
      <c r="B200" s="40"/>
      <c r="C200" s="198" t="s">
        <v>434</v>
      </c>
      <c r="D200" s="198" t="s">
        <v>286</v>
      </c>
      <c r="E200" s="199" t="s">
        <v>1462</v>
      </c>
      <c r="F200" s="200" t="s">
        <v>1463</v>
      </c>
      <c r="G200" s="201" t="s">
        <v>796</v>
      </c>
      <c r="H200" s="202">
        <v>59.909999999999997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</v>
      </c>
      <c r="R200" s="208">
        <f>Q200*H200</f>
        <v>0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4986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4987</v>
      </c>
      <c r="G201" s="224"/>
      <c r="H201" s="227">
        <v>44.659999999999997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4965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83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4966</v>
      </c>
      <c r="G203" s="224"/>
      <c r="H203" s="227">
        <v>28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4988</v>
      </c>
      <c r="G204" s="224"/>
      <c r="H204" s="227">
        <v>-12.75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3" customFormat="1">
      <c r="A205" s="13"/>
      <c r="B205" s="234"/>
      <c r="C205" s="235"/>
      <c r="D205" s="214" t="s">
        <v>293</v>
      </c>
      <c r="E205" s="236" t="s">
        <v>1</v>
      </c>
      <c r="F205" s="237" t="s">
        <v>297</v>
      </c>
      <c r="G205" s="235"/>
      <c r="H205" s="238">
        <v>59.909999999999997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293</v>
      </c>
      <c r="AU205" s="244" t="s">
        <v>83</v>
      </c>
      <c r="AV205" s="13" t="s">
        <v>298</v>
      </c>
      <c r="AW205" s="13" t="s">
        <v>30</v>
      </c>
      <c r="AX205" s="13" t="s">
        <v>81</v>
      </c>
      <c r="AY205" s="244" t="s">
        <v>291</v>
      </c>
    </row>
    <row r="206" s="2" customFormat="1" ht="14.4" customHeight="1">
      <c r="A206" s="39"/>
      <c r="B206" s="40"/>
      <c r="C206" s="259" t="s">
        <v>439</v>
      </c>
      <c r="D206" s="259" t="s">
        <v>410</v>
      </c>
      <c r="E206" s="260" t="s">
        <v>4687</v>
      </c>
      <c r="F206" s="261" t="s">
        <v>4688</v>
      </c>
      <c r="G206" s="262" t="s">
        <v>785</v>
      </c>
      <c r="H206" s="263">
        <v>129.41999999999999</v>
      </c>
      <c r="I206" s="264"/>
      <c r="J206" s="265">
        <f>ROUND(I206*H206,2)</f>
        <v>0</v>
      </c>
      <c r="K206" s="266"/>
      <c r="L206" s="267"/>
      <c r="M206" s="268" t="s">
        <v>1</v>
      </c>
      <c r="N206" s="269" t="s">
        <v>38</v>
      </c>
      <c r="O206" s="92"/>
      <c r="P206" s="208">
        <f>O206*H206</f>
        <v>0</v>
      </c>
      <c r="Q206" s="208">
        <v>1</v>
      </c>
      <c r="R206" s="208">
        <f>Q206*H206</f>
        <v>129.41999999999999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363</v>
      </c>
      <c r="AT206" s="210" t="s">
        <v>410</v>
      </c>
      <c r="AU206" s="210" t="s">
        <v>83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4989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4990</v>
      </c>
      <c r="G207" s="224"/>
      <c r="H207" s="227">
        <v>119.81999999999999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4991</v>
      </c>
      <c r="G208" s="224"/>
      <c r="H208" s="227">
        <v>9.5999999999999996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129.41999999999999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83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24.15" customHeight="1">
      <c r="A210" s="39"/>
      <c r="B210" s="40"/>
      <c r="C210" s="198" t="s">
        <v>444</v>
      </c>
      <c r="D210" s="198" t="s">
        <v>286</v>
      </c>
      <c r="E210" s="199" t="s">
        <v>4691</v>
      </c>
      <c r="F210" s="200" t="s">
        <v>4692</v>
      </c>
      <c r="G210" s="201" t="s">
        <v>370</v>
      </c>
      <c r="H210" s="202">
        <v>20.625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4992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2424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83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4961</v>
      </c>
      <c r="G212" s="224"/>
      <c r="H212" s="227">
        <v>9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2425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83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4962</v>
      </c>
      <c r="G214" s="224"/>
      <c r="H214" s="227">
        <v>11.625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83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20.625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83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37.8" customHeight="1">
      <c r="A216" s="39"/>
      <c r="B216" s="40"/>
      <c r="C216" s="198" t="s">
        <v>448</v>
      </c>
      <c r="D216" s="198" t="s">
        <v>286</v>
      </c>
      <c r="E216" s="199" t="s">
        <v>1474</v>
      </c>
      <c r="F216" s="200" t="s">
        <v>1475</v>
      </c>
      <c r="G216" s="201" t="s">
        <v>370</v>
      </c>
      <c r="H216" s="202">
        <v>20.625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4993</v>
      </c>
    </row>
    <row r="217" s="2" customFormat="1" ht="14.4" customHeight="1">
      <c r="A217" s="39"/>
      <c r="B217" s="40"/>
      <c r="C217" s="259" t="s">
        <v>7</v>
      </c>
      <c r="D217" s="259" t="s">
        <v>410</v>
      </c>
      <c r="E217" s="260" t="s">
        <v>1477</v>
      </c>
      <c r="F217" s="261" t="s">
        <v>1478</v>
      </c>
      <c r="G217" s="262" t="s">
        <v>1479</v>
      </c>
      <c r="H217" s="263">
        <v>0.61899999999999999</v>
      </c>
      <c r="I217" s="264"/>
      <c r="J217" s="265">
        <f>ROUND(I217*H217,2)</f>
        <v>0</v>
      </c>
      <c r="K217" s="266"/>
      <c r="L217" s="267"/>
      <c r="M217" s="268" t="s">
        <v>1</v>
      </c>
      <c r="N217" s="269" t="s">
        <v>38</v>
      </c>
      <c r="O217" s="92"/>
      <c r="P217" s="208">
        <f>O217*H217</f>
        <v>0</v>
      </c>
      <c r="Q217" s="208">
        <v>0.001</v>
      </c>
      <c r="R217" s="208">
        <f>Q217*H217</f>
        <v>0.00061899999999999998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363</v>
      </c>
      <c r="AT217" s="210" t="s">
        <v>410</v>
      </c>
      <c r="AU217" s="210" t="s">
        <v>83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4994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4995</v>
      </c>
      <c r="G218" s="224"/>
      <c r="H218" s="227">
        <v>0.61899999999999999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0.61899999999999999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83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2" customFormat="1" ht="37.8" customHeight="1">
      <c r="A220" s="39"/>
      <c r="B220" s="40"/>
      <c r="C220" s="198" t="s">
        <v>455</v>
      </c>
      <c r="D220" s="198" t="s">
        <v>286</v>
      </c>
      <c r="E220" s="199" t="s">
        <v>1482</v>
      </c>
      <c r="F220" s="200" t="s">
        <v>1483</v>
      </c>
      <c r="G220" s="201" t="s">
        <v>370</v>
      </c>
      <c r="H220" s="202">
        <v>20.625</v>
      </c>
      <c r="I220" s="203"/>
      <c r="J220" s="204">
        <f>ROUND(I220*H220,2)</f>
        <v>0</v>
      </c>
      <c r="K220" s="205"/>
      <c r="L220" s="45"/>
      <c r="M220" s="206" t="s">
        <v>1</v>
      </c>
      <c r="N220" s="207" t="s">
        <v>38</v>
      </c>
      <c r="O220" s="92"/>
      <c r="P220" s="208">
        <f>O220*H220</f>
        <v>0</v>
      </c>
      <c r="Q220" s="208">
        <v>0</v>
      </c>
      <c r="R220" s="208">
        <f>Q220*H220</f>
        <v>0</v>
      </c>
      <c r="S220" s="208">
        <v>0</v>
      </c>
      <c r="T220" s="20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10" t="s">
        <v>298</v>
      </c>
      <c r="AT220" s="210" t="s">
        <v>286</v>
      </c>
      <c r="AU220" s="210" t="s">
        <v>83</v>
      </c>
      <c r="AY220" s="18" t="s">
        <v>291</v>
      </c>
      <c r="BE220" s="211">
        <f>IF(N220="základní",J220,0)</f>
        <v>0</v>
      </c>
      <c r="BF220" s="211">
        <f>IF(N220="snížená",J220,0)</f>
        <v>0</v>
      </c>
      <c r="BG220" s="211">
        <f>IF(N220="zákl. přenesená",J220,0)</f>
        <v>0</v>
      </c>
      <c r="BH220" s="211">
        <f>IF(N220="sníž. přenesená",J220,0)</f>
        <v>0</v>
      </c>
      <c r="BI220" s="211">
        <f>IF(N220="nulová",J220,0)</f>
        <v>0</v>
      </c>
      <c r="BJ220" s="18" t="s">
        <v>81</v>
      </c>
      <c r="BK220" s="211">
        <f>ROUND(I220*H220,2)</f>
        <v>0</v>
      </c>
      <c r="BL220" s="18" t="s">
        <v>298</v>
      </c>
      <c r="BM220" s="210" t="s">
        <v>4996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2424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4961</v>
      </c>
      <c r="G222" s="224"/>
      <c r="H222" s="227">
        <v>9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2425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83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4962</v>
      </c>
      <c r="G224" s="224"/>
      <c r="H224" s="227">
        <v>11.625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83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20.625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83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14" customFormat="1" ht="22.8" customHeight="1">
      <c r="A226" s="14"/>
      <c r="B226" s="245"/>
      <c r="C226" s="246"/>
      <c r="D226" s="247" t="s">
        <v>72</v>
      </c>
      <c r="E226" s="281" t="s">
        <v>83</v>
      </c>
      <c r="F226" s="281" t="s">
        <v>2171</v>
      </c>
      <c r="G226" s="246"/>
      <c r="H226" s="246"/>
      <c r="I226" s="249"/>
      <c r="J226" s="282">
        <f>BK226</f>
        <v>0</v>
      </c>
      <c r="K226" s="246"/>
      <c r="L226" s="251"/>
      <c r="M226" s="252"/>
      <c r="N226" s="253"/>
      <c r="O226" s="253"/>
      <c r="P226" s="254">
        <f>SUM(P227:P262)</f>
        <v>0</v>
      </c>
      <c r="Q226" s="253"/>
      <c r="R226" s="254">
        <f>SUM(R227:R262)</f>
        <v>0.27335942238000005</v>
      </c>
      <c r="S226" s="253"/>
      <c r="T226" s="255">
        <f>SUM(T227:T262)</f>
        <v>0</v>
      </c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R226" s="256" t="s">
        <v>81</v>
      </c>
      <c r="AT226" s="257" t="s">
        <v>72</v>
      </c>
      <c r="AU226" s="257" t="s">
        <v>81</v>
      </c>
      <c r="AY226" s="256" t="s">
        <v>291</v>
      </c>
      <c r="BK226" s="258">
        <f>SUM(BK227:BK262)</f>
        <v>0</v>
      </c>
    </row>
    <row r="227" s="2" customFormat="1" ht="37.8" customHeight="1">
      <c r="A227" s="39"/>
      <c r="B227" s="40"/>
      <c r="C227" s="198" t="s">
        <v>483</v>
      </c>
      <c r="D227" s="198" t="s">
        <v>286</v>
      </c>
      <c r="E227" s="199" t="s">
        <v>1258</v>
      </c>
      <c r="F227" s="200" t="s">
        <v>3293</v>
      </c>
      <c r="G227" s="201" t="s">
        <v>370</v>
      </c>
      <c r="H227" s="202">
        <v>64.721999999999994</v>
      </c>
      <c r="I227" s="203"/>
      <c r="J227" s="204">
        <f>ROUND(I227*H227,2)</f>
        <v>0</v>
      </c>
      <c r="K227" s="205"/>
      <c r="L227" s="45"/>
      <c r="M227" s="206" t="s">
        <v>1</v>
      </c>
      <c r="N227" s="207" t="s">
        <v>38</v>
      </c>
      <c r="O227" s="92"/>
      <c r="P227" s="208">
        <f>O227*H227</f>
        <v>0</v>
      </c>
      <c r="Q227" s="208">
        <v>0.00016694</v>
      </c>
      <c r="R227" s="208">
        <f>Q227*H227</f>
        <v>0.01080469068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298</v>
      </c>
      <c r="AT227" s="210" t="s">
        <v>286</v>
      </c>
      <c r="AU227" s="210" t="s">
        <v>83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4997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2287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83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4998</v>
      </c>
      <c r="G229" s="224"/>
      <c r="H229" s="227">
        <v>26.491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3295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83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4999</v>
      </c>
      <c r="G231" s="224"/>
      <c r="H231" s="227">
        <v>9.9100000000000001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5000</v>
      </c>
      <c r="G232" s="224"/>
      <c r="H232" s="227">
        <v>2.2559999999999998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5001</v>
      </c>
      <c r="G233" s="224"/>
      <c r="H233" s="227">
        <v>10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83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5002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83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5003</v>
      </c>
      <c r="G235" s="224"/>
      <c r="H235" s="227">
        <v>9.1799999999999997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83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5004</v>
      </c>
      <c r="G236" s="224"/>
      <c r="H236" s="227">
        <v>6.8849999999999998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64.721999999999994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83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2" customFormat="1" ht="24.15" customHeight="1">
      <c r="A238" s="39"/>
      <c r="B238" s="40"/>
      <c r="C238" s="259" t="s">
        <v>487</v>
      </c>
      <c r="D238" s="259" t="s">
        <v>410</v>
      </c>
      <c r="E238" s="260" t="s">
        <v>3302</v>
      </c>
      <c r="F238" s="261" t="s">
        <v>3303</v>
      </c>
      <c r="G238" s="262" t="s">
        <v>370</v>
      </c>
      <c r="H238" s="263">
        <v>64.721999999999994</v>
      </c>
      <c r="I238" s="264"/>
      <c r="J238" s="265">
        <f>ROUND(I238*H238,2)</f>
        <v>0</v>
      </c>
      <c r="K238" s="266"/>
      <c r="L238" s="267"/>
      <c r="M238" s="268" t="s">
        <v>1</v>
      </c>
      <c r="N238" s="269" t="s">
        <v>38</v>
      </c>
      <c r="O238" s="92"/>
      <c r="P238" s="208">
        <f>O238*H238</f>
        <v>0</v>
      </c>
      <c r="Q238" s="208">
        <v>0.00059999999999999995</v>
      </c>
      <c r="R238" s="208">
        <f>Q238*H238</f>
        <v>0.038833199999999991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363</v>
      </c>
      <c r="AT238" s="210" t="s">
        <v>410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5005</v>
      </c>
    </row>
    <row r="239" s="2" customFormat="1" ht="24.15" customHeight="1">
      <c r="A239" s="39"/>
      <c r="B239" s="40"/>
      <c r="C239" s="198" t="s">
        <v>491</v>
      </c>
      <c r="D239" s="198" t="s">
        <v>286</v>
      </c>
      <c r="E239" s="199" t="s">
        <v>2172</v>
      </c>
      <c r="F239" s="200" t="s">
        <v>2173</v>
      </c>
      <c r="G239" s="201" t="s">
        <v>796</v>
      </c>
      <c r="H239" s="202">
        <v>2.3500000000000001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</v>
      </c>
      <c r="R239" s="208">
        <f>Q239*H239</f>
        <v>0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83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5006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2175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5007</v>
      </c>
      <c r="G241" s="224"/>
      <c r="H241" s="227">
        <v>2.3500000000000001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81</v>
      </c>
      <c r="AY241" s="233" t="s">
        <v>291</v>
      </c>
    </row>
    <row r="242" s="2" customFormat="1" ht="24.15" customHeight="1">
      <c r="A242" s="39"/>
      <c r="B242" s="40"/>
      <c r="C242" s="198" t="s">
        <v>345</v>
      </c>
      <c r="D242" s="198" t="s">
        <v>286</v>
      </c>
      <c r="E242" s="199" t="s">
        <v>2179</v>
      </c>
      <c r="F242" s="200" t="s">
        <v>2180</v>
      </c>
      <c r="G242" s="201" t="s">
        <v>796</v>
      </c>
      <c r="H242" s="202">
        <v>2.3500000000000001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</v>
      </c>
      <c r="R242" s="208">
        <f>Q242*H242</f>
        <v>0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5008</v>
      </c>
    </row>
    <row r="243" s="2" customFormat="1" ht="14.4" customHeight="1">
      <c r="A243" s="39"/>
      <c r="B243" s="40"/>
      <c r="C243" s="198" t="s">
        <v>498</v>
      </c>
      <c r="D243" s="198" t="s">
        <v>286</v>
      </c>
      <c r="E243" s="199" t="s">
        <v>2182</v>
      </c>
      <c r="F243" s="200" t="s">
        <v>2183</v>
      </c>
      <c r="G243" s="201" t="s">
        <v>370</v>
      </c>
      <c r="H243" s="202">
        <v>2.9129999999999998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0.0014357</v>
      </c>
      <c r="R243" s="208">
        <f>Q243*H243</f>
        <v>0.0041821940999999998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5009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2175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5010</v>
      </c>
      <c r="G245" s="224"/>
      <c r="H245" s="227">
        <v>2.9129999999999998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3" customFormat="1">
      <c r="A246" s="13"/>
      <c r="B246" s="234"/>
      <c r="C246" s="235"/>
      <c r="D246" s="214" t="s">
        <v>293</v>
      </c>
      <c r="E246" s="236" t="s">
        <v>1</v>
      </c>
      <c r="F246" s="237" t="s">
        <v>297</v>
      </c>
      <c r="G246" s="235"/>
      <c r="H246" s="238">
        <v>2.9129999999999998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293</v>
      </c>
      <c r="AU246" s="244" t="s">
        <v>83</v>
      </c>
      <c r="AV246" s="13" t="s">
        <v>298</v>
      </c>
      <c r="AW246" s="13" t="s">
        <v>30</v>
      </c>
      <c r="AX246" s="13" t="s">
        <v>81</v>
      </c>
      <c r="AY246" s="244" t="s">
        <v>291</v>
      </c>
    </row>
    <row r="247" s="2" customFormat="1" ht="24.15" customHeight="1">
      <c r="A247" s="39"/>
      <c r="B247" s="40"/>
      <c r="C247" s="198" t="s">
        <v>502</v>
      </c>
      <c r="D247" s="198" t="s">
        <v>286</v>
      </c>
      <c r="E247" s="199" t="s">
        <v>2188</v>
      </c>
      <c r="F247" s="200" t="s">
        <v>2189</v>
      </c>
      <c r="G247" s="201" t="s">
        <v>370</v>
      </c>
      <c r="H247" s="202">
        <v>2.9129999999999998</v>
      </c>
      <c r="I247" s="203"/>
      <c r="J247" s="204">
        <f>ROUND(I247*H247,2)</f>
        <v>0</v>
      </c>
      <c r="K247" s="205"/>
      <c r="L247" s="45"/>
      <c r="M247" s="206" t="s">
        <v>1</v>
      </c>
      <c r="N247" s="207" t="s">
        <v>38</v>
      </c>
      <c r="O247" s="92"/>
      <c r="P247" s="208">
        <f>O247*H247</f>
        <v>0</v>
      </c>
      <c r="Q247" s="208">
        <v>3.6000000000000001E-05</v>
      </c>
      <c r="R247" s="208">
        <f>Q247*H247</f>
        <v>0.000104868</v>
      </c>
      <c r="S247" s="208">
        <v>0</v>
      </c>
      <c r="T247" s="20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10" t="s">
        <v>298</v>
      </c>
      <c r="AT247" s="210" t="s">
        <v>286</v>
      </c>
      <c r="AU247" s="210" t="s">
        <v>83</v>
      </c>
      <c r="AY247" s="18" t="s">
        <v>291</v>
      </c>
      <c r="BE247" s="211">
        <f>IF(N247="základní",J247,0)</f>
        <v>0</v>
      </c>
      <c r="BF247" s="211">
        <f>IF(N247="snížená",J247,0)</f>
        <v>0</v>
      </c>
      <c r="BG247" s="211">
        <f>IF(N247="zákl. přenesená",J247,0)</f>
        <v>0</v>
      </c>
      <c r="BH247" s="211">
        <f>IF(N247="sníž. přenesená",J247,0)</f>
        <v>0</v>
      </c>
      <c r="BI247" s="211">
        <f>IF(N247="nulová",J247,0)</f>
        <v>0</v>
      </c>
      <c r="BJ247" s="18" t="s">
        <v>81</v>
      </c>
      <c r="BK247" s="211">
        <f>ROUND(I247*H247,2)</f>
        <v>0</v>
      </c>
      <c r="BL247" s="18" t="s">
        <v>298</v>
      </c>
      <c r="BM247" s="210" t="s">
        <v>5011</v>
      </c>
    </row>
    <row r="248" s="2" customFormat="1" ht="24.15" customHeight="1">
      <c r="A248" s="39"/>
      <c r="B248" s="40"/>
      <c r="C248" s="198" t="s">
        <v>506</v>
      </c>
      <c r="D248" s="198" t="s">
        <v>286</v>
      </c>
      <c r="E248" s="199" t="s">
        <v>1553</v>
      </c>
      <c r="F248" s="200" t="s">
        <v>1554</v>
      </c>
      <c r="G248" s="201" t="s">
        <v>785</v>
      </c>
      <c r="H248" s="202">
        <v>0.19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1.0597380000000001</v>
      </c>
      <c r="R248" s="208">
        <f>Q248*H248</f>
        <v>0.20135022000000002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83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5012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2196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5013</v>
      </c>
      <c r="G250" s="224"/>
      <c r="H250" s="227">
        <v>0.19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81</v>
      </c>
      <c r="AY250" s="233" t="s">
        <v>291</v>
      </c>
    </row>
    <row r="251" s="2" customFormat="1" ht="37.8" customHeight="1">
      <c r="A251" s="39"/>
      <c r="B251" s="40"/>
      <c r="C251" s="198" t="s">
        <v>510</v>
      </c>
      <c r="D251" s="198" t="s">
        <v>286</v>
      </c>
      <c r="E251" s="199" t="s">
        <v>3124</v>
      </c>
      <c r="F251" s="200" t="s">
        <v>3125</v>
      </c>
      <c r="G251" s="201" t="s">
        <v>796</v>
      </c>
      <c r="H251" s="202">
        <v>6.0499999999999998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</v>
      </c>
      <c r="R251" s="208">
        <f>Q251*H251</f>
        <v>0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5014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5015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5016</v>
      </c>
      <c r="G253" s="224"/>
      <c r="H253" s="227">
        <v>6.0499999999999998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3" customFormat="1">
      <c r="A254" s="13"/>
      <c r="B254" s="234"/>
      <c r="C254" s="235"/>
      <c r="D254" s="214" t="s">
        <v>293</v>
      </c>
      <c r="E254" s="236" t="s">
        <v>1</v>
      </c>
      <c r="F254" s="237" t="s">
        <v>297</v>
      </c>
      <c r="G254" s="235"/>
      <c r="H254" s="238">
        <v>6.0499999999999998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293</v>
      </c>
      <c r="AU254" s="244" t="s">
        <v>83</v>
      </c>
      <c r="AV254" s="13" t="s">
        <v>298</v>
      </c>
      <c r="AW254" s="13" t="s">
        <v>30</v>
      </c>
      <c r="AX254" s="13" t="s">
        <v>81</v>
      </c>
      <c r="AY254" s="244" t="s">
        <v>291</v>
      </c>
    </row>
    <row r="255" s="2" customFormat="1" ht="24.15" customHeight="1">
      <c r="A255" s="39"/>
      <c r="B255" s="40"/>
      <c r="C255" s="198" t="s">
        <v>515</v>
      </c>
      <c r="D255" s="198" t="s">
        <v>286</v>
      </c>
      <c r="E255" s="199" t="s">
        <v>3131</v>
      </c>
      <c r="F255" s="200" t="s">
        <v>3132</v>
      </c>
      <c r="G255" s="201" t="s">
        <v>796</v>
      </c>
      <c r="H255" s="202">
        <v>6.0499999999999998</v>
      </c>
      <c r="I255" s="203"/>
      <c r="J255" s="204">
        <f>ROUND(I255*H255,2)</f>
        <v>0</v>
      </c>
      <c r="K255" s="205"/>
      <c r="L255" s="45"/>
      <c r="M255" s="206" t="s">
        <v>1</v>
      </c>
      <c r="N255" s="207" t="s">
        <v>38</v>
      </c>
      <c r="O255" s="92"/>
      <c r="P255" s="208">
        <f>O255*H255</f>
        <v>0</v>
      </c>
      <c r="Q255" s="208">
        <v>0</v>
      </c>
      <c r="R255" s="208">
        <f>Q255*H255</f>
        <v>0</v>
      </c>
      <c r="S255" s="208">
        <v>0</v>
      </c>
      <c r="T255" s="20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0" t="s">
        <v>298</v>
      </c>
      <c r="AT255" s="210" t="s">
        <v>286</v>
      </c>
      <c r="AU255" s="210" t="s">
        <v>83</v>
      </c>
      <c r="AY255" s="18" t="s">
        <v>291</v>
      </c>
      <c r="BE255" s="211">
        <f>IF(N255="základní",J255,0)</f>
        <v>0</v>
      </c>
      <c r="BF255" s="211">
        <f>IF(N255="snížená",J255,0)</f>
        <v>0</v>
      </c>
      <c r="BG255" s="211">
        <f>IF(N255="zákl. přenesená",J255,0)</f>
        <v>0</v>
      </c>
      <c r="BH255" s="211">
        <f>IF(N255="sníž. přenesená",J255,0)</f>
        <v>0</v>
      </c>
      <c r="BI255" s="211">
        <f>IF(N255="nulová",J255,0)</f>
        <v>0</v>
      </c>
      <c r="BJ255" s="18" t="s">
        <v>81</v>
      </c>
      <c r="BK255" s="211">
        <f>ROUND(I255*H255,2)</f>
        <v>0</v>
      </c>
      <c r="BL255" s="18" t="s">
        <v>298</v>
      </c>
      <c r="BM255" s="210" t="s">
        <v>5017</v>
      </c>
    </row>
    <row r="256" s="2" customFormat="1" ht="24.15" customHeight="1">
      <c r="A256" s="39"/>
      <c r="B256" s="40"/>
      <c r="C256" s="198" t="s">
        <v>519</v>
      </c>
      <c r="D256" s="198" t="s">
        <v>286</v>
      </c>
      <c r="E256" s="199" t="s">
        <v>2205</v>
      </c>
      <c r="F256" s="200" t="s">
        <v>2206</v>
      </c>
      <c r="G256" s="201" t="s">
        <v>370</v>
      </c>
      <c r="H256" s="202">
        <v>12.288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0.0014357</v>
      </c>
      <c r="R256" s="208">
        <f>Q256*H256</f>
        <v>0.017641881599999999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83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5018</v>
      </c>
    </row>
    <row r="257" s="11" customFormat="1">
      <c r="A257" s="11"/>
      <c r="B257" s="212"/>
      <c r="C257" s="213"/>
      <c r="D257" s="214" t="s">
        <v>293</v>
      </c>
      <c r="E257" s="215" t="s">
        <v>1</v>
      </c>
      <c r="F257" s="216" t="s">
        <v>5019</v>
      </c>
      <c r="G257" s="213"/>
      <c r="H257" s="215" t="s">
        <v>1</v>
      </c>
      <c r="I257" s="217"/>
      <c r="J257" s="213"/>
      <c r="K257" s="213"/>
      <c r="L257" s="218"/>
      <c r="M257" s="219"/>
      <c r="N257" s="220"/>
      <c r="O257" s="220"/>
      <c r="P257" s="220"/>
      <c r="Q257" s="220"/>
      <c r="R257" s="220"/>
      <c r="S257" s="220"/>
      <c r="T257" s="22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T257" s="222" t="s">
        <v>293</v>
      </c>
      <c r="AU257" s="222" t="s">
        <v>83</v>
      </c>
      <c r="AV257" s="11" t="s">
        <v>81</v>
      </c>
      <c r="AW257" s="11" t="s">
        <v>30</v>
      </c>
      <c r="AX257" s="11" t="s">
        <v>73</v>
      </c>
      <c r="AY257" s="222" t="s">
        <v>291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5020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83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5021</v>
      </c>
      <c r="G259" s="224"/>
      <c r="H259" s="227">
        <v>9.9100000000000001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2" customFormat="1">
      <c r="A260" s="12"/>
      <c r="B260" s="223"/>
      <c r="C260" s="224"/>
      <c r="D260" s="214" t="s">
        <v>293</v>
      </c>
      <c r="E260" s="225" t="s">
        <v>1</v>
      </c>
      <c r="F260" s="226" t="s">
        <v>5022</v>
      </c>
      <c r="G260" s="224"/>
      <c r="H260" s="227">
        <v>2.3780000000000001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T260" s="233" t="s">
        <v>293</v>
      </c>
      <c r="AU260" s="233" t="s">
        <v>83</v>
      </c>
      <c r="AV260" s="12" t="s">
        <v>83</v>
      </c>
      <c r="AW260" s="12" t="s">
        <v>30</v>
      </c>
      <c r="AX260" s="12" t="s">
        <v>73</v>
      </c>
      <c r="AY260" s="233" t="s">
        <v>291</v>
      </c>
    </row>
    <row r="261" s="13" customFormat="1">
      <c r="A261" s="13"/>
      <c r="B261" s="234"/>
      <c r="C261" s="235"/>
      <c r="D261" s="214" t="s">
        <v>293</v>
      </c>
      <c r="E261" s="236" t="s">
        <v>1</v>
      </c>
      <c r="F261" s="237" t="s">
        <v>297</v>
      </c>
      <c r="G261" s="235"/>
      <c r="H261" s="238">
        <v>12.288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293</v>
      </c>
      <c r="AU261" s="244" t="s">
        <v>83</v>
      </c>
      <c r="AV261" s="13" t="s">
        <v>298</v>
      </c>
      <c r="AW261" s="13" t="s">
        <v>30</v>
      </c>
      <c r="AX261" s="13" t="s">
        <v>81</v>
      </c>
      <c r="AY261" s="244" t="s">
        <v>291</v>
      </c>
    </row>
    <row r="262" s="2" customFormat="1" ht="24.15" customHeight="1">
      <c r="A262" s="39"/>
      <c r="B262" s="40"/>
      <c r="C262" s="198" t="s">
        <v>523</v>
      </c>
      <c r="D262" s="198" t="s">
        <v>286</v>
      </c>
      <c r="E262" s="199" t="s">
        <v>2211</v>
      </c>
      <c r="F262" s="200" t="s">
        <v>2212</v>
      </c>
      <c r="G262" s="201" t="s">
        <v>370</v>
      </c>
      <c r="H262" s="202">
        <v>12.288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3.6000000000000001E-05</v>
      </c>
      <c r="R262" s="208">
        <f>Q262*H262</f>
        <v>0.000442368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83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5023</v>
      </c>
    </row>
    <row r="263" s="14" customFormat="1" ht="22.8" customHeight="1">
      <c r="A263" s="14"/>
      <c r="B263" s="245"/>
      <c r="C263" s="246"/>
      <c r="D263" s="247" t="s">
        <v>72</v>
      </c>
      <c r="E263" s="281" t="s">
        <v>304</v>
      </c>
      <c r="F263" s="281" t="s">
        <v>1510</v>
      </c>
      <c r="G263" s="246"/>
      <c r="H263" s="246"/>
      <c r="I263" s="249"/>
      <c r="J263" s="282">
        <f>BK263</f>
        <v>0</v>
      </c>
      <c r="K263" s="246"/>
      <c r="L263" s="251"/>
      <c r="M263" s="252"/>
      <c r="N263" s="253"/>
      <c r="O263" s="253"/>
      <c r="P263" s="254">
        <f>SUM(P264:P308)</f>
        <v>0</v>
      </c>
      <c r="Q263" s="253"/>
      <c r="R263" s="254">
        <f>SUM(R264:R308)</f>
        <v>11.447176177979003</v>
      </c>
      <c r="S263" s="253"/>
      <c r="T263" s="255">
        <f>SUM(T264:T308)</f>
        <v>0</v>
      </c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R263" s="256" t="s">
        <v>81</v>
      </c>
      <c r="AT263" s="257" t="s">
        <v>72</v>
      </c>
      <c r="AU263" s="257" t="s">
        <v>81</v>
      </c>
      <c r="AY263" s="256" t="s">
        <v>291</v>
      </c>
      <c r="BK263" s="258">
        <f>SUM(BK264:BK308)</f>
        <v>0</v>
      </c>
    </row>
    <row r="264" s="2" customFormat="1" ht="14.4" customHeight="1">
      <c r="A264" s="39"/>
      <c r="B264" s="40"/>
      <c r="C264" s="198" t="s">
        <v>528</v>
      </c>
      <c r="D264" s="198" t="s">
        <v>286</v>
      </c>
      <c r="E264" s="199" t="s">
        <v>1511</v>
      </c>
      <c r="F264" s="200" t="s">
        <v>1512</v>
      </c>
      <c r="G264" s="201" t="s">
        <v>796</v>
      </c>
      <c r="H264" s="202">
        <v>0.66000000000000003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0</v>
      </c>
      <c r="R264" s="208">
        <f>Q264*H264</f>
        <v>0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83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5024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3319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83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5025</v>
      </c>
      <c r="G266" s="224"/>
      <c r="H266" s="227">
        <v>0.66000000000000003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3" customFormat="1">
      <c r="A267" s="13"/>
      <c r="B267" s="234"/>
      <c r="C267" s="235"/>
      <c r="D267" s="214" t="s">
        <v>293</v>
      </c>
      <c r="E267" s="236" t="s">
        <v>1</v>
      </c>
      <c r="F267" s="237" t="s">
        <v>297</v>
      </c>
      <c r="G267" s="235"/>
      <c r="H267" s="238">
        <v>0.66000000000000003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293</v>
      </c>
      <c r="AU267" s="244" t="s">
        <v>83</v>
      </c>
      <c r="AV267" s="13" t="s">
        <v>298</v>
      </c>
      <c r="AW267" s="13" t="s">
        <v>30</v>
      </c>
      <c r="AX267" s="13" t="s">
        <v>81</v>
      </c>
      <c r="AY267" s="244" t="s">
        <v>291</v>
      </c>
    </row>
    <row r="268" s="2" customFormat="1" ht="24.15" customHeight="1">
      <c r="A268" s="39"/>
      <c r="B268" s="40"/>
      <c r="C268" s="198" t="s">
        <v>532</v>
      </c>
      <c r="D268" s="198" t="s">
        <v>286</v>
      </c>
      <c r="E268" s="199" t="s">
        <v>1518</v>
      </c>
      <c r="F268" s="200" t="s">
        <v>1519</v>
      </c>
      <c r="G268" s="201" t="s">
        <v>796</v>
      </c>
      <c r="H268" s="202">
        <v>0.66000000000000003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0.048579999999999998</v>
      </c>
      <c r="R268" s="208">
        <f>Q268*H268</f>
        <v>0.032062800000000002</v>
      </c>
      <c r="S268" s="208">
        <v>0</v>
      </c>
      <c r="T268" s="20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83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5026</v>
      </c>
    </row>
    <row r="269" s="2" customFormat="1" ht="14.4" customHeight="1">
      <c r="A269" s="39"/>
      <c r="B269" s="40"/>
      <c r="C269" s="198" t="s">
        <v>536</v>
      </c>
      <c r="D269" s="198" t="s">
        <v>286</v>
      </c>
      <c r="E269" s="199" t="s">
        <v>1521</v>
      </c>
      <c r="F269" s="200" t="s">
        <v>1522</v>
      </c>
      <c r="G269" s="201" t="s">
        <v>370</v>
      </c>
      <c r="H269" s="202">
        <v>6.0350000000000001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0.041744200000000002</v>
      </c>
      <c r="R269" s="208">
        <f>Q269*H269</f>
        <v>0.25192624699999999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5027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5028</v>
      </c>
      <c r="G270" s="224"/>
      <c r="H270" s="227">
        <v>6.0350000000000001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6.0350000000000001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83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14.4" customHeight="1">
      <c r="A272" s="39"/>
      <c r="B272" s="40"/>
      <c r="C272" s="198" t="s">
        <v>540</v>
      </c>
      <c r="D272" s="198" t="s">
        <v>286</v>
      </c>
      <c r="E272" s="199" t="s">
        <v>1530</v>
      </c>
      <c r="F272" s="200" t="s">
        <v>1531</v>
      </c>
      <c r="G272" s="201" t="s">
        <v>370</v>
      </c>
      <c r="H272" s="202">
        <v>6.0350000000000001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1.5E-05</v>
      </c>
      <c r="R272" s="208">
        <f>Q272*H272</f>
        <v>9.0525000000000005E-05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5029</v>
      </c>
    </row>
    <row r="273" s="2" customFormat="1" ht="24.15" customHeight="1">
      <c r="A273" s="39"/>
      <c r="B273" s="40"/>
      <c r="C273" s="198" t="s">
        <v>544</v>
      </c>
      <c r="D273" s="198" t="s">
        <v>286</v>
      </c>
      <c r="E273" s="199" t="s">
        <v>1533</v>
      </c>
      <c r="F273" s="200" t="s">
        <v>1534</v>
      </c>
      <c r="G273" s="201" t="s">
        <v>785</v>
      </c>
      <c r="H273" s="202">
        <v>0.088999999999999996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1.0487652000000001</v>
      </c>
      <c r="R273" s="208">
        <f>Q273*H273</f>
        <v>0.093340102800000005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83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5030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3333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5031</v>
      </c>
      <c r="G275" s="224"/>
      <c r="H275" s="227">
        <v>0.088999999999999996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0.088999999999999996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83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24.15" customHeight="1">
      <c r="A277" s="39"/>
      <c r="B277" s="40"/>
      <c r="C277" s="198" t="s">
        <v>548</v>
      </c>
      <c r="D277" s="198" t="s">
        <v>286</v>
      </c>
      <c r="E277" s="199" t="s">
        <v>2794</v>
      </c>
      <c r="F277" s="200" t="s">
        <v>2795</v>
      </c>
      <c r="G277" s="201" t="s">
        <v>796</v>
      </c>
      <c r="H277" s="202">
        <v>5.75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5032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3295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83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5033</v>
      </c>
      <c r="G279" s="224"/>
      <c r="H279" s="227">
        <v>5.75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83</v>
      </c>
      <c r="AV279" s="12" t="s">
        <v>83</v>
      </c>
      <c r="AW279" s="12" t="s">
        <v>30</v>
      </c>
      <c r="AX279" s="12" t="s">
        <v>73</v>
      </c>
      <c r="AY279" s="233" t="s">
        <v>291</v>
      </c>
    </row>
    <row r="280" s="13" customFormat="1">
      <c r="A280" s="13"/>
      <c r="B280" s="234"/>
      <c r="C280" s="235"/>
      <c r="D280" s="214" t="s">
        <v>293</v>
      </c>
      <c r="E280" s="236" t="s">
        <v>1</v>
      </c>
      <c r="F280" s="237" t="s">
        <v>297</v>
      </c>
      <c r="G280" s="235"/>
      <c r="H280" s="238">
        <v>5.75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293</v>
      </c>
      <c r="AU280" s="244" t="s">
        <v>83</v>
      </c>
      <c r="AV280" s="13" t="s">
        <v>298</v>
      </c>
      <c r="AW280" s="13" t="s">
        <v>30</v>
      </c>
      <c r="AX280" s="13" t="s">
        <v>81</v>
      </c>
      <c r="AY280" s="244" t="s">
        <v>291</v>
      </c>
    </row>
    <row r="281" s="2" customFormat="1" ht="24.15" customHeight="1">
      <c r="A281" s="39"/>
      <c r="B281" s="40"/>
      <c r="C281" s="198" t="s">
        <v>347</v>
      </c>
      <c r="D281" s="198" t="s">
        <v>286</v>
      </c>
      <c r="E281" s="199" t="s">
        <v>2799</v>
      </c>
      <c r="F281" s="200" t="s">
        <v>2800</v>
      </c>
      <c r="G281" s="201" t="s">
        <v>796</v>
      </c>
      <c r="H281" s="202">
        <v>5.75</v>
      </c>
      <c r="I281" s="203"/>
      <c r="J281" s="204">
        <f>ROUND(I281*H281,2)</f>
        <v>0</v>
      </c>
      <c r="K281" s="205"/>
      <c r="L281" s="45"/>
      <c r="M281" s="206" t="s">
        <v>1</v>
      </c>
      <c r="N281" s="207" t="s">
        <v>38</v>
      </c>
      <c r="O281" s="92"/>
      <c r="P281" s="208">
        <f>O281*H281</f>
        <v>0</v>
      </c>
      <c r="Q281" s="208">
        <v>0</v>
      </c>
      <c r="R281" s="208">
        <f>Q281*H281</f>
        <v>0</v>
      </c>
      <c r="S281" s="208">
        <v>0</v>
      </c>
      <c r="T281" s="20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10" t="s">
        <v>298</v>
      </c>
      <c r="AT281" s="210" t="s">
        <v>286</v>
      </c>
      <c r="AU281" s="210" t="s">
        <v>83</v>
      </c>
      <c r="AY281" s="18" t="s">
        <v>291</v>
      </c>
      <c r="BE281" s="211">
        <f>IF(N281="základní",J281,0)</f>
        <v>0</v>
      </c>
      <c r="BF281" s="211">
        <f>IF(N281="snížená",J281,0)</f>
        <v>0</v>
      </c>
      <c r="BG281" s="211">
        <f>IF(N281="zákl. přenesená",J281,0)</f>
        <v>0</v>
      </c>
      <c r="BH281" s="211">
        <f>IF(N281="sníž. přenesená",J281,0)</f>
        <v>0</v>
      </c>
      <c r="BI281" s="211">
        <f>IF(N281="nulová",J281,0)</f>
        <v>0</v>
      </c>
      <c r="BJ281" s="18" t="s">
        <v>81</v>
      </c>
      <c r="BK281" s="211">
        <f>ROUND(I281*H281,2)</f>
        <v>0</v>
      </c>
      <c r="BL281" s="18" t="s">
        <v>298</v>
      </c>
      <c r="BM281" s="210" t="s">
        <v>5034</v>
      </c>
    </row>
    <row r="282" s="2" customFormat="1" ht="37.8" customHeight="1">
      <c r="A282" s="39"/>
      <c r="B282" s="40"/>
      <c r="C282" s="198" t="s">
        <v>555</v>
      </c>
      <c r="D282" s="198" t="s">
        <v>286</v>
      </c>
      <c r="E282" s="199" t="s">
        <v>2811</v>
      </c>
      <c r="F282" s="200" t="s">
        <v>2812</v>
      </c>
      <c r="G282" s="201" t="s">
        <v>370</v>
      </c>
      <c r="H282" s="202">
        <v>14.640000000000001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0.0018247000000000001</v>
      </c>
      <c r="R282" s="208">
        <f>Q282*H282</f>
        <v>0.026713608000000003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5035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5036</v>
      </c>
      <c r="G283" s="224"/>
      <c r="H283" s="227">
        <v>14.640000000000001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83</v>
      </c>
      <c r="AV283" s="12" t="s">
        <v>83</v>
      </c>
      <c r="AW283" s="12" t="s">
        <v>30</v>
      </c>
      <c r="AX283" s="12" t="s">
        <v>73</v>
      </c>
      <c r="AY283" s="233" t="s">
        <v>291</v>
      </c>
    </row>
    <row r="284" s="13" customFormat="1">
      <c r="A284" s="13"/>
      <c r="B284" s="234"/>
      <c r="C284" s="235"/>
      <c r="D284" s="214" t="s">
        <v>293</v>
      </c>
      <c r="E284" s="236" t="s">
        <v>1</v>
      </c>
      <c r="F284" s="237" t="s">
        <v>297</v>
      </c>
      <c r="G284" s="235"/>
      <c r="H284" s="238">
        <v>14.640000000000001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293</v>
      </c>
      <c r="AU284" s="244" t="s">
        <v>83</v>
      </c>
      <c r="AV284" s="13" t="s">
        <v>298</v>
      </c>
      <c r="AW284" s="13" t="s">
        <v>30</v>
      </c>
      <c r="AX284" s="13" t="s">
        <v>81</v>
      </c>
      <c r="AY284" s="244" t="s">
        <v>291</v>
      </c>
    </row>
    <row r="285" s="2" customFormat="1" ht="24.15" customHeight="1">
      <c r="A285" s="39"/>
      <c r="B285" s="40"/>
      <c r="C285" s="198" t="s">
        <v>559</v>
      </c>
      <c r="D285" s="198" t="s">
        <v>286</v>
      </c>
      <c r="E285" s="199" t="s">
        <v>2816</v>
      </c>
      <c r="F285" s="200" t="s">
        <v>2817</v>
      </c>
      <c r="G285" s="201" t="s">
        <v>370</v>
      </c>
      <c r="H285" s="202">
        <v>14.640000000000001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3.6000000000000001E-05</v>
      </c>
      <c r="R285" s="208">
        <f>Q285*H285</f>
        <v>0.00052704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83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5037</v>
      </c>
    </row>
    <row r="286" s="2" customFormat="1" ht="24.15" customHeight="1">
      <c r="A286" s="39"/>
      <c r="B286" s="40"/>
      <c r="C286" s="198" t="s">
        <v>563</v>
      </c>
      <c r="D286" s="198" t="s">
        <v>286</v>
      </c>
      <c r="E286" s="199" t="s">
        <v>4801</v>
      </c>
      <c r="F286" s="200" t="s">
        <v>4802</v>
      </c>
      <c r="G286" s="201" t="s">
        <v>289</v>
      </c>
      <c r="H286" s="202">
        <v>2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0.0083999999999999995</v>
      </c>
      <c r="R286" s="208">
        <f>Q286*H286</f>
        <v>0.016799999999999999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83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5038</v>
      </c>
    </row>
    <row r="287" s="11" customFormat="1">
      <c r="A287" s="11"/>
      <c r="B287" s="212"/>
      <c r="C287" s="213"/>
      <c r="D287" s="214" t="s">
        <v>293</v>
      </c>
      <c r="E287" s="215" t="s">
        <v>1</v>
      </c>
      <c r="F287" s="216" t="s">
        <v>5039</v>
      </c>
      <c r="G287" s="213"/>
      <c r="H287" s="215" t="s">
        <v>1</v>
      </c>
      <c r="I287" s="217"/>
      <c r="J287" s="213"/>
      <c r="K287" s="213"/>
      <c r="L287" s="218"/>
      <c r="M287" s="219"/>
      <c r="N287" s="220"/>
      <c r="O287" s="220"/>
      <c r="P287" s="220"/>
      <c r="Q287" s="220"/>
      <c r="R287" s="220"/>
      <c r="S287" s="220"/>
      <c r="T287" s="22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T287" s="222" t="s">
        <v>293</v>
      </c>
      <c r="AU287" s="222" t="s">
        <v>83</v>
      </c>
      <c r="AV287" s="11" t="s">
        <v>81</v>
      </c>
      <c r="AW287" s="11" t="s">
        <v>30</v>
      </c>
      <c r="AX287" s="11" t="s">
        <v>73</v>
      </c>
      <c r="AY287" s="222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83</v>
      </c>
      <c r="G288" s="224"/>
      <c r="H288" s="227">
        <v>2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3" customFormat="1">
      <c r="A289" s="13"/>
      <c r="B289" s="234"/>
      <c r="C289" s="235"/>
      <c r="D289" s="214" t="s">
        <v>293</v>
      </c>
      <c r="E289" s="236" t="s">
        <v>1</v>
      </c>
      <c r="F289" s="237" t="s">
        <v>297</v>
      </c>
      <c r="G289" s="235"/>
      <c r="H289" s="238">
        <v>2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293</v>
      </c>
      <c r="AU289" s="244" t="s">
        <v>83</v>
      </c>
      <c r="AV289" s="13" t="s">
        <v>298</v>
      </c>
      <c r="AW289" s="13" t="s">
        <v>30</v>
      </c>
      <c r="AX289" s="13" t="s">
        <v>81</v>
      </c>
      <c r="AY289" s="244" t="s">
        <v>291</v>
      </c>
    </row>
    <row r="290" s="2" customFormat="1" ht="37.8" customHeight="1">
      <c r="A290" s="39"/>
      <c r="B290" s="40"/>
      <c r="C290" s="198" t="s">
        <v>567</v>
      </c>
      <c r="D290" s="198" t="s">
        <v>286</v>
      </c>
      <c r="E290" s="199" t="s">
        <v>2830</v>
      </c>
      <c r="F290" s="200" t="s">
        <v>2831</v>
      </c>
      <c r="G290" s="201" t="s">
        <v>785</v>
      </c>
      <c r="H290" s="202">
        <v>0.59399999999999997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1.0384500000000001</v>
      </c>
      <c r="R290" s="208">
        <f>Q290*H290</f>
        <v>0.61683929999999998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83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5040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3350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83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5041</v>
      </c>
      <c r="G292" s="224"/>
      <c r="H292" s="227">
        <v>0.59399999999999997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83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3" customFormat="1">
      <c r="A293" s="13"/>
      <c r="B293" s="234"/>
      <c r="C293" s="235"/>
      <c r="D293" s="214" t="s">
        <v>293</v>
      </c>
      <c r="E293" s="236" t="s">
        <v>1</v>
      </c>
      <c r="F293" s="237" t="s">
        <v>297</v>
      </c>
      <c r="G293" s="235"/>
      <c r="H293" s="238">
        <v>0.59399999999999997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293</v>
      </c>
      <c r="AU293" s="244" t="s">
        <v>83</v>
      </c>
      <c r="AV293" s="13" t="s">
        <v>298</v>
      </c>
      <c r="AW293" s="13" t="s">
        <v>30</v>
      </c>
      <c r="AX293" s="13" t="s">
        <v>81</v>
      </c>
      <c r="AY293" s="244" t="s">
        <v>291</v>
      </c>
    </row>
    <row r="294" s="2" customFormat="1" ht="49.05" customHeight="1">
      <c r="A294" s="39"/>
      <c r="B294" s="40"/>
      <c r="C294" s="198" t="s">
        <v>586</v>
      </c>
      <c r="D294" s="198" t="s">
        <v>286</v>
      </c>
      <c r="E294" s="199" t="s">
        <v>4806</v>
      </c>
      <c r="F294" s="200" t="s">
        <v>4807</v>
      </c>
      <c r="G294" s="201" t="s">
        <v>796</v>
      </c>
      <c r="H294" s="202">
        <v>3.8500000000000001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2.5143020520000001</v>
      </c>
      <c r="R294" s="208">
        <f>Q294*H294</f>
        <v>9.6800629002000012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83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5042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2609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5043</v>
      </c>
      <c r="G296" s="224"/>
      <c r="H296" s="227">
        <v>3.8500000000000001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83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3" customFormat="1">
      <c r="A297" s="13"/>
      <c r="B297" s="234"/>
      <c r="C297" s="235"/>
      <c r="D297" s="214" t="s">
        <v>293</v>
      </c>
      <c r="E297" s="236" t="s">
        <v>1</v>
      </c>
      <c r="F297" s="237" t="s">
        <v>297</v>
      </c>
      <c r="G297" s="235"/>
      <c r="H297" s="238">
        <v>3.8500000000000001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293</v>
      </c>
      <c r="AU297" s="244" t="s">
        <v>83</v>
      </c>
      <c r="AV297" s="13" t="s">
        <v>298</v>
      </c>
      <c r="AW297" s="13" t="s">
        <v>30</v>
      </c>
      <c r="AX297" s="13" t="s">
        <v>81</v>
      </c>
      <c r="AY297" s="244" t="s">
        <v>291</v>
      </c>
    </row>
    <row r="298" s="2" customFormat="1" ht="49.05" customHeight="1">
      <c r="A298" s="39"/>
      <c r="B298" s="40"/>
      <c r="C298" s="198" t="s">
        <v>591</v>
      </c>
      <c r="D298" s="198" t="s">
        <v>286</v>
      </c>
      <c r="E298" s="199" t="s">
        <v>4810</v>
      </c>
      <c r="F298" s="200" t="s">
        <v>4811</v>
      </c>
      <c r="G298" s="201" t="s">
        <v>370</v>
      </c>
      <c r="H298" s="202">
        <v>28.382999999999999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0.0024672129999999998</v>
      </c>
      <c r="R298" s="208">
        <f>Q298*H298</f>
        <v>0.070026906578999987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5044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5003</v>
      </c>
      <c r="G299" s="224"/>
      <c r="H299" s="227">
        <v>9.1799999999999997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5045</v>
      </c>
      <c r="G300" s="224"/>
      <c r="H300" s="227">
        <v>8.2119999999999997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2" customFormat="1">
      <c r="A301" s="12"/>
      <c r="B301" s="223"/>
      <c r="C301" s="224"/>
      <c r="D301" s="214" t="s">
        <v>293</v>
      </c>
      <c r="E301" s="225" t="s">
        <v>1</v>
      </c>
      <c r="F301" s="226" t="s">
        <v>5046</v>
      </c>
      <c r="G301" s="224"/>
      <c r="H301" s="227">
        <v>6.8849999999999998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233" t="s">
        <v>293</v>
      </c>
      <c r="AU301" s="233" t="s">
        <v>83</v>
      </c>
      <c r="AV301" s="12" t="s">
        <v>83</v>
      </c>
      <c r="AW301" s="12" t="s">
        <v>30</v>
      </c>
      <c r="AX301" s="12" t="s">
        <v>73</v>
      </c>
      <c r="AY301" s="233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5047</v>
      </c>
      <c r="G302" s="224"/>
      <c r="H302" s="227">
        <v>4.1059999999999999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28.383000000000003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83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2" customFormat="1" ht="49.05" customHeight="1">
      <c r="A304" s="39"/>
      <c r="B304" s="40"/>
      <c r="C304" s="198" t="s">
        <v>595</v>
      </c>
      <c r="D304" s="198" t="s">
        <v>286</v>
      </c>
      <c r="E304" s="199" t="s">
        <v>4819</v>
      </c>
      <c r="F304" s="200" t="s">
        <v>4820</v>
      </c>
      <c r="G304" s="201" t="s">
        <v>370</v>
      </c>
      <c r="H304" s="202">
        <v>28.382999999999999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0</v>
      </c>
      <c r="R304" s="208">
        <f>Q304*H304</f>
        <v>0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83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5048</v>
      </c>
    </row>
    <row r="305" s="2" customFormat="1" ht="37.8" customHeight="1">
      <c r="A305" s="39"/>
      <c r="B305" s="40"/>
      <c r="C305" s="198" t="s">
        <v>599</v>
      </c>
      <c r="D305" s="198" t="s">
        <v>286</v>
      </c>
      <c r="E305" s="199" t="s">
        <v>4822</v>
      </c>
      <c r="F305" s="200" t="s">
        <v>4823</v>
      </c>
      <c r="G305" s="201" t="s">
        <v>785</v>
      </c>
      <c r="H305" s="202">
        <v>0.59399999999999997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1.1090686000000001</v>
      </c>
      <c r="R305" s="208">
        <f>Q305*H305</f>
        <v>0.65878674840000007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83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5049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3350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83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5041</v>
      </c>
      <c r="G307" s="224"/>
      <c r="H307" s="227">
        <v>0.59399999999999997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3" customFormat="1">
      <c r="A308" s="13"/>
      <c r="B308" s="234"/>
      <c r="C308" s="235"/>
      <c r="D308" s="214" t="s">
        <v>293</v>
      </c>
      <c r="E308" s="236" t="s">
        <v>1</v>
      </c>
      <c r="F308" s="237" t="s">
        <v>297</v>
      </c>
      <c r="G308" s="235"/>
      <c r="H308" s="238">
        <v>0.59399999999999997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293</v>
      </c>
      <c r="AU308" s="244" t="s">
        <v>83</v>
      </c>
      <c r="AV308" s="13" t="s">
        <v>298</v>
      </c>
      <c r="AW308" s="13" t="s">
        <v>30</v>
      </c>
      <c r="AX308" s="13" t="s">
        <v>81</v>
      </c>
      <c r="AY308" s="244" t="s">
        <v>291</v>
      </c>
    </row>
    <row r="309" s="14" customFormat="1" ht="22.8" customHeight="1">
      <c r="A309" s="14"/>
      <c r="B309" s="245"/>
      <c r="C309" s="246"/>
      <c r="D309" s="247" t="s">
        <v>72</v>
      </c>
      <c r="E309" s="281" t="s">
        <v>298</v>
      </c>
      <c r="F309" s="281" t="s">
        <v>1552</v>
      </c>
      <c r="G309" s="246"/>
      <c r="H309" s="246"/>
      <c r="I309" s="249"/>
      <c r="J309" s="282">
        <f>BK309</f>
        <v>0</v>
      </c>
      <c r="K309" s="246"/>
      <c r="L309" s="251"/>
      <c r="M309" s="252"/>
      <c r="N309" s="253"/>
      <c r="O309" s="253"/>
      <c r="P309" s="254">
        <f>SUM(P310:P356)</f>
        <v>0</v>
      </c>
      <c r="Q309" s="253"/>
      <c r="R309" s="254">
        <f>SUM(R310:R356)</f>
        <v>31.607782447000002</v>
      </c>
      <c r="S309" s="253"/>
      <c r="T309" s="255">
        <f>SUM(T310:T356)</f>
        <v>0</v>
      </c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R309" s="256" t="s">
        <v>81</v>
      </c>
      <c r="AT309" s="257" t="s">
        <v>72</v>
      </c>
      <c r="AU309" s="257" t="s">
        <v>81</v>
      </c>
      <c r="AY309" s="256" t="s">
        <v>291</v>
      </c>
      <c r="BK309" s="258">
        <f>SUM(BK310:BK356)</f>
        <v>0</v>
      </c>
    </row>
    <row r="310" s="2" customFormat="1" ht="76.35" customHeight="1">
      <c r="A310" s="39"/>
      <c r="B310" s="40"/>
      <c r="C310" s="198" t="s">
        <v>603</v>
      </c>
      <c r="D310" s="198" t="s">
        <v>286</v>
      </c>
      <c r="E310" s="199" t="s">
        <v>4826</v>
      </c>
      <c r="F310" s="200" t="s">
        <v>4827</v>
      </c>
      <c r="G310" s="201" t="s">
        <v>1479</v>
      </c>
      <c r="H310" s="202">
        <v>55.472999999999999</v>
      </c>
      <c r="I310" s="203"/>
      <c r="J310" s="204">
        <f>ROUND(I310*H310,2)</f>
        <v>0</v>
      </c>
      <c r="K310" s="205"/>
      <c r="L310" s="45"/>
      <c r="M310" s="206" t="s">
        <v>1</v>
      </c>
      <c r="N310" s="207" t="s">
        <v>38</v>
      </c>
      <c r="O310" s="92"/>
      <c r="P310" s="208">
        <f>O310*H310</f>
        <v>0</v>
      </c>
      <c r="Q310" s="208">
        <v>0</v>
      </c>
      <c r="R310" s="208">
        <f>Q310*H310</f>
        <v>0</v>
      </c>
      <c r="S310" s="208">
        <v>0</v>
      </c>
      <c r="T310" s="20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10" t="s">
        <v>298</v>
      </c>
      <c r="AT310" s="210" t="s">
        <v>286</v>
      </c>
      <c r="AU310" s="210" t="s">
        <v>83</v>
      </c>
      <c r="AY310" s="18" t="s">
        <v>291</v>
      </c>
      <c r="BE310" s="211">
        <f>IF(N310="základní",J310,0)</f>
        <v>0</v>
      </c>
      <c r="BF310" s="211">
        <f>IF(N310="snížená",J310,0)</f>
        <v>0</v>
      </c>
      <c r="BG310" s="211">
        <f>IF(N310="zákl. přenesená",J310,0)</f>
        <v>0</v>
      </c>
      <c r="BH310" s="211">
        <f>IF(N310="sníž. přenesená",J310,0)</f>
        <v>0</v>
      </c>
      <c r="BI310" s="211">
        <f>IF(N310="nulová",J310,0)</f>
        <v>0</v>
      </c>
      <c r="BJ310" s="18" t="s">
        <v>81</v>
      </c>
      <c r="BK310" s="211">
        <f>ROUND(I310*H310,2)</f>
        <v>0</v>
      </c>
      <c r="BL310" s="18" t="s">
        <v>298</v>
      </c>
      <c r="BM310" s="210" t="s">
        <v>5050</v>
      </c>
    </row>
    <row r="311" s="11" customFormat="1">
      <c r="A311" s="11"/>
      <c r="B311" s="212"/>
      <c r="C311" s="213"/>
      <c r="D311" s="214" t="s">
        <v>293</v>
      </c>
      <c r="E311" s="215" t="s">
        <v>1</v>
      </c>
      <c r="F311" s="216" t="s">
        <v>4830</v>
      </c>
      <c r="G311" s="213"/>
      <c r="H311" s="215" t="s">
        <v>1</v>
      </c>
      <c r="I311" s="217"/>
      <c r="J311" s="213"/>
      <c r="K311" s="213"/>
      <c r="L311" s="218"/>
      <c r="M311" s="219"/>
      <c r="N311" s="220"/>
      <c r="O311" s="220"/>
      <c r="P311" s="220"/>
      <c r="Q311" s="220"/>
      <c r="R311" s="220"/>
      <c r="S311" s="220"/>
      <c r="T311" s="22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T311" s="222" t="s">
        <v>293</v>
      </c>
      <c r="AU311" s="222" t="s">
        <v>83</v>
      </c>
      <c r="AV311" s="11" t="s">
        <v>81</v>
      </c>
      <c r="AW311" s="11" t="s">
        <v>30</v>
      </c>
      <c r="AX311" s="11" t="s">
        <v>73</v>
      </c>
      <c r="AY311" s="222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5051</v>
      </c>
      <c r="G312" s="224"/>
      <c r="H312" s="227">
        <v>49.872999999999998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83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4832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83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4836</v>
      </c>
      <c r="G314" s="224"/>
      <c r="H314" s="227">
        <v>5.5999999999999996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55.472999999999999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83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2" customFormat="1" ht="76.35" customHeight="1">
      <c r="A316" s="39"/>
      <c r="B316" s="40"/>
      <c r="C316" s="198" t="s">
        <v>331</v>
      </c>
      <c r="D316" s="198" t="s">
        <v>286</v>
      </c>
      <c r="E316" s="199" t="s">
        <v>4839</v>
      </c>
      <c r="F316" s="200" t="s">
        <v>4840</v>
      </c>
      <c r="G316" s="201" t="s">
        <v>1479</v>
      </c>
      <c r="H316" s="202">
        <v>55.472999999999999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0</v>
      </c>
      <c r="R316" s="208">
        <f>Q316*H316</f>
        <v>0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298</v>
      </c>
      <c r="AT316" s="210" t="s">
        <v>286</v>
      </c>
      <c r="AU316" s="210" t="s">
        <v>83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298</v>
      </c>
      <c r="BM316" s="210" t="s">
        <v>5052</v>
      </c>
    </row>
    <row r="317" s="2" customFormat="1" ht="24.15" customHeight="1">
      <c r="A317" s="39"/>
      <c r="B317" s="40"/>
      <c r="C317" s="259" t="s">
        <v>1009</v>
      </c>
      <c r="D317" s="259" t="s">
        <v>410</v>
      </c>
      <c r="E317" s="260" t="s">
        <v>4842</v>
      </c>
      <c r="F317" s="261" t="s">
        <v>4843</v>
      </c>
      <c r="G317" s="262" t="s">
        <v>785</v>
      </c>
      <c r="H317" s="263">
        <v>0.050000000000000003</v>
      </c>
      <c r="I317" s="264"/>
      <c r="J317" s="265">
        <f>ROUND(I317*H317,2)</f>
        <v>0</v>
      </c>
      <c r="K317" s="266"/>
      <c r="L317" s="267"/>
      <c r="M317" s="268" t="s">
        <v>1</v>
      </c>
      <c r="N317" s="269" t="s">
        <v>38</v>
      </c>
      <c r="O317" s="92"/>
      <c r="P317" s="208">
        <f>O317*H317</f>
        <v>0</v>
      </c>
      <c r="Q317" s="208">
        <v>1</v>
      </c>
      <c r="R317" s="208">
        <f>Q317*H317</f>
        <v>0.050000000000000003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363</v>
      </c>
      <c r="AT317" s="210" t="s">
        <v>410</v>
      </c>
      <c r="AU317" s="210" t="s">
        <v>83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5053</v>
      </c>
    </row>
    <row r="318" s="2" customFormat="1">
      <c r="A318" s="39"/>
      <c r="B318" s="40"/>
      <c r="C318" s="41"/>
      <c r="D318" s="214" t="s">
        <v>942</v>
      </c>
      <c r="E318" s="41"/>
      <c r="F318" s="283" t="s">
        <v>4845</v>
      </c>
      <c r="G318" s="41"/>
      <c r="H318" s="41"/>
      <c r="I318" s="284"/>
      <c r="J318" s="41"/>
      <c r="K318" s="41"/>
      <c r="L318" s="45"/>
      <c r="M318" s="285"/>
      <c r="N318" s="28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942</v>
      </c>
      <c r="AU318" s="18" t="s">
        <v>83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4830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83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5054</v>
      </c>
      <c r="G320" s="224"/>
      <c r="H320" s="227">
        <v>0.050000000000000003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0.050000000000000003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83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14.4" customHeight="1">
      <c r="A322" s="39"/>
      <c r="B322" s="40"/>
      <c r="C322" s="259" t="s">
        <v>1015</v>
      </c>
      <c r="D322" s="259" t="s">
        <v>410</v>
      </c>
      <c r="E322" s="260" t="s">
        <v>4849</v>
      </c>
      <c r="F322" s="261" t="s">
        <v>4850</v>
      </c>
      <c r="G322" s="262" t="s">
        <v>785</v>
      </c>
      <c r="H322" s="263">
        <v>0.0060000000000000001</v>
      </c>
      <c r="I322" s="264"/>
      <c r="J322" s="265">
        <f>ROUND(I322*H322,2)</f>
        <v>0</v>
      </c>
      <c r="K322" s="266"/>
      <c r="L322" s="267"/>
      <c r="M322" s="268" t="s">
        <v>1</v>
      </c>
      <c r="N322" s="269" t="s">
        <v>38</v>
      </c>
      <c r="O322" s="92"/>
      <c r="P322" s="208">
        <f>O322*H322</f>
        <v>0</v>
      </c>
      <c r="Q322" s="208">
        <v>1</v>
      </c>
      <c r="R322" s="208">
        <f>Q322*H322</f>
        <v>0.0060000000000000001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363</v>
      </c>
      <c r="AT322" s="210" t="s">
        <v>410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5055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4832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4853</v>
      </c>
      <c r="G324" s="224"/>
      <c r="H324" s="227">
        <v>0.0060000000000000001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3" customFormat="1">
      <c r="A325" s="13"/>
      <c r="B325" s="234"/>
      <c r="C325" s="235"/>
      <c r="D325" s="214" t="s">
        <v>293</v>
      </c>
      <c r="E325" s="236" t="s">
        <v>1</v>
      </c>
      <c r="F325" s="237" t="s">
        <v>297</v>
      </c>
      <c r="G325" s="235"/>
      <c r="H325" s="238">
        <v>0.0060000000000000001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293</v>
      </c>
      <c r="AU325" s="244" t="s">
        <v>83</v>
      </c>
      <c r="AV325" s="13" t="s">
        <v>298</v>
      </c>
      <c r="AW325" s="13" t="s">
        <v>30</v>
      </c>
      <c r="AX325" s="13" t="s">
        <v>81</v>
      </c>
      <c r="AY325" s="244" t="s">
        <v>291</v>
      </c>
    </row>
    <row r="326" s="2" customFormat="1" ht="24.15" customHeight="1">
      <c r="A326" s="39"/>
      <c r="B326" s="40"/>
      <c r="C326" s="198" t="s">
        <v>1020</v>
      </c>
      <c r="D326" s="198" t="s">
        <v>286</v>
      </c>
      <c r="E326" s="199" t="s">
        <v>1612</v>
      </c>
      <c r="F326" s="200" t="s">
        <v>1613</v>
      </c>
      <c r="G326" s="201" t="s">
        <v>796</v>
      </c>
      <c r="H326" s="202">
        <v>2.254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1.7034</v>
      </c>
      <c r="R326" s="208">
        <f>Q326*H326</f>
        <v>3.8394636000000002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298</v>
      </c>
      <c r="AT326" s="210" t="s">
        <v>286</v>
      </c>
      <c r="AU326" s="210" t="s">
        <v>83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298</v>
      </c>
      <c r="BM326" s="210" t="s">
        <v>5056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2478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5057</v>
      </c>
      <c r="G328" s="224"/>
      <c r="H328" s="227">
        <v>1.1839999999999999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1" customFormat="1">
      <c r="A329" s="11"/>
      <c r="B329" s="212"/>
      <c r="C329" s="213"/>
      <c r="D329" s="214" t="s">
        <v>293</v>
      </c>
      <c r="E329" s="215" t="s">
        <v>1</v>
      </c>
      <c r="F329" s="216" t="s">
        <v>5058</v>
      </c>
      <c r="G329" s="213"/>
      <c r="H329" s="215" t="s">
        <v>1</v>
      </c>
      <c r="I329" s="217"/>
      <c r="J329" s="213"/>
      <c r="K329" s="213"/>
      <c r="L329" s="218"/>
      <c r="M329" s="219"/>
      <c r="N329" s="220"/>
      <c r="O329" s="220"/>
      <c r="P329" s="220"/>
      <c r="Q329" s="220"/>
      <c r="R329" s="220"/>
      <c r="S329" s="220"/>
      <c r="T329" s="22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T329" s="222" t="s">
        <v>293</v>
      </c>
      <c r="AU329" s="222" t="s">
        <v>83</v>
      </c>
      <c r="AV329" s="11" t="s">
        <v>81</v>
      </c>
      <c r="AW329" s="11" t="s">
        <v>30</v>
      </c>
      <c r="AX329" s="11" t="s">
        <v>73</v>
      </c>
      <c r="AY329" s="222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5059</v>
      </c>
      <c r="G330" s="224"/>
      <c r="H330" s="227">
        <v>0.69999999999999996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83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5060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83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5061</v>
      </c>
      <c r="G332" s="224"/>
      <c r="H332" s="227">
        <v>0.37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83</v>
      </c>
      <c r="AV332" s="12" t="s">
        <v>83</v>
      </c>
      <c r="AW332" s="12" t="s">
        <v>30</v>
      </c>
      <c r="AX332" s="12" t="s">
        <v>73</v>
      </c>
      <c r="AY332" s="233" t="s">
        <v>291</v>
      </c>
    </row>
    <row r="333" s="13" customFormat="1">
      <c r="A333" s="13"/>
      <c r="B333" s="234"/>
      <c r="C333" s="235"/>
      <c r="D333" s="214" t="s">
        <v>293</v>
      </c>
      <c r="E333" s="236" t="s">
        <v>1</v>
      </c>
      <c r="F333" s="237" t="s">
        <v>297</v>
      </c>
      <c r="G333" s="235"/>
      <c r="H333" s="238">
        <v>2.254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293</v>
      </c>
      <c r="AU333" s="244" t="s">
        <v>83</v>
      </c>
      <c r="AV333" s="13" t="s">
        <v>298</v>
      </c>
      <c r="AW333" s="13" t="s">
        <v>30</v>
      </c>
      <c r="AX333" s="13" t="s">
        <v>81</v>
      </c>
      <c r="AY333" s="244" t="s">
        <v>291</v>
      </c>
    </row>
    <row r="334" s="2" customFormat="1" ht="24.15" customHeight="1">
      <c r="A334" s="39"/>
      <c r="B334" s="40"/>
      <c r="C334" s="198" t="s">
        <v>1037</v>
      </c>
      <c r="D334" s="198" t="s">
        <v>286</v>
      </c>
      <c r="E334" s="199" t="s">
        <v>4860</v>
      </c>
      <c r="F334" s="200" t="s">
        <v>4861</v>
      </c>
      <c r="G334" s="201" t="s">
        <v>796</v>
      </c>
      <c r="H334" s="202">
        <v>6.5</v>
      </c>
      <c r="I334" s="203"/>
      <c r="J334" s="204">
        <f>ROUND(I334*H334,2)</f>
        <v>0</v>
      </c>
      <c r="K334" s="205"/>
      <c r="L334" s="45"/>
      <c r="M334" s="206" t="s">
        <v>1</v>
      </c>
      <c r="N334" s="207" t="s">
        <v>38</v>
      </c>
      <c r="O334" s="92"/>
      <c r="P334" s="208">
        <f>O334*H334</f>
        <v>0</v>
      </c>
      <c r="Q334" s="208">
        <v>1.8907700000000001</v>
      </c>
      <c r="R334" s="208">
        <f>Q334*H334</f>
        <v>12.290005000000001</v>
      </c>
      <c r="S334" s="208">
        <v>0</v>
      </c>
      <c r="T334" s="209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10" t="s">
        <v>298</v>
      </c>
      <c r="AT334" s="210" t="s">
        <v>286</v>
      </c>
      <c r="AU334" s="210" t="s">
        <v>83</v>
      </c>
      <c r="AY334" s="18" t="s">
        <v>291</v>
      </c>
      <c r="BE334" s="211">
        <f>IF(N334="základní",J334,0)</f>
        <v>0</v>
      </c>
      <c r="BF334" s="211">
        <f>IF(N334="snížená",J334,0)</f>
        <v>0</v>
      </c>
      <c r="BG334" s="211">
        <f>IF(N334="zákl. přenesená",J334,0)</f>
        <v>0</v>
      </c>
      <c r="BH334" s="211">
        <f>IF(N334="sníž. přenesená",J334,0)</f>
        <v>0</v>
      </c>
      <c r="BI334" s="211">
        <f>IF(N334="nulová",J334,0)</f>
        <v>0</v>
      </c>
      <c r="BJ334" s="18" t="s">
        <v>81</v>
      </c>
      <c r="BK334" s="211">
        <f>ROUND(I334*H334,2)</f>
        <v>0</v>
      </c>
      <c r="BL334" s="18" t="s">
        <v>298</v>
      </c>
      <c r="BM334" s="210" t="s">
        <v>5062</v>
      </c>
    </row>
    <row r="335" s="12" customFormat="1">
      <c r="A335" s="12"/>
      <c r="B335" s="223"/>
      <c r="C335" s="224"/>
      <c r="D335" s="214" t="s">
        <v>293</v>
      </c>
      <c r="E335" s="225" t="s">
        <v>1</v>
      </c>
      <c r="F335" s="226" t="s">
        <v>5063</v>
      </c>
      <c r="G335" s="224"/>
      <c r="H335" s="227">
        <v>6.5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T335" s="233" t="s">
        <v>293</v>
      </c>
      <c r="AU335" s="233" t="s">
        <v>83</v>
      </c>
      <c r="AV335" s="12" t="s">
        <v>83</v>
      </c>
      <c r="AW335" s="12" t="s">
        <v>30</v>
      </c>
      <c r="AX335" s="12" t="s">
        <v>73</v>
      </c>
      <c r="AY335" s="233" t="s">
        <v>291</v>
      </c>
    </row>
    <row r="336" s="13" customFormat="1">
      <c r="A336" s="13"/>
      <c r="B336" s="234"/>
      <c r="C336" s="235"/>
      <c r="D336" s="214" t="s">
        <v>293</v>
      </c>
      <c r="E336" s="236" t="s">
        <v>1</v>
      </c>
      <c r="F336" s="237" t="s">
        <v>297</v>
      </c>
      <c r="G336" s="235"/>
      <c r="H336" s="238">
        <v>6.5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293</v>
      </c>
      <c r="AU336" s="244" t="s">
        <v>83</v>
      </c>
      <c r="AV336" s="13" t="s">
        <v>298</v>
      </c>
      <c r="AW336" s="13" t="s">
        <v>30</v>
      </c>
      <c r="AX336" s="13" t="s">
        <v>81</v>
      </c>
      <c r="AY336" s="244" t="s">
        <v>291</v>
      </c>
    </row>
    <row r="337" s="2" customFormat="1" ht="37.8" customHeight="1">
      <c r="A337" s="39"/>
      <c r="B337" s="40"/>
      <c r="C337" s="198" t="s">
        <v>1042</v>
      </c>
      <c r="D337" s="198" t="s">
        <v>286</v>
      </c>
      <c r="E337" s="199" t="s">
        <v>1618</v>
      </c>
      <c r="F337" s="200" t="s">
        <v>1619</v>
      </c>
      <c r="G337" s="201" t="s">
        <v>370</v>
      </c>
      <c r="H337" s="202">
        <v>11.563000000000001</v>
      </c>
      <c r="I337" s="203"/>
      <c r="J337" s="204">
        <f>ROUND(I337*H337,2)</f>
        <v>0</v>
      </c>
      <c r="K337" s="205"/>
      <c r="L337" s="45"/>
      <c r="M337" s="206" t="s">
        <v>1</v>
      </c>
      <c r="N337" s="207" t="s">
        <v>38</v>
      </c>
      <c r="O337" s="92"/>
      <c r="P337" s="208">
        <f>O337*H337</f>
        <v>0</v>
      </c>
      <c r="Q337" s="208">
        <v>0.16192000000000001</v>
      </c>
      <c r="R337" s="208">
        <f>Q337*H337</f>
        <v>1.8722809600000001</v>
      </c>
      <c r="S337" s="208">
        <v>0</v>
      </c>
      <c r="T337" s="209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10" t="s">
        <v>298</v>
      </c>
      <c r="AT337" s="210" t="s">
        <v>286</v>
      </c>
      <c r="AU337" s="210" t="s">
        <v>83</v>
      </c>
      <c r="AY337" s="18" t="s">
        <v>291</v>
      </c>
      <c r="BE337" s="211">
        <f>IF(N337="základní",J337,0)</f>
        <v>0</v>
      </c>
      <c r="BF337" s="211">
        <f>IF(N337="snížená",J337,0)</f>
        <v>0</v>
      </c>
      <c r="BG337" s="211">
        <f>IF(N337="zákl. přenesená",J337,0)</f>
        <v>0</v>
      </c>
      <c r="BH337" s="211">
        <f>IF(N337="sníž. přenesená",J337,0)</f>
        <v>0</v>
      </c>
      <c r="BI337" s="211">
        <f>IF(N337="nulová",J337,0)</f>
        <v>0</v>
      </c>
      <c r="BJ337" s="18" t="s">
        <v>81</v>
      </c>
      <c r="BK337" s="211">
        <f>ROUND(I337*H337,2)</f>
        <v>0</v>
      </c>
      <c r="BL337" s="18" t="s">
        <v>298</v>
      </c>
      <c r="BM337" s="210" t="s">
        <v>5064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5065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2425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83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5066</v>
      </c>
      <c r="G340" s="224"/>
      <c r="H340" s="227">
        <v>11.563000000000001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83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3" customFormat="1">
      <c r="A341" s="13"/>
      <c r="B341" s="234"/>
      <c r="C341" s="235"/>
      <c r="D341" s="214" t="s">
        <v>293</v>
      </c>
      <c r="E341" s="236" t="s">
        <v>1</v>
      </c>
      <c r="F341" s="237" t="s">
        <v>297</v>
      </c>
      <c r="G341" s="235"/>
      <c r="H341" s="238">
        <v>11.563000000000001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293</v>
      </c>
      <c r="AU341" s="244" t="s">
        <v>83</v>
      </c>
      <c r="AV341" s="13" t="s">
        <v>298</v>
      </c>
      <c r="AW341" s="13" t="s">
        <v>30</v>
      </c>
      <c r="AX341" s="13" t="s">
        <v>81</v>
      </c>
      <c r="AY341" s="244" t="s">
        <v>291</v>
      </c>
    </row>
    <row r="342" s="2" customFormat="1" ht="49.05" customHeight="1">
      <c r="A342" s="39"/>
      <c r="B342" s="40"/>
      <c r="C342" s="198" t="s">
        <v>1047</v>
      </c>
      <c r="D342" s="198" t="s">
        <v>286</v>
      </c>
      <c r="E342" s="199" t="s">
        <v>1647</v>
      </c>
      <c r="F342" s="200" t="s">
        <v>1648</v>
      </c>
      <c r="G342" s="201" t="s">
        <v>370</v>
      </c>
      <c r="H342" s="202">
        <v>13.063000000000001</v>
      </c>
      <c r="I342" s="203"/>
      <c r="J342" s="204">
        <f>ROUND(I342*H342,2)</f>
        <v>0</v>
      </c>
      <c r="K342" s="205"/>
      <c r="L342" s="45"/>
      <c r="M342" s="206" t="s">
        <v>1</v>
      </c>
      <c r="N342" s="207" t="s">
        <v>38</v>
      </c>
      <c r="O342" s="92"/>
      <c r="P342" s="208">
        <f>O342*H342</f>
        <v>0</v>
      </c>
      <c r="Q342" s="208">
        <v>1.031199</v>
      </c>
      <c r="R342" s="208">
        <f>Q342*H342</f>
        <v>13.470552537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298</v>
      </c>
      <c r="AT342" s="210" t="s">
        <v>286</v>
      </c>
      <c r="AU342" s="210" t="s">
        <v>83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5067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5065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83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2425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83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5066</v>
      </c>
      <c r="G345" s="224"/>
      <c r="H345" s="227">
        <v>11.563000000000001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83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5002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5068</v>
      </c>
      <c r="G347" s="224"/>
      <c r="H347" s="227">
        <v>1.5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83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3" customFormat="1">
      <c r="A348" s="13"/>
      <c r="B348" s="234"/>
      <c r="C348" s="235"/>
      <c r="D348" s="214" t="s">
        <v>293</v>
      </c>
      <c r="E348" s="236" t="s">
        <v>1</v>
      </c>
      <c r="F348" s="237" t="s">
        <v>297</v>
      </c>
      <c r="G348" s="235"/>
      <c r="H348" s="238">
        <v>13.063000000000001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293</v>
      </c>
      <c r="AU348" s="244" t="s">
        <v>83</v>
      </c>
      <c r="AV348" s="13" t="s">
        <v>298</v>
      </c>
      <c r="AW348" s="13" t="s">
        <v>30</v>
      </c>
      <c r="AX348" s="13" t="s">
        <v>81</v>
      </c>
      <c r="AY348" s="244" t="s">
        <v>291</v>
      </c>
    </row>
    <row r="349" s="2" customFormat="1" ht="24.15" customHeight="1">
      <c r="A349" s="39"/>
      <c r="B349" s="40"/>
      <c r="C349" s="198" t="s">
        <v>1052</v>
      </c>
      <c r="D349" s="198" t="s">
        <v>286</v>
      </c>
      <c r="E349" s="199" t="s">
        <v>1553</v>
      </c>
      <c r="F349" s="200" t="s">
        <v>1554</v>
      </c>
      <c r="G349" s="201" t="s">
        <v>785</v>
      </c>
      <c r="H349" s="202">
        <v>0.074999999999999997</v>
      </c>
      <c r="I349" s="203"/>
      <c r="J349" s="204">
        <f>ROUND(I349*H349,2)</f>
        <v>0</v>
      </c>
      <c r="K349" s="205"/>
      <c r="L349" s="45"/>
      <c r="M349" s="206" t="s">
        <v>1</v>
      </c>
      <c r="N349" s="207" t="s">
        <v>38</v>
      </c>
      <c r="O349" s="92"/>
      <c r="P349" s="208">
        <f>O349*H349</f>
        <v>0</v>
      </c>
      <c r="Q349" s="208">
        <v>1.0597380000000001</v>
      </c>
      <c r="R349" s="208">
        <f>Q349*H349</f>
        <v>0.079480350000000005</v>
      </c>
      <c r="S349" s="208">
        <v>0</v>
      </c>
      <c r="T349" s="209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10" t="s">
        <v>298</v>
      </c>
      <c r="AT349" s="210" t="s">
        <v>286</v>
      </c>
      <c r="AU349" s="210" t="s">
        <v>83</v>
      </c>
      <c r="AY349" s="18" t="s">
        <v>291</v>
      </c>
      <c r="BE349" s="211">
        <f>IF(N349="základní",J349,0)</f>
        <v>0</v>
      </c>
      <c r="BF349" s="211">
        <f>IF(N349="snížená",J349,0)</f>
        <v>0</v>
      </c>
      <c r="BG349" s="211">
        <f>IF(N349="zákl. přenesená",J349,0)</f>
        <v>0</v>
      </c>
      <c r="BH349" s="211">
        <f>IF(N349="sníž. přenesená",J349,0)</f>
        <v>0</v>
      </c>
      <c r="BI349" s="211">
        <f>IF(N349="nulová",J349,0)</f>
        <v>0</v>
      </c>
      <c r="BJ349" s="18" t="s">
        <v>81</v>
      </c>
      <c r="BK349" s="211">
        <f>ROUND(I349*H349,2)</f>
        <v>0</v>
      </c>
      <c r="BL349" s="18" t="s">
        <v>298</v>
      </c>
      <c r="BM349" s="210" t="s">
        <v>5069</v>
      </c>
    </row>
    <row r="350" s="11" customFormat="1">
      <c r="A350" s="11"/>
      <c r="B350" s="212"/>
      <c r="C350" s="213"/>
      <c r="D350" s="214" t="s">
        <v>293</v>
      </c>
      <c r="E350" s="215" t="s">
        <v>1</v>
      </c>
      <c r="F350" s="216" t="s">
        <v>2215</v>
      </c>
      <c r="G350" s="213"/>
      <c r="H350" s="215" t="s">
        <v>1</v>
      </c>
      <c r="I350" s="217"/>
      <c r="J350" s="213"/>
      <c r="K350" s="213"/>
      <c r="L350" s="218"/>
      <c r="M350" s="219"/>
      <c r="N350" s="220"/>
      <c r="O350" s="220"/>
      <c r="P350" s="220"/>
      <c r="Q350" s="220"/>
      <c r="R350" s="220"/>
      <c r="S350" s="220"/>
      <c r="T350" s="22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T350" s="222" t="s">
        <v>293</v>
      </c>
      <c r="AU350" s="222" t="s">
        <v>83</v>
      </c>
      <c r="AV350" s="11" t="s">
        <v>81</v>
      </c>
      <c r="AW350" s="11" t="s">
        <v>30</v>
      </c>
      <c r="AX350" s="11" t="s">
        <v>73</v>
      </c>
      <c r="AY350" s="222" t="s">
        <v>291</v>
      </c>
    </row>
    <row r="351" s="12" customFormat="1">
      <c r="A351" s="12"/>
      <c r="B351" s="223"/>
      <c r="C351" s="224"/>
      <c r="D351" s="214" t="s">
        <v>293</v>
      </c>
      <c r="E351" s="225" t="s">
        <v>1</v>
      </c>
      <c r="F351" s="226" t="s">
        <v>5070</v>
      </c>
      <c r="G351" s="224"/>
      <c r="H351" s="227">
        <v>0.074999999999999997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T351" s="233" t="s">
        <v>293</v>
      </c>
      <c r="AU351" s="233" t="s">
        <v>83</v>
      </c>
      <c r="AV351" s="12" t="s">
        <v>83</v>
      </c>
      <c r="AW351" s="12" t="s">
        <v>30</v>
      </c>
      <c r="AX351" s="12" t="s">
        <v>73</v>
      </c>
      <c r="AY351" s="233" t="s">
        <v>291</v>
      </c>
    </row>
    <row r="352" s="13" customFormat="1">
      <c r="A352" s="13"/>
      <c r="B352" s="234"/>
      <c r="C352" s="235"/>
      <c r="D352" s="214" t="s">
        <v>293</v>
      </c>
      <c r="E352" s="236" t="s">
        <v>1</v>
      </c>
      <c r="F352" s="237" t="s">
        <v>297</v>
      </c>
      <c r="G352" s="235"/>
      <c r="H352" s="238">
        <v>0.074999999999999997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293</v>
      </c>
      <c r="AU352" s="244" t="s">
        <v>83</v>
      </c>
      <c r="AV352" s="13" t="s">
        <v>298</v>
      </c>
      <c r="AW352" s="13" t="s">
        <v>30</v>
      </c>
      <c r="AX352" s="13" t="s">
        <v>81</v>
      </c>
      <c r="AY352" s="244" t="s">
        <v>291</v>
      </c>
    </row>
    <row r="353" s="2" customFormat="1" ht="14.4" customHeight="1">
      <c r="A353" s="39"/>
      <c r="B353" s="40"/>
      <c r="C353" s="198" t="s">
        <v>1057</v>
      </c>
      <c r="D353" s="198" t="s">
        <v>286</v>
      </c>
      <c r="E353" s="199" t="s">
        <v>4875</v>
      </c>
      <c r="F353" s="200" t="s">
        <v>4876</v>
      </c>
      <c r="G353" s="201" t="s">
        <v>370</v>
      </c>
      <c r="H353" s="202">
        <v>1.76</v>
      </c>
      <c r="I353" s="203"/>
      <c r="J353" s="204">
        <f>ROUND(I353*H353,2)</f>
        <v>0</v>
      </c>
      <c r="K353" s="205"/>
      <c r="L353" s="45"/>
      <c r="M353" s="206" t="s">
        <v>1</v>
      </c>
      <c r="N353" s="207" t="s">
        <v>38</v>
      </c>
      <c r="O353" s="92"/>
      <c r="P353" s="208">
        <f>O353*H353</f>
        <v>0</v>
      </c>
      <c r="Q353" s="208">
        <v>0</v>
      </c>
      <c r="R353" s="208">
        <f>Q353*H353</f>
        <v>0</v>
      </c>
      <c r="S353" s="208">
        <v>0</v>
      </c>
      <c r="T353" s="20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10" t="s">
        <v>298</v>
      </c>
      <c r="AT353" s="210" t="s">
        <v>286</v>
      </c>
      <c r="AU353" s="210" t="s">
        <v>83</v>
      </c>
      <c r="AY353" s="18" t="s">
        <v>291</v>
      </c>
      <c r="BE353" s="211">
        <f>IF(N353="základní",J353,0)</f>
        <v>0</v>
      </c>
      <c r="BF353" s="211">
        <f>IF(N353="snížená",J353,0)</f>
        <v>0</v>
      </c>
      <c r="BG353" s="211">
        <f>IF(N353="zákl. přenesená",J353,0)</f>
        <v>0</v>
      </c>
      <c r="BH353" s="211">
        <f>IF(N353="sníž. přenesená",J353,0)</f>
        <v>0</v>
      </c>
      <c r="BI353" s="211">
        <f>IF(N353="nulová",J353,0)</f>
        <v>0</v>
      </c>
      <c r="BJ353" s="18" t="s">
        <v>81</v>
      </c>
      <c r="BK353" s="211">
        <f>ROUND(I353*H353,2)</f>
        <v>0</v>
      </c>
      <c r="BL353" s="18" t="s">
        <v>298</v>
      </c>
      <c r="BM353" s="210" t="s">
        <v>5071</v>
      </c>
    </row>
    <row r="354" s="2" customFormat="1">
      <c r="A354" s="39"/>
      <c r="B354" s="40"/>
      <c r="C354" s="41"/>
      <c r="D354" s="214" t="s">
        <v>942</v>
      </c>
      <c r="E354" s="41"/>
      <c r="F354" s="283" t="s">
        <v>4878</v>
      </c>
      <c r="G354" s="41"/>
      <c r="H354" s="41"/>
      <c r="I354" s="284"/>
      <c r="J354" s="41"/>
      <c r="K354" s="41"/>
      <c r="L354" s="45"/>
      <c r="M354" s="285"/>
      <c r="N354" s="286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942</v>
      </c>
      <c r="AU354" s="18" t="s">
        <v>83</v>
      </c>
    </row>
    <row r="355" s="12" customFormat="1">
      <c r="A355" s="12"/>
      <c r="B355" s="223"/>
      <c r="C355" s="224"/>
      <c r="D355" s="214" t="s">
        <v>293</v>
      </c>
      <c r="E355" s="225" t="s">
        <v>1</v>
      </c>
      <c r="F355" s="226" t="s">
        <v>5072</v>
      </c>
      <c r="G355" s="224"/>
      <c r="H355" s="227">
        <v>1.76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33" t="s">
        <v>293</v>
      </c>
      <c r="AU355" s="233" t="s">
        <v>83</v>
      </c>
      <c r="AV355" s="12" t="s">
        <v>83</v>
      </c>
      <c r="AW355" s="12" t="s">
        <v>30</v>
      </c>
      <c r="AX355" s="12" t="s">
        <v>81</v>
      </c>
      <c r="AY355" s="233" t="s">
        <v>291</v>
      </c>
    </row>
    <row r="356" s="2" customFormat="1" ht="14.4" customHeight="1">
      <c r="A356" s="39"/>
      <c r="B356" s="40"/>
      <c r="C356" s="198" t="s">
        <v>1062</v>
      </c>
      <c r="D356" s="198" t="s">
        <v>286</v>
      </c>
      <c r="E356" s="199" t="s">
        <v>4881</v>
      </c>
      <c r="F356" s="200" t="s">
        <v>4876</v>
      </c>
      <c r="G356" s="201" t="s">
        <v>4397</v>
      </c>
      <c r="H356" s="202">
        <v>3</v>
      </c>
      <c r="I356" s="203"/>
      <c r="J356" s="204">
        <f>ROUND(I356*H356,2)</f>
        <v>0</v>
      </c>
      <c r="K356" s="205"/>
      <c r="L356" s="45"/>
      <c r="M356" s="206" t="s">
        <v>1</v>
      </c>
      <c r="N356" s="207" t="s">
        <v>38</v>
      </c>
      <c r="O356" s="92"/>
      <c r="P356" s="208">
        <f>O356*H356</f>
        <v>0</v>
      </c>
      <c r="Q356" s="208">
        <v>0</v>
      </c>
      <c r="R356" s="208">
        <f>Q356*H356</f>
        <v>0</v>
      </c>
      <c r="S356" s="208">
        <v>0</v>
      </c>
      <c r="T356" s="20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10" t="s">
        <v>298</v>
      </c>
      <c r="AT356" s="210" t="s">
        <v>286</v>
      </c>
      <c r="AU356" s="210" t="s">
        <v>83</v>
      </c>
      <c r="AY356" s="18" t="s">
        <v>291</v>
      </c>
      <c r="BE356" s="211">
        <f>IF(N356="základní",J356,0)</f>
        <v>0</v>
      </c>
      <c r="BF356" s="211">
        <f>IF(N356="snížená",J356,0)</f>
        <v>0</v>
      </c>
      <c r="BG356" s="211">
        <f>IF(N356="zákl. přenesená",J356,0)</f>
        <v>0</v>
      </c>
      <c r="BH356" s="211">
        <f>IF(N356="sníž. přenesená",J356,0)</f>
        <v>0</v>
      </c>
      <c r="BI356" s="211">
        <f>IF(N356="nulová",J356,0)</f>
        <v>0</v>
      </c>
      <c r="BJ356" s="18" t="s">
        <v>81</v>
      </c>
      <c r="BK356" s="211">
        <f>ROUND(I356*H356,2)</f>
        <v>0</v>
      </c>
      <c r="BL356" s="18" t="s">
        <v>298</v>
      </c>
      <c r="BM356" s="210" t="s">
        <v>5073</v>
      </c>
    </row>
    <row r="357" s="14" customFormat="1" ht="22.8" customHeight="1">
      <c r="A357" s="14"/>
      <c r="B357" s="245"/>
      <c r="C357" s="246"/>
      <c r="D357" s="247" t="s">
        <v>72</v>
      </c>
      <c r="E357" s="281" t="s">
        <v>351</v>
      </c>
      <c r="F357" s="281" t="s">
        <v>1651</v>
      </c>
      <c r="G357" s="246"/>
      <c r="H357" s="246"/>
      <c r="I357" s="249"/>
      <c r="J357" s="282">
        <f>BK357</f>
        <v>0</v>
      </c>
      <c r="K357" s="246"/>
      <c r="L357" s="251"/>
      <c r="M357" s="252"/>
      <c r="N357" s="253"/>
      <c r="O357" s="253"/>
      <c r="P357" s="254">
        <f>SUM(P358:P365)</f>
        <v>0</v>
      </c>
      <c r="Q357" s="253"/>
      <c r="R357" s="254">
        <f>SUM(R358:R365)</f>
        <v>0.14065533180000001</v>
      </c>
      <c r="S357" s="253"/>
      <c r="T357" s="255">
        <f>SUM(T358:T365)</f>
        <v>0.15404999999999999</v>
      </c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R357" s="256" t="s">
        <v>81</v>
      </c>
      <c r="AT357" s="257" t="s">
        <v>72</v>
      </c>
      <c r="AU357" s="257" t="s">
        <v>81</v>
      </c>
      <c r="AY357" s="256" t="s">
        <v>291</v>
      </c>
      <c r="BK357" s="258">
        <f>SUM(BK358:BK365)</f>
        <v>0</v>
      </c>
    </row>
    <row r="358" s="2" customFormat="1" ht="49.05" customHeight="1">
      <c r="A358" s="39"/>
      <c r="B358" s="40"/>
      <c r="C358" s="198" t="s">
        <v>312</v>
      </c>
      <c r="D358" s="198" t="s">
        <v>286</v>
      </c>
      <c r="E358" s="199" t="s">
        <v>1652</v>
      </c>
      <c r="F358" s="200" t="s">
        <v>1653</v>
      </c>
      <c r="G358" s="201" t="s">
        <v>370</v>
      </c>
      <c r="H358" s="202">
        <v>2.0539999999999998</v>
      </c>
      <c r="I358" s="203"/>
      <c r="J358" s="204">
        <f>ROUND(I358*H358,2)</f>
        <v>0</v>
      </c>
      <c r="K358" s="205"/>
      <c r="L358" s="45"/>
      <c r="M358" s="206" t="s">
        <v>1</v>
      </c>
      <c r="N358" s="207" t="s">
        <v>38</v>
      </c>
      <c r="O358" s="92"/>
      <c r="P358" s="208">
        <f>O358*H358</f>
        <v>0</v>
      </c>
      <c r="Q358" s="208">
        <v>0.066961699999999999</v>
      </c>
      <c r="R358" s="208">
        <f>Q358*H358</f>
        <v>0.1375393318</v>
      </c>
      <c r="S358" s="208">
        <v>0.074999999999999997</v>
      </c>
      <c r="T358" s="209">
        <f>S358*H358</f>
        <v>0.15404999999999999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10" t="s">
        <v>298</v>
      </c>
      <c r="AT358" s="210" t="s">
        <v>286</v>
      </c>
      <c r="AU358" s="210" t="s">
        <v>83</v>
      </c>
      <c r="AY358" s="18" t="s">
        <v>291</v>
      </c>
      <c r="BE358" s="211">
        <f>IF(N358="základní",J358,0)</f>
        <v>0</v>
      </c>
      <c r="BF358" s="211">
        <f>IF(N358="snížená",J358,0)</f>
        <v>0</v>
      </c>
      <c r="BG358" s="211">
        <f>IF(N358="zákl. přenesená",J358,0)</f>
        <v>0</v>
      </c>
      <c r="BH358" s="211">
        <f>IF(N358="sníž. přenesená",J358,0)</f>
        <v>0</v>
      </c>
      <c r="BI358" s="211">
        <f>IF(N358="nulová",J358,0)</f>
        <v>0</v>
      </c>
      <c r="BJ358" s="18" t="s">
        <v>81</v>
      </c>
      <c r="BK358" s="211">
        <f>ROUND(I358*H358,2)</f>
        <v>0</v>
      </c>
      <c r="BL358" s="18" t="s">
        <v>298</v>
      </c>
      <c r="BM358" s="210" t="s">
        <v>5074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4830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83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5075</v>
      </c>
      <c r="G360" s="224"/>
      <c r="H360" s="227">
        <v>1.774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83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4832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5076</v>
      </c>
      <c r="G362" s="224"/>
      <c r="H362" s="227">
        <v>0.28000000000000003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3" customFormat="1">
      <c r="A363" s="13"/>
      <c r="B363" s="234"/>
      <c r="C363" s="235"/>
      <c r="D363" s="214" t="s">
        <v>293</v>
      </c>
      <c r="E363" s="236" t="s">
        <v>1</v>
      </c>
      <c r="F363" s="237" t="s">
        <v>297</v>
      </c>
      <c r="G363" s="235"/>
      <c r="H363" s="238">
        <v>2.0540000000000003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293</v>
      </c>
      <c r="AU363" s="244" t="s">
        <v>83</v>
      </c>
      <c r="AV363" s="13" t="s">
        <v>298</v>
      </c>
      <c r="AW363" s="13" t="s">
        <v>30</v>
      </c>
      <c r="AX363" s="13" t="s">
        <v>81</v>
      </c>
      <c r="AY363" s="244" t="s">
        <v>291</v>
      </c>
    </row>
    <row r="364" s="2" customFormat="1" ht="14.4" customHeight="1">
      <c r="A364" s="39"/>
      <c r="B364" s="40"/>
      <c r="C364" s="259" t="s">
        <v>1073</v>
      </c>
      <c r="D364" s="259" t="s">
        <v>410</v>
      </c>
      <c r="E364" s="260" t="s">
        <v>1666</v>
      </c>
      <c r="F364" s="261" t="s">
        <v>1667</v>
      </c>
      <c r="G364" s="262" t="s">
        <v>1479</v>
      </c>
      <c r="H364" s="263">
        <v>3.1160000000000001</v>
      </c>
      <c r="I364" s="264"/>
      <c r="J364" s="265">
        <f>ROUND(I364*H364,2)</f>
        <v>0</v>
      </c>
      <c r="K364" s="266"/>
      <c r="L364" s="267"/>
      <c r="M364" s="268" t="s">
        <v>1</v>
      </c>
      <c r="N364" s="269" t="s">
        <v>38</v>
      </c>
      <c r="O364" s="92"/>
      <c r="P364" s="208">
        <f>O364*H364</f>
        <v>0</v>
      </c>
      <c r="Q364" s="208">
        <v>0.001</v>
      </c>
      <c r="R364" s="208">
        <f>Q364*H364</f>
        <v>0.0031160000000000003</v>
      </c>
      <c r="S364" s="208">
        <v>0</v>
      </c>
      <c r="T364" s="20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10" t="s">
        <v>363</v>
      </c>
      <c r="AT364" s="210" t="s">
        <v>410</v>
      </c>
      <c r="AU364" s="210" t="s">
        <v>83</v>
      </c>
      <c r="AY364" s="18" t="s">
        <v>291</v>
      </c>
      <c r="BE364" s="211">
        <f>IF(N364="základní",J364,0)</f>
        <v>0</v>
      </c>
      <c r="BF364" s="211">
        <f>IF(N364="snížená",J364,0)</f>
        <v>0</v>
      </c>
      <c r="BG364" s="211">
        <f>IF(N364="zákl. přenesená",J364,0)</f>
        <v>0</v>
      </c>
      <c r="BH364" s="211">
        <f>IF(N364="sníž. přenesená",J364,0)</f>
        <v>0</v>
      </c>
      <c r="BI364" s="211">
        <f>IF(N364="nulová",J364,0)</f>
        <v>0</v>
      </c>
      <c r="BJ364" s="18" t="s">
        <v>81</v>
      </c>
      <c r="BK364" s="211">
        <f>ROUND(I364*H364,2)</f>
        <v>0</v>
      </c>
      <c r="BL364" s="18" t="s">
        <v>298</v>
      </c>
      <c r="BM364" s="210" t="s">
        <v>5077</v>
      </c>
    </row>
    <row r="365" s="12" customFormat="1">
      <c r="A365" s="12"/>
      <c r="B365" s="223"/>
      <c r="C365" s="224"/>
      <c r="D365" s="214" t="s">
        <v>293</v>
      </c>
      <c r="E365" s="225" t="s">
        <v>1</v>
      </c>
      <c r="F365" s="226" t="s">
        <v>5078</v>
      </c>
      <c r="G365" s="224"/>
      <c r="H365" s="227">
        <v>3.1160000000000001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33" t="s">
        <v>293</v>
      </c>
      <c r="AU365" s="233" t="s">
        <v>83</v>
      </c>
      <c r="AV365" s="12" t="s">
        <v>83</v>
      </c>
      <c r="AW365" s="12" t="s">
        <v>30</v>
      </c>
      <c r="AX365" s="12" t="s">
        <v>81</v>
      </c>
      <c r="AY365" s="233" t="s">
        <v>291</v>
      </c>
    </row>
    <row r="366" s="14" customFormat="1" ht="22.8" customHeight="1">
      <c r="A366" s="14"/>
      <c r="B366" s="245"/>
      <c r="C366" s="246"/>
      <c r="D366" s="247" t="s">
        <v>72</v>
      </c>
      <c r="E366" s="281" t="s">
        <v>363</v>
      </c>
      <c r="F366" s="281" t="s">
        <v>2227</v>
      </c>
      <c r="G366" s="246"/>
      <c r="H366" s="246"/>
      <c r="I366" s="249"/>
      <c r="J366" s="282">
        <f>BK366</f>
        <v>0</v>
      </c>
      <c r="K366" s="246"/>
      <c r="L366" s="251"/>
      <c r="M366" s="252"/>
      <c r="N366" s="253"/>
      <c r="O366" s="253"/>
      <c r="P366" s="254">
        <f>SUM(P367:P380)</f>
        <v>0</v>
      </c>
      <c r="Q366" s="253"/>
      <c r="R366" s="254">
        <f>SUM(R367:R380)</f>
        <v>9.3149567999999991</v>
      </c>
      <c r="S366" s="253"/>
      <c r="T366" s="255">
        <f>SUM(T367:T380)</f>
        <v>0</v>
      </c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R366" s="256" t="s">
        <v>81</v>
      </c>
      <c r="AT366" s="257" t="s">
        <v>72</v>
      </c>
      <c r="AU366" s="257" t="s">
        <v>81</v>
      </c>
      <c r="AY366" s="256" t="s">
        <v>291</v>
      </c>
      <c r="BK366" s="258">
        <f>SUM(BK367:BK380)</f>
        <v>0</v>
      </c>
    </row>
    <row r="367" s="2" customFormat="1" ht="37.8" customHeight="1">
      <c r="A367" s="39"/>
      <c r="B367" s="40"/>
      <c r="C367" s="198" t="s">
        <v>1079</v>
      </c>
      <c r="D367" s="198" t="s">
        <v>286</v>
      </c>
      <c r="E367" s="199" t="s">
        <v>2228</v>
      </c>
      <c r="F367" s="200" t="s">
        <v>2229</v>
      </c>
      <c r="G367" s="201" t="s">
        <v>307</v>
      </c>
      <c r="H367" s="202">
        <v>7</v>
      </c>
      <c r="I367" s="203"/>
      <c r="J367" s="204">
        <f>ROUND(I367*H367,2)</f>
        <v>0</v>
      </c>
      <c r="K367" s="205"/>
      <c r="L367" s="45"/>
      <c r="M367" s="206" t="s">
        <v>1</v>
      </c>
      <c r="N367" s="207" t="s">
        <v>38</v>
      </c>
      <c r="O367" s="92"/>
      <c r="P367" s="208">
        <f>O367*H367</f>
        <v>0</v>
      </c>
      <c r="Q367" s="208">
        <v>2.2399999999999999E-05</v>
      </c>
      <c r="R367" s="208">
        <f>Q367*H367</f>
        <v>0.00015679999999999999</v>
      </c>
      <c r="S367" s="208">
        <v>0</v>
      </c>
      <c r="T367" s="209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10" t="s">
        <v>298</v>
      </c>
      <c r="AT367" s="210" t="s">
        <v>286</v>
      </c>
      <c r="AU367" s="210" t="s">
        <v>83</v>
      </c>
      <c r="AY367" s="18" t="s">
        <v>291</v>
      </c>
      <c r="BE367" s="211">
        <f>IF(N367="základní",J367,0)</f>
        <v>0</v>
      </c>
      <c r="BF367" s="211">
        <f>IF(N367="snížená",J367,0)</f>
        <v>0</v>
      </c>
      <c r="BG367" s="211">
        <f>IF(N367="zákl. přenesená",J367,0)</f>
        <v>0</v>
      </c>
      <c r="BH367" s="211">
        <f>IF(N367="sníž. přenesená",J367,0)</f>
        <v>0</v>
      </c>
      <c r="BI367" s="211">
        <f>IF(N367="nulová",J367,0)</f>
        <v>0</v>
      </c>
      <c r="BJ367" s="18" t="s">
        <v>81</v>
      </c>
      <c r="BK367" s="211">
        <f>ROUND(I367*H367,2)</f>
        <v>0</v>
      </c>
      <c r="BL367" s="18" t="s">
        <v>298</v>
      </c>
      <c r="BM367" s="210" t="s">
        <v>5079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359</v>
      </c>
      <c r="G368" s="224"/>
      <c r="H368" s="227">
        <v>7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81</v>
      </c>
      <c r="AY368" s="233" t="s">
        <v>291</v>
      </c>
    </row>
    <row r="369" s="2" customFormat="1" ht="14.4" customHeight="1">
      <c r="A369" s="39"/>
      <c r="B369" s="40"/>
      <c r="C369" s="259" t="s">
        <v>1088</v>
      </c>
      <c r="D369" s="259" t="s">
        <v>410</v>
      </c>
      <c r="E369" s="260" t="s">
        <v>2232</v>
      </c>
      <c r="F369" s="261" t="s">
        <v>2233</v>
      </c>
      <c r="G369" s="262" t="s">
        <v>289</v>
      </c>
      <c r="H369" s="263">
        <v>6</v>
      </c>
      <c r="I369" s="264"/>
      <c r="J369" s="265">
        <f>ROUND(I369*H369,2)</f>
        <v>0</v>
      </c>
      <c r="K369" s="266"/>
      <c r="L369" s="267"/>
      <c r="M369" s="268" t="s">
        <v>1</v>
      </c>
      <c r="N369" s="269" t="s">
        <v>38</v>
      </c>
      <c r="O369" s="92"/>
      <c r="P369" s="208">
        <f>O369*H369</f>
        <v>0</v>
      </c>
      <c r="Q369" s="208">
        <v>1.343</v>
      </c>
      <c r="R369" s="208">
        <f>Q369*H369</f>
        <v>8.0579999999999998</v>
      </c>
      <c r="S369" s="208">
        <v>0</v>
      </c>
      <c r="T369" s="20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363</v>
      </c>
      <c r="AT369" s="210" t="s">
        <v>410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5080</v>
      </c>
    </row>
    <row r="370" s="2" customFormat="1">
      <c r="A370" s="39"/>
      <c r="B370" s="40"/>
      <c r="C370" s="41"/>
      <c r="D370" s="214" t="s">
        <v>942</v>
      </c>
      <c r="E370" s="41"/>
      <c r="F370" s="283" t="s">
        <v>2235</v>
      </c>
      <c r="G370" s="41"/>
      <c r="H370" s="41"/>
      <c r="I370" s="284"/>
      <c r="J370" s="41"/>
      <c r="K370" s="41"/>
      <c r="L370" s="45"/>
      <c r="M370" s="285"/>
      <c r="N370" s="28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942</v>
      </c>
      <c r="AU370" s="18" t="s">
        <v>83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4894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83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5081</v>
      </c>
      <c r="G372" s="224"/>
      <c r="H372" s="227">
        <v>6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81</v>
      </c>
      <c r="AY372" s="233" t="s">
        <v>291</v>
      </c>
    </row>
    <row r="373" s="2" customFormat="1" ht="14.4" customHeight="1">
      <c r="A373" s="39"/>
      <c r="B373" s="40"/>
      <c r="C373" s="259" t="s">
        <v>290</v>
      </c>
      <c r="D373" s="259" t="s">
        <v>410</v>
      </c>
      <c r="E373" s="260" t="s">
        <v>2237</v>
      </c>
      <c r="F373" s="261" t="s">
        <v>2233</v>
      </c>
      <c r="G373" s="262" t="s">
        <v>289</v>
      </c>
      <c r="H373" s="263">
        <v>1</v>
      </c>
      <c r="I373" s="264"/>
      <c r="J373" s="265">
        <f>ROUND(I373*H373,2)</f>
        <v>0</v>
      </c>
      <c r="K373" s="266"/>
      <c r="L373" s="267"/>
      <c r="M373" s="268" t="s">
        <v>1</v>
      </c>
      <c r="N373" s="269" t="s">
        <v>38</v>
      </c>
      <c r="O373" s="92"/>
      <c r="P373" s="208">
        <f>O373*H373</f>
        <v>0</v>
      </c>
      <c r="Q373" s="208">
        <v>1.25</v>
      </c>
      <c r="R373" s="208">
        <f>Q373*H373</f>
        <v>1.25</v>
      </c>
      <c r="S373" s="208">
        <v>0</v>
      </c>
      <c r="T373" s="209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10" t="s">
        <v>363</v>
      </c>
      <c r="AT373" s="210" t="s">
        <v>410</v>
      </c>
      <c r="AU373" s="210" t="s">
        <v>83</v>
      </c>
      <c r="AY373" s="18" t="s">
        <v>291</v>
      </c>
      <c r="BE373" s="211">
        <f>IF(N373="základní",J373,0)</f>
        <v>0</v>
      </c>
      <c r="BF373" s="211">
        <f>IF(N373="snížená",J373,0)</f>
        <v>0</v>
      </c>
      <c r="BG373" s="211">
        <f>IF(N373="zákl. přenesená",J373,0)</f>
        <v>0</v>
      </c>
      <c r="BH373" s="211">
        <f>IF(N373="sníž. přenesená",J373,0)</f>
        <v>0</v>
      </c>
      <c r="BI373" s="211">
        <f>IF(N373="nulová",J373,0)</f>
        <v>0</v>
      </c>
      <c r="BJ373" s="18" t="s">
        <v>81</v>
      </c>
      <c r="BK373" s="211">
        <f>ROUND(I373*H373,2)</f>
        <v>0</v>
      </c>
      <c r="BL373" s="18" t="s">
        <v>298</v>
      </c>
      <c r="BM373" s="210" t="s">
        <v>5082</v>
      </c>
    </row>
    <row r="374" s="2" customFormat="1">
      <c r="A374" s="39"/>
      <c r="B374" s="40"/>
      <c r="C374" s="41"/>
      <c r="D374" s="214" t="s">
        <v>942</v>
      </c>
      <c r="E374" s="41"/>
      <c r="F374" s="283" t="s">
        <v>2235</v>
      </c>
      <c r="G374" s="41"/>
      <c r="H374" s="41"/>
      <c r="I374" s="284"/>
      <c r="J374" s="41"/>
      <c r="K374" s="41"/>
      <c r="L374" s="45"/>
      <c r="M374" s="285"/>
      <c r="N374" s="286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942</v>
      </c>
      <c r="AU374" s="18" t="s">
        <v>83</v>
      </c>
    </row>
    <row r="375" s="11" customFormat="1">
      <c r="A375" s="11"/>
      <c r="B375" s="212"/>
      <c r="C375" s="213"/>
      <c r="D375" s="214" t="s">
        <v>293</v>
      </c>
      <c r="E375" s="215" t="s">
        <v>1</v>
      </c>
      <c r="F375" s="216" t="s">
        <v>4898</v>
      </c>
      <c r="G375" s="213"/>
      <c r="H375" s="215" t="s">
        <v>1</v>
      </c>
      <c r="I375" s="217"/>
      <c r="J375" s="213"/>
      <c r="K375" s="213"/>
      <c r="L375" s="218"/>
      <c r="M375" s="219"/>
      <c r="N375" s="220"/>
      <c r="O375" s="220"/>
      <c r="P375" s="220"/>
      <c r="Q375" s="220"/>
      <c r="R375" s="220"/>
      <c r="S375" s="220"/>
      <c r="T375" s="22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T375" s="222" t="s">
        <v>293</v>
      </c>
      <c r="AU375" s="222" t="s">
        <v>83</v>
      </c>
      <c r="AV375" s="11" t="s">
        <v>81</v>
      </c>
      <c r="AW375" s="11" t="s">
        <v>30</v>
      </c>
      <c r="AX375" s="11" t="s">
        <v>73</v>
      </c>
      <c r="AY375" s="222" t="s">
        <v>291</v>
      </c>
    </row>
    <row r="376" s="12" customFormat="1">
      <c r="A376" s="12"/>
      <c r="B376" s="223"/>
      <c r="C376" s="224"/>
      <c r="D376" s="214" t="s">
        <v>293</v>
      </c>
      <c r="E376" s="225" t="s">
        <v>1</v>
      </c>
      <c r="F376" s="226" t="s">
        <v>81</v>
      </c>
      <c r="G376" s="224"/>
      <c r="H376" s="227">
        <v>1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T376" s="233" t="s">
        <v>293</v>
      </c>
      <c r="AU376" s="233" t="s">
        <v>83</v>
      </c>
      <c r="AV376" s="12" t="s">
        <v>83</v>
      </c>
      <c r="AW376" s="12" t="s">
        <v>30</v>
      </c>
      <c r="AX376" s="12" t="s">
        <v>81</v>
      </c>
      <c r="AY376" s="233" t="s">
        <v>291</v>
      </c>
    </row>
    <row r="377" s="2" customFormat="1" ht="37.8" customHeight="1">
      <c r="A377" s="39"/>
      <c r="B377" s="40"/>
      <c r="C377" s="198" t="s">
        <v>1100</v>
      </c>
      <c r="D377" s="198" t="s">
        <v>286</v>
      </c>
      <c r="E377" s="199" t="s">
        <v>4899</v>
      </c>
      <c r="F377" s="200" t="s">
        <v>4900</v>
      </c>
      <c r="G377" s="201" t="s">
        <v>289</v>
      </c>
      <c r="H377" s="202">
        <v>5</v>
      </c>
      <c r="I377" s="203"/>
      <c r="J377" s="204">
        <f>ROUND(I377*H377,2)</f>
        <v>0</v>
      </c>
      <c r="K377" s="205"/>
      <c r="L377" s="45"/>
      <c r="M377" s="206" t="s">
        <v>1</v>
      </c>
      <c r="N377" s="207" t="s">
        <v>38</v>
      </c>
      <c r="O377" s="92"/>
      <c r="P377" s="208">
        <f>O377*H377</f>
        <v>0</v>
      </c>
      <c r="Q377" s="208">
        <v>0.0013600000000000001</v>
      </c>
      <c r="R377" s="208">
        <f>Q377*H377</f>
        <v>0.0068000000000000005</v>
      </c>
      <c r="S377" s="208">
        <v>0</v>
      </c>
      <c r="T377" s="20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0" t="s">
        <v>298</v>
      </c>
      <c r="AT377" s="210" t="s">
        <v>286</v>
      </c>
      <c r="AU377" s="210" t="s">
        <v>83</v>
      </c>
      <c r="AY377" s="18" t="s">
        <v>291</v>
      </c>
      <c r="BE377" s="211">
        <f>IF(N377="základní",J377,0)</f>
        <v>0</v>
      </c>
      <c r="BF377" s="211">
        <f>IF(N377="snížená",J377,0)</f>
        <v>0</v>
      </c>
      <c r="BG377" s="211">
        <f>IF(N377="zákl. přenesená",J377,0)</f>
        <v>0</v>
      </c>
      <c r="BH377" s="211">
        <f>IF(N377="sníž. přenesená",J377,0)</f>
        <v>0</v>
      </c>
      <c r="BI377" s="211">
        <f>IF(N377="nulová",J377,0)</f>
        <v>0</v>
      </c>
      <c r="BJ377" s="18" t="s">
        <v>81</v>
      </c>
      <c r="BK377" s="211">
        <f>ROUND(I377*H377,2)</f>
        <v>0</v>
      </c>
      <c r="BL377" s="18" t="s">
        <v>298</v>
      </c>
      <c r="BM377" s="210" t="s">
        <v>5083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5084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83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2" customFormat="1">
      <c r="A379" s="12"/>
      <c r="B379" s="223"/>
      <c r="C379" s="224"/>
      <c r="D379" s="214" t="s">
        <v>293</v>
      </c>
      <c r="E379" s="225" t="s">
        <v>1</v>
      </c>
      <c r="F379" s="226" t="s">
        <v>352</v>
      </c>
      <c r="G379" s="224"/>
      <c r="H379" s="227">
        <v>5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33" t="s">
        <v>293</v>
      </c>
      <c r="AU379" s="233" t="s">
        <v>83</v>
      </c>
      <c r="AV379" s="12" t="s">
        <v>83</v>
      </c>
      <c r="AW379" s="12" t="s">
        <v>30</v>
      </c>
      <c r="AX379" s="12" t="s">
        <v>73</v>
      </c>
      <c r="AY379" s="233" t="s">
        <v>291</v>
      </c>
    </row>
    <row r="380" s="13" customFormat="1">
      <c r="A380" s="13"/>
      <c r="B380" s="234"/>
      <c r="C380" s="235"/>
      <c r="D380" s="214" t="s">
        <v>293</v>
      </c>
      <c r="E380" s="236" t="s">
        <v>1</v>
      </c>
      <c r="F380" s="237" t="s">
        <v>297</v>
      </c>
      <c r="G380" s="235"/>
      <c r="H380" s="238">
        <v>5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293</v>
      </c>
      <c r="AU380" s="244" t="s">
        <v>83</v>
      </c>
      <c r="AV380" s="13" t="s">
        <v>298</v>
      </c>
      <c r="AW380" s="13" t="s">
        <v>30</v>
      </c>
      <c r="AX380" s="13" t="s">
        <v>81</v>
      </c>
      <c r="AY380" s="244" t="s">
        <v>291</v>
      </c>
    </row>
    <row r="381" s="14" customFormat="1" ht="22.8" customHeight="1">
      <c r="A381" s="14"/>
      <c r="B381" s="245"/>
      <c r="C381" s="246"/>
      <c r="D381" s="247" t="s">
        <v>72</v>
      </c>
      <c r="E381" s="281" t="s">
        <v>367</v>
      </c>
      <c r="F381" s="281" t="s">
        <v>2243</v>
      </c>
      <c r="G381" s="246"/>
      <c r="H381" s="246"/>
      <c r="I381" s="249"/>
      <c r="J381" s="282">
        <f>BK381</f>
        <v>0</v>
      </c>
      <c r="K381" s="246"/>
      <c r="L381" s="251"/>
      <c r="M381" s="252"/>
      <c r="N381" s="253"/>
      <c r="O381" s="253"/>
      <c r="P381" s="254">
        <f>SUM(P382:P410)</f>
        <v>0</v>
      </c>
      <c r="Q381" s="253"/>
      <c r="R381" s="254">
        <f>SUM(R382:R410)</f>
        <v>3.0211122599679996</v>
      </c>
      <c r="S381" s="253"/>
      <c r="T381" s="255">
        <f>SUM(T382:T410)</f>
        <v>55.660400000000003</v>
      </c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R381" s="256" t="s">
        <v>81</v>
      </c>
      <c r="AT381" s="257" t="s">
        <v>72</v>
      </c>
      <c r="AU381" s="257" t="s">
        <v>81</v>
      </c>
      <c r="AY381" s="256" t="s">
        <v>291</v>
      </c>
      <c r="BK381" s="258">
        <f>SUM(BK382:BK410)</f>
        <v>0</v>
      </c>
    </row>
    <row r="382" s="2" customFormat="1" ht="24.15" customHeight="1">
      <c r="A382" s="39"/>
      <c r="B382" s="40"/>
      <c r="C382" s="198" t="s">
        <v>1104</v>
      </c>
      <c r="D382" s="198" t="s">
        <v>286</v>
      </c>
      <c r="E382" s="199" t="s">
        <v>1700</v>
      </c>
      <c r="F382" s="200" t="s">
        <v>1701</v>
      </c>
      <c r="G382" s="201" t="s">
        <v>370</v>
      </c>
      <c r="H382" s="202">
        <v>1.3500000000000001</v>
      </c>
      <c r="I382" s="203"/>
      <c r="J382" s="204">
        <f>ROUND(I382*H382,2)</f>
        <v>0</v>
      </c>
      <c r="K382" s="205"/>
      <c r="L382" s="45"/>
      <c r="M382" s="206" t="s">
        <v>1</v>
      </c>
      <c r="N382" s="207" t="s">
        <v>38</v>
      </c>
      <c r="O382" s="92"/>
      <c r="P382" s="208">
        <f>O382*H382</f>
        <v>0</v>
      </c>
      <c r="Q382" s="208">
        <v>0.00063000000000000003</v>
      </c>
      <c r="R382" s="208">
        <f>Q382*H382</f>
        <v>0.00085050000000000013</v>
      </c>
      <c r="S382" s="208">
        <v>0</v>
      </c>
      <c r="T382" s="209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10" t="s">
        <v>298</v>
      </c>
      <c r="AT382" s="210" t="s">
        <v>286</v>
      </c>
      <c r="AU382" s="210" t="s">
        <v>83</v>
      </c>
      <c r="AY382" s="18" t="s">
        <v>291</v>
      </c>
      <c r="BE382" s="211">
        <f>IF(N382="základní",J382,0)</f>
        <v>0</v>
      </c>
      <c r="BF382" s="211">
        <f>IF(N382="snížená",J382,0)</f>
        <v>0</v>
      </c>
      <c r="BG382" s="211">
        <f>IF(N382="zákl. přenesená",J382,0)</f>
        <v>0</v>
      </c>
      <c r="BH382" s="211">
        <f>IF(N382="sníž. přenesená",J382,0)</f>
        <v>0</v>
      </c>
      <c r="BI382" s="211">
        <f>IF(N382="nulová",J382,0)</f>
        <v>0</v>
      </c>
      <c r="BJ382" s="18" t="s">
        <v>81</v>
      </c>
      <c r="BK382" s="211">
        <f>ROUND(I382*H382,2)</f>
        <v>0</v>
      </c>
      <c r="BL382" s="18" t="s">
        <v>298</v>
      </c>
      <c r="BM382" s="210" t="s">
        <v>5085</v>
      </c>
    </row>
    <row r="383" s="11" customFormat="1">
      <c r="A383" s="11"/>
      <c r="B383" s="212"/>
      <c r="C383" s="213"/>
      <c r="D383" s="214" t="s">
        <v>293</v>
      </c>
      <c r="E383" s="215" t="s">
        <v>1</v>
      </c>
      <c r="F383" s="216" t="s">
        <v>5086</v>
      </c>
      <c r="G383" s="213"/>
      <c r="H383" s="215" t="s">
        <v>1</v>
      </c>
      <c r="I383" s="217"/>
      <c r="J383" s="213"/>
      <c r="K383" s="213"/>
      <c r="L383" s="218"/>
      <c r="M383" s="219"/>
      <c r="N383" s="220"/>
      <c r="O383" s="220"/>
      <c r="P383" s="220"/>
      <c r="Q383" s="220"/>
      <c r="R383" s="220"/>
      <c r="S383" s="220"/>
      <c r="T383" s="22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T383" s="222" t="s">
        <v>293</v>
      </c>
      <c r="AU383" s="222" t="s">
        <v>83</v>
      </c>
      <c r="AV383" s="11" t="s">
        <v>81</v>
      </c>
      <c r="AW383" s="11" t="s">
        <v>30</v>
      </c>
      <c r="AX383" s="11" t="s">
        <v>73</v>
      </c>
      <c r="AY383" s="222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5087</v>
      </c>
      <c r="G384" s="224"/>
      <c r="H384" s="227">
        <v>1.3500000000000001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3" customFormat="1">
      <c r="A385" s="13"/>
      <c r="B385" s="234"/>
      <c r="C385" s="235"/>
      <c r="D385" s="214" t="s">
        <v>293</v>
      </c>
      <c r="E385" s="236" t="s">
        <v>1</v>
      </c>
      <c r="F385" s="237" t="s">
        <v>297</v>
      </c>
      <c r="G385" s="235"/>
      <c r="H385" s="238">
        <v>1.3500000000000001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293</v>
      </c>
      <c r="AU385" s="244" t="s">
        <v>83</v>
      </c>
      <c r="AV385" s="13" t="s">
        <v>298</v>
      </c>
      <c r="AW385" s="13" t="s">
        <v>30</v>
      </c>
      <c r="AX385" s="13" t="s">
        <v>81</v>
      </c>
      <c r="AY385" s="244" t="s">
        <v>291</v>
      </c>
    </row>
    <row r="386" s="2" customFormat="1" ht="24.15" customHeight="1">
      <c r="A386" s="39"/>
      <c r="B386" s="40"/>
      <c r="C386" s="198" t="s">
        <v>1117</v>
      </c>
      <c r="D386" s="198" t="s">
        <v>286</v>
      </c>
      <c r="E386" s="199" t="s">
        <v>4384</v>
      </c>
      <c r="F386" s="200" t="s">
        <v>5088</v>
      </c>
      <c r="G386" s="201" t="s">
        <v>307</v>
      </c>
      <c r="H386" s="202">
        <v>1.3500000000000001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0.000174</v>
      </c>
      <c r="R386" s="208">
        <f>Q386*H386</f>
        <v>0.00023490000000000002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83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5089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5086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83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5087</v>
      </c>
      <c r="G388" s="224"/>
      <c r="H388" s="227">
        <v>1.3500000000000001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3" customFormat="1">
      <c r="A389" s="13"/>
      <c r="B389" s="234"/>
      <c r="C389" s="235"/>
      <c r="D389" s="214" t="s">
        <v>293</v>
      </c>
      <c r="E389" s="236" t="s">
        <v>1</v>
      </c>
      <c r="F389" s="237" t="s">
        <v>297</v>
      </c>
      <c r="G389" s="235"/>
      <c r="H389" s="238">
        <v>1.3500000000000001</v>
      </c>
      <c r="I389" s="239"/>
      <c r="J389" s="235"/>
      <c r="K389" s="235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293</v>
      </c>
      <c r="AU389" s="244" t="s">
        <v>83</v>
      </c>
      <c r="AV389" s="13" t="s">
        <v>298</v>
      </c>
      <c r="AW389" s="13" t="s">
        <v>30</v>
      </c>
      <c r="AX389" s="13" t="s">
        <v>81</v>
      </c>
      <c r="AY389" s="244" t="s">
        <v>291</v>
      </c>
    </row>
    <row r="390" s="2" customFormat="1" ht="24.15" customHeight="1">
      <c r="A390" s="39"/>
      <c r="B390" s="40"/>
      <c r="C390" s="198" t="s">
        <v>1122</v>
      </c>
      <c r="D390" s="198" t="s">
        <v>286</v>
      </c>
      <c r="E390" s="199" t="s">
        <v>1705</v>
      </c>
      <c r="F390" s="200" t="s">
        <v>1706</v>
      </c>
      <c r="G390" s="201" t="s">
        <v>289</v>
      </c>
      <c r="H390" s="202">
        <v>1</v>
      </c>
      <c r="I390" s="203"/>
      <c r="J390" s="204">
        <f>ROUND(I390*H390,2)</f>
        <v>0</v>
      </c>
      <c r="K390" s="205"/>
      <c r="L390" s="45"/>
      <c r="M390" s="206" t="s">
        <v>1</v>
      </c>
      <c r="N390" s="207" t="s">
        <v>38</v>
      </c>
      <c r="O390" s="92"/>
      <c r="P390" s="208">
        <f>O390*H390</f>
        <v>0</v>
      </c>
      <c r="Q390" s="208">
        <v>0.0064850000000000003</v>
      </c>
      <c r="R390" s="208">
        <f>Q390*H390</f>
        <v>0.0064850000000000003</v>
      </c>
      <c r="S390" s="208">
        <v>0</v>
      </c>
      <c r="T390" s="20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0" t="s">
        <v>298</v>
      </c>
      <c r="AT390" s="210" t="s">
        <v>286</v>
      </c>
      <c r="AU390" s="210" t="s">
        <v>83</v>
      </c>
      <c r="AY390" s="18" t="s">
        <v>291</v>
      </c>
      <c r="BE390" s="211">
        <f>IF(N390="základní",J390,0)</f>
        <v>0</v>
      </c>
      <c r="BF390" s="211">
        <f>IF(N390="snížená",J390,0)</f>
        <v>0</v>
      </c>
      <c r="BG390" s="211">
        <f>IF(N390="zákl. přenesená",J390,0)</f>
        <v>0</v>
      </c>
      <c r="BH390" s="211">
        <f>IF(N390="sníž. přenesená",J390,0)</f>
        <v>0</v>
      </c>
      <c r="BI390" s="211">
        <f>IF(N390="nulová",J390,0)</f>
        <v>0</v>
      </c>
      <c r="BJ390" s="18" t="s">
        <v>81</v>
      </c>
      <c r="BK390" s="211">
        <f>ROUND(I390*H390,2)</f>
        <v>0</v>
      </c>
      <c r="BL390" s="18" t="s">
        <v>298</v>
      </c>
      <c r="BM390" s="210" t="s">
        <v>5090</v>
      </c>
    </row>
    <row r="391" s="2" customFormat="1">
      <c r="A391" s="39"/>
      <c r="B391" s="40"/>
      <c r="C391" s="41"/>
      <c r="D391" s="214" t="s">
        <v>942</v>
      </c>
      <c r="E391" s="41"/>
      <c r="F391" s="283" t="s">
        <v>1708</v>
      </c>
      <c r="G391" s="41"/>
      <c r="H391" s="41"/>
      <c r="I391" s="284"/>
      <c r="J391" s="41"/>
      <c r="K391" s="41"/>
      <c r="L391" s="45"/>
      <c r="M391" s="285"/>
      <c r="N391" s="286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942</v>
      </c>
      <c r="AU391" s="18" t="s">
        <v>83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3403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83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81</v>
      </c>
      <c r="G393" s="224"/>
      <c r="H393" s="227">
        <v>1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83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3" customFormat="1">
      <c r="A394" s="13"/>
      <c r="B394" s="234"/>
      <c r="C394" s="235"/>
      <c r="D394" s="214" t="s">
        <v>293</v>
      </c>
      <c r="E394" s="236" t="s">
        <v>1</v>
      </c>
      <c r="F394" s="237" t="s">
        <v>297</v>
      </c>
      <c r="G394" s="235"/>
      <c r="H394" s="238">
        <v>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293</v>
      </c>
      <c r="AU394" s="244" t="s">
        <v>83</v>
      </c>
      <c r="AV394" s="13" t="s">
        <v>298</v>
      </c>
      <c r="AW394" s="13" t="s">
        <v>30</v>
      </c>
      <c r="AX394" s="13" t="s">
        <v>81</v>
      </c>
      <c r="AY394" s="244" t="s">
        <v>291</v>
      </c>
    </row>
    <row r="395" s="2" customFormat="1" ht="24.15" customHeight="1">
      <c r="A395" s="39"/>
      <c r="B395" s="40"/>
      <c r="C395" s="198" t="s">
        <v>1129</v>
      </c>
      <c r="D395" s="198" t="s">
        <v>286</v>
      </c>
      <c r="E395" s="199" t="s">
        <v>4700</v>
      </c>
      <c r="F395" s="200" t="s">
        <v>4701</v>
      </c>
      <c r="G395" s="201" t="s">
        <v>796</v>
      </c>
      <c r="H395" s="202">
        <v>22.634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0.12</v>
      </c>
      <c r="R395" s="208">
        <f>Q395*H395</f>
        <v>2.7160799999999998</v>
      </c>
      <c r="S395" s="208">
        <v>2.2000000000000002</v>
      </c>
      <c r="T395" s="209">
        <f>S395*H395</f>
        <v>49.794800000000002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298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298</v>
      </c>
      <c r="BM395" s="210" t="s">
        <v>5091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5092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83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5093</v>
      </c>
      <c r="G397" s="224"/>
      <c r="H397" s="227">
        <v>15.494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83</v>
      </c>
      <c r="AV397" s="12" t="s">
        <v>83</v>
      </c>
      <c r="AW397" s="12" t="s">
        <v>30</v>
      </c>
      <c r="AX397" s="12" t="s">
        <v>73</v>
      </c>
      <c r="AY397" s="233" t="s">
        <v>291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1495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83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5094</v>
      </c>
      <c r="G399" s="224"/>
      <c r="H399" s="227">
        <v>0.45000000000000001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83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5095</v>
      </c>
      <c r="G400" s="224"/>
      <c r="H400" s="227">
        <v>0.20000000000000001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83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5096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83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5097</v>
      </c>
      <c r="G402" s="224"/>
      <c r="H402" s="227">
        <v>3.7490000000000001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2" customFormat="1">
      <c r="A403" s="12"/>
      <c r="B403" s="223"/>
      <c r="C403" s="224"/>
      <c r="D403" s="214" t="s">
        <v>293</v>
      </c>
      <c r="E403" s="225" t="s">
        <v>1</v>
      </c>
      <c r="F403" s="226" t="s">
        <v>5098</v>
      </c>
      <c r="G403" s="224"/>
      <c r="H403" s="227">
        <v>2.7410000000000001</v>
      </c>
      <c r="I403" s="228"/>
      <c r="J403" s="224"/>
      <c r="K403" s="224"/>
      <c r="L403" s="229"/>
      <c r="M403" s="230"/>
      <c r="N403" s="231"/>
      <c r="O403" s="231"/>
      <c r="P403" s="231"/>
      <c r="Q403" s="231"/>
      <c r="R403" s="231"/>
      <c r="S403" s="231"/>
      <c r="T403" s="23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233" t="s">
        <v>293</v>
      </c>
      <c r="AU403" s="233" t="s">
        <v>83</v>
      </c>
      <c r="AV403" s="12" t="s">
        <v>83</v>
      </c>
      <c r="AW403" s="12" t="s">
        <v>30</v>
      </c>
      <c r="AX403" s="12" t="s">
        <v>73</v>
      </c>
      <c r="AY403" s="233" t="s">
        <v>291</v>
      </c>
    </row>
    <row r="404" s="13" customFormat="1">
      <c r="A404" s="13"/>
      <c r="B404" s="234"/>
      <c r="C404" s="235"/>
      <c r="D404" s="214" t="s">
        <v>293</v>
      </c>
      <c r="E404" s="236" t="s">
        <v>1</v>
      </c>
      <c r="F404" s="237" t="s">
        <v>297</v>
      </c>
      <c r="G404" s="235"/>
      <c r="H404" s="238">
        <v>22.633999999999997</v>
      </c>
      <c r="I404" s="239"/>
      <c r="J404" s="235"/>
      <c r="K404" s="235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293</v>
      </c>
      <c r="AU404" s="244" t="s">
        <v>83</v>
      </c>
      <c r="AV404" s="13" t="s">
        <v>298</v>
      </c>
      <c r="AW404" s="13" t="s">
        <v>30</v>
      </c>
      <c r="AX404" s="13" t="s">
        <v>81</v>
      </c>
      <c r="AY404" s="244" t="s">
        <v>291</v>
      </c>
    </row>
    <row r="405" s="2" customFormat="1" ht="24.15" customHeight="1">
      <c r="A405" s="39"/>
      <c r="B405" s="40"/>
      <c r="C405" s="198" t="s">
        <v>1133</v>
      </c>
      <c r="D405" s="198" t="s">
        <v>286</v>
      </c>
      <c r="E405" s="199" t="s">
        <v>2256</v>
      </c>
      <c r="F405" s="200" t="s">
        <v>2257</v>
      </c>
      <c r="G405" s="201" t="s">
        <v>796</v>
      </c>
      <c r="H405" s="202">
        <v>2.444</v>
      </c>
      <c r="I405" s="203"/>
      <c r="J405" s="204">
        <f>ROUND(I405*H405,2)</f>
        <v>0</v>
      </c>
      <c r="K405" s="205"/>
      <c r="L405" s="45"/>
      <c r="M405" s="206" t="s">
        <v>1</v>
      </c>
      <c r="N405" s="207" t="s">
        <v>38</v>
      </c>
      <c r="O405" s="92"/>
      <c r="P405" s="208">
        <f>O405*H405</f>
        <v>0</v>
      </c>
      <c r="Q405" s="208">
        <v>0.121711072</v>
      </c>
      <c r="R405" s="208">
        <f>Q405*H405</f>
        <v>0.29746185996800001</v>
      </c>
      <c r="S405" s="208">
        <v>2.3999999999999999</v>
      </c>
      <c r="T405" s="209">
        <f>S405*H405</f>
        <v>5.8655999999999997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10" t="s">
        <v>298</v>
      </c>
      <c r="AT405" s="210" t="s">
        <v>286</v>
      </c>
      <c r="AU405" s="210" t="s">
        <v>83</v>
      </c>
      <c r="AY405" s="18" t="s">
        <v>291</v>
      </c>
      <c r="BE405" s="211">
        <f>IF(N405="základní",J405,0)</f>
        <v>0</v>
      </c>
      <c r="BF405" s="211">
        <f>IF(N405="snížená",J405,0)</f>
        <v>0</v>
      </c>
      <c r="BG405" s="211">
        <f>IF(N405="zákl. přenesená",J405,0)</f>
        <v>0</v>
      </c>
      <c r="BH405" s="211">
        <f>IF(N405="sníž. přenesená",J405,0)</f>
        <v>0</v>
      </c>
      <c r="BI405" s="211">
        <f>IF(N405="nulová",J405,0)</f>
        <v>0</v>
      </c>
      <c r="BJ405" s="18" t="s">
        <v>81</v>
      </c>
      <c r="BK405" s="211">
        <f>ROUND(I405*H405,2)</f>
        <v>0</v>
      </c>
      <c r="BL405" s="18" t="s">
        <v>298</v>
      </c>
      <c r="BM405" s="210" t="s">
        <v>5099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5100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83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5101</v>
      </c>
      <c r="G407" s="224"/>
      <c r="H407" s="227">
        <v>1.175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83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1" customFormat="1">
      <c r="A408" s="11"/>
      <c r="B408" s="212"/>
      <c r="C408" s="213"/>
      <c r="D408" s="214" t="s">
        <v>293</v>
      </c>
      <c r="E408" s="215" t="s">
        <v>1</v>
      </c>
      <c r="F408" s="216" t="s">
        <v>1514</v>
      </c>
      <c r="G408" s="213"/>
      <c r="H408" s="215" t="s">
        <v>1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T408" s="222" t="s">
        <v>293</v>
      </c>
      <c r="AU408" s="222" t="s">
        <v>83</v>
      </c>
      <c r="AV408" s="11" t="s">
        <v>81</v>
      </c>
      <c r="AW408" s="11" t="s">
        <v>30</v>
      </c>
      <c r="AX408" s="11" t="s">
        <v>73</v>
      </c>
      <c r="AY408" s="222" t="s">
        <v>291</v>
      </c>
    </row>
    <row r="409" s="12" customFormat="1">
      <c r="A409" s="12"/>
      <c r="B409" s="223"/>
      <c r="C409" s="224"/>
      <c r="D409" s="214" t="s">
        <v>293</v>
      </c>
      <c r="E409" s="225" t="s">
        <v>1</v>
      </c>
      <c r="F409" s="226" t="s">
        <v>5102</v>
      </c>
      <c r="G409" s="224"/>
      <c r="H409" s="227">
        <v>1.2689999999999999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T409" s="233" t="s">
        <v>293</v>
      </c>
      <c r="AU409" s="233" t="s">
        <v>83</v>
      </c>
      <c r="AV409" s="12" t="s">
        <v>83</v>
      </c>
      <c r="AW409" s="12" t="s">
        <v>30</v>
      </c>
      <c r="AX409" s="12" t="s">
        <v>73</v>
      </c>
      <c r="AY409" s="233" t="s">
        <v>291</v>
      </c>
    </row>
    <row r="410" s="13" customFormat="1">
      <c r="A410" s="13"/>
      <c r="B410" s="234"/>
      <c r="C410" s="235"/>
      <c r="D410" s="214" t="s">
        <v>293</v>
      </c>
      <c r="E410" s="236" t="s">
        <v>1</v>
      </c>
      <c r="F410" s="237" t="s">
        <v>297</v>
      </c>
      <c r="G410" s="235"/>
      <c r="H410" s="238">
        <v>2.444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293</v>
      </c>
      <c r="AU410" s="244" t="s">
        <v>83</v>
      </c>
      <c r="AV410" s="13" t="s">
        <v>298</v>
      </c>
      <c r="AW410" s="13" t="s">
        <v>30</v>
      </c>
      <c r="AX410" s="13" t="s">
        <v>81</v>
      </c>
      <c r="AY410" s="244" t="s">
        <v>291</v>
      </c>
    </row>
    <row r="411" s="14" customFormat="1" ht="22.8" customHeight="1">
      <c r="A411" s="14"/>
      <c r="B411" s="245"/>
      <c r="C411" s="246"/>
      <c r="D411" s="247" t="s">
        <v>72</v>
      </c>
      <c r="E411" s="281" t="s">
        <v>1820</v>
      </c>
      <c r="F411" s="281" t="s">
        <v>1821</v>
      </c>
      <c r="G411" s="246"/>
      <c r="H411" s="246"/>
      <c r="I411" s="249"/>
      <c r="J411" s="282">
        <f>BK411</f>
        <v>0</v>
      </c>
      <c r="K411" s="246"/>
      <c r="L411" s="251"/>
      <c r="M411" s="252"/>
      <c r="N411" s="253"/>
      <c r="O411" s="253"/>
      <c r="P411" s="254">
        <f>SUM(P412:P422)</f>
        <v>0</v>
      </c>
      <c r="Q411" s="253"/>
      <c r="R411" s="254">
        <f>SUM(R412:R422)</f>
        <v>0</v>
      </c>
      <c r="S411" s="253"/>
      <c r="T411" s="255">
        <f>SUM(T412:T422)</f>
        <v>0</v>
      </c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R411" s="256" t="s">
        <v>81</v>
      </c>
      <c r="AT411" s="257" t="s">
        <v>72</v>
      </c>
      <c r="AU411" s="257" t="s">
        <v>81</v>
      </c>
      <c r="AY411" s="256" t="s">
        <v>291</v>
      </c>
      <c r="BK411" s="258">
        <f>SUM(BK412:BK422)</f>
        <v>0</v>
      </c>
    </row>
    <row r="412" s="2" customFormat="1" ht="37.8" customHeight="1">
      <c r="A412" s="39"/>
      <c r="B412" s="40"/>
      <c r="C412" s="198" t="s">
        <v>918</v>
      </c>
      <c r="D412" s="198" t="s">
        <v>286</v>
      </c>
      <c r="E412" s="199" t="s">
        <v>1837</v>
      </c>
      <c r="F412" s="200" t="s">
        <v>1838</v>
      </c>
      <c r="G412" s="201" t="s">
        <v>785</v>
      </c>
      <c r="H412" s="202">
        <v>59.060000000000002</v>
      </c>
      <c r="I412" s="203"/>
      <c r="J412" s="204">
        <f>ROUND(I412*H412,2)</f>
        <v>0</v>
      </c>
      <c r="K412" s="205"/>
      <c r="L412" s="45"/>
      <c r="M412" s="206" t="s">
        <v>1</v>
      </c>
      <c r="N412" s="207" t="s">
        <v>38</v>
      </c>
      <c r="O412" s="92"/>
      <c r="P412" s="208">
        <f>O412*H412</f>
        <v>0</v>
      </c>
      <c r="Q412" s="208">
        <v>0</v>
      </c>
      <c r="R412" s="208">
        <f>Q412*H412</f>
        <v>0</v>
      </c>
      <c r="S412" s="208">
        <v>0</v>
      </c>
      <c r="T412" s="209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10" t="s">
        <v>298</v>
      </c>
      <c r="AT412" s="210" t="s">
        <v>286</v>
      </c>
      <c r="AU412" s="210" t="s">
        <v>83</v>
      </c>
      <c r="AY412" s="18" t="s">
        <v>291</v>
      </c>
      <c r="BE412" s="211">
        <f>IF(N412="základní",J412,0)</f>
        <v>0</v>
      </c>
      <c r="BF412" s="211">
        <f>IF(N412="snížená",J412,0)</f>
        <v>0</v>
      </c>
      <c r="BG412" s="211">
        <f>IF(N412="zákl. přenesená",J412,0)</f>
        <v>0</v>
      </c>
      <c r="BH412" s="211">
        <f>IF(N412="sníž. přenesená",J412,0)</f>
        <v>0</v>
      </c>
      <c r="BI412" s="211">
        <f>IF(N412="nulová",J412,0)</f>
        <v>0</v>
      </c>
      <c r="BJ412" s="18" t="s">
        <v>81</v>
      </c>
      <c r="BK412" s="211">
        <f>ROUND(I412*H412,2)</f>
        <v>0</v>
      </c>
      <c r="BL412" s="18" t="s">
        <v>298</v>
      </c>
      <c r="BM412" s="210" t="s">
        <v>5103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5104</v>
      </c>
      <c r="G413" s="224"/>
      <c r="H413" s="227">
        <v>59.060000000000002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83</v>
      </c>
      <c r="AV413" s="12" t="s">
        <v>83</v>
      </c>
      <c r="AW413" s="12" t="s">
        <v>30</v>
      </c>
      <c r="AX413" s="12" t="s">
        <v>81</v>
      </c>
      <c r="AY413" s="233" t="s">
        <v>291</v>
      </c>
    </row>
    <row r="414" s="2" customFormat="1" ht="49.05" customHeight="1">
      <c r="A414" s="39"/>
      <c r="B414" s="40"/>
      <c r="C414" s="198" t="s">
        <v>1025</v>
      </c>
      <c r="D414" s="198" t="s">
        <v>286</v>
      </c>
      <c r="E414" s="199" t="s">
        <v>1842</v>
      </c>
      <c r="F414" s="200" t="s">
        <v>1843</v>
      </c>
      <c r="G414" s="201" t="s">
        <v>785</v>
      </c>
      <c r="H414" s="202">
        <v>1181.2000000000001</v>
      </c>
      <c r="I414" s="203"/>
      <c r="J414" s="204">
        <f>ROUND(I414*H414,2)</f>
        <v>0</v>
      </c>
      <c r="K414" s="205"/>
      <c r="L414" s="45"/>
      <c r="M414" s="206" t="s">
        <v>1</v>
      </c>
      <c r="N414" s="207" t="s">
        <v>38</v>
      </c>
      <c r="O414" s="92"/>
      <c r="P414" s="208">
        <f>O414*H414</f>
        <v>0</v>
      </c>
      <c r="Q414" s="208">
        <v>0</v>
      </c>
      <c r="R414" s="208">
        <f>Q414*H414</f>
        <v>0</v>
      </c>
      <c r="S414" s="208">
        <v>0</v>
      </c>
      <c r="T414" s="209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10" t="s">
        <v>298</v>
      </c>
      <c r="AT414" s="210" t="s">
        <v>286</v>
      </c>
      <c r="AU414" s="210" t="s">
        <v>83</v>
      </c>
      <c r="AY414" s="18" t="s">
        <v>291</v>
      </c>
      <c r="BE414" s="211">
        <f>IF(N414="základní",J414,0)</f>
        <v>0</v>
      </c>
      <c r="BF414" s="211">
        <f>IF(N414="snížená",J414,0)</f>
        <v>0</v>
      </c>
      <c r="BG414" s="211">
        <f>IF(N414="zákl. přenesená",J414,0)</f>
        <v>0</v>
      </c>
      <c r="BH414" s="211">
        <f>IF(N414="sníž. přenesená",J414,0)</f>
        <v>0</v>
      </c>
      <c r="BI414" s="211">
        <f>IF(N414="nulová",J414,0)</f>
        <v>0</v>
      </c>
      <c r="BJ414" s="18" t="s">
        <v>81</v>
      </c>
      <c r="BK414" s="211">
        <f>ROUND(I414*H414,2)</f>
        <v>0</v>
      </c>
      <c r="BL414" s="18" t="s">
        <v>298</v>
      </c>
      <c r="BM414" s="210" t="s">
        <v>5105</v>
      </c>
    </row>
    <row r="415" s="2" customFormat="1">
      <c r="A415" s="39"/>
      <c r="B415" s="40"/>
      <c r="C415" s="41"/>
      <c r="D415" s="214" t="s">
        <v>942</v>
      </c>
      <c r="E415" s="41"/>
      <c r="F415" s="283" t="s">
        <v>4681</v>
      </c>
      <c r="G415" s="41"/>
      <c r="H415" s="41"/>
      <c r="I415" s="284"/>
      <c r="J415" s="41"/>
      <c r="K415" s="41"/>
      <c r="L415" s="45"/>
      <c r="M415" s="285"/>
      <c r="N415" s="286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942</v>
      </c>
      <c r="AU415" s="18" t="s">
        <v>83</v>
      </c>
    </row>
    <row r="416" s="12" customFormat="1">
      <c r="A416" s="12"/>
      <c r="B416" s="223"/>
      <c r="C416" s="224"/>
      <c r="D416" s="214" t="s">
        <v>293</v>
      </c>
      <c r="E416" s="225" t="s">
        <v>1</v>
      </c>
      <c r="F416" s="226" t="s">
        <v>5106</v>
      </c>
      <c r="G416" s="224"/>
      <c r="H416" s="227">
        <v>1181.2000000000001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T416" s="233" t="s">
        <v>293</v>
      </c>
      <c r="AU416" s="233" t="s">
        <v>83</v>
      </c>
      <c r="AV416" s="12" t="s">
        <v>83</v>
      </c>
      <c r="AW416" s="12" t="s">
        <v>30</v>
      </c>
      <c r="AX416" s="12" t="s">
        <v>81</v>
      </c>
      <c r="AY416" s="233" t="s">
        <v>291</v>
      </c>
    </row>
    <row r="417" s="2" customFormat="1" ht="24.15" customHeight="1">
      <c r="A417" s="39"/>
      <c r="B417" s="40"/>
      <c r="C417" s="198" t="s">
        <v>970</v>
      </c>
      <c r="D417" s="198" t="s">
        <v>286</v>
      </c>
      <c r="E417" s="199" t="s">
        <v>1847</v>
      </c>
      <c r="F417" s="200" t="s">
        <v>1848</v>
      </c>
      <c r="G417" s="201" t="s">
        <v>785</v>
      </c>
      <c r="H417" s="202">
        <v>59.060000000000002</v>
      </c>
      <c r="I417" s="203"/>
      <c r="J417" s="204">
        <f>ROUND(I417*H417,2)</f>
        <v>0</v>
      </c>
      <c r="K417" s="205"/>
      <c r="L417" s="45"/>
      <c r="M417" s="206" t="s">
        <v>1</v>
      </c>
      <c r="N417" s="207" t="s">
        <v>38</v>
      </c>
      <c r="O417" s="92"/>
      <c r="P417" s="208">
        <f>O417*H417</f>
        <v>0</v>
      </c>
      <c r="Q417" s="208">
        <v>0</v>
      </c>
      <c r="R417" s="208">
        <f>Q417*H417</f>
        <v>0</v>
      </c>
      <c r="S417" s="208">
        <v>0</v>
      </c>
      <c r="T417" s="209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10" t="s">
        <v>298</v>
      </c>
      <c r="AT417" s="210" t="s">
        <v>286</v>
      </c>
      <c r="AU417" s="210" t="s">
        <v>83</v>
      </c>
      <c r="AY417" s="18" t="s">
        <v>291</v>
      </c>
      <c r="BE417" s="211">
        <f>IF(N417="základní",J417,0)</f>
        <v>0</v>
      </c>
      <c r="BF417" s="211">
        <f>IF(N417="snížená",J417,0)</f>
        <v>0</v>
      </c>
      <c r="BG417" s="211">
        <f>IF(N417="zákl. přenesená",J417,0)</f>
        <v>0</v>
      </c>
      <c r="BH417" s="211">
        <f>IF(N417="sníž. přenesená",J417,0)</f>
        <v>0</v>
      </c>
      <c r="BI417" s="211">
        <f>IF(N417="nulová",J417,0)</f>
        <v>0</v>
      </c>
      <c r="BJ417" s="18" t="s">
        <v>81</v>
      </c>
      <c r="BK417" s="211">
        <f>ROUND(I417*H417,2)</f>
        <v>0</v>
      </c>
      <c r="BL417" s="18" t="s">
        <v>298</v>
      </c>
      <c r="BM417" s="210" t="s">
        <v>5107</v>
      </c>
    </row>
    <row r="418" s="2" customFormat="1" ht="37.8" customHeight="1">
      <c r="A418" s="39"/>
      <c r="B418" s="40"/>
      <c r="C418" s="198" t="s">
        <v>1755</v>
      </c>
      <c r="D418" s="198" t="s">
        <v>286</v>
      </c>
      <c r="E418" s="199" t="s">
        <v>2271</v>
      </c>
      <c r="F418" s="200" t="s">
        <v>2272</v>
      </c>
      <c r="G418" s="201" t="s">
        <v>785</v>
      </c>
      <c r="H418" s="202">
        <v>49.795000000000002</v>
      </c>
      <c r="I418" s="203"/>
      <c r="J418" s="204">
        <f>ROUND(I418*H418,2)</f>
        <v>0</v>
      </c>
      <c r="K418" s="205"/>
      <c r="L418" s="45"/>
      <c r="M418" s="206" t="s">
        <v>1</v>
      </c>
      <c r="N418" s="207" t="s">
        <v>38</v>
      </c>
      <c r="O418" s="92"/>
      <c r="P418" s="208">
        <f>O418*H418</f>
        <v>0</v>
      </c>
      <c r="Q418" s="208">
        <v>0</v>
      </c>
      <c r="R418" s="208">
        <f>Q418*H418</f>
        <v>0</v>
      </c>
      <c r="S418" s="208">
        <v>0</v>
      </c>
      <c r="T418" s="209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10" t="s">
        <v>298</v>
      </c>
      <c r="AT418" s="210" t="s">
        <v>286</v>
      </c>
      <c r="AU418" s="210" t="s">
        <v>83</v>
      </c>
      <c r="AY418" s="18" t="s">
        <v>291</v>
      </c>
      <c r="BE418" s="211">
        <f>IF(N418="základní",J418,0)</f>
        <v>0</v>
      </c>
      <c r="BF418" s="211">
        <f>IF(N418="snížená",J418,0)</f>
        <v>0</v>
      </c>
      <c r="BG418" s="211">
        <f>IF(N418="zákl. přenesená",J418,0)</f>
        <v>0</v>
      </c>
      <c r="BH418" s="211">
        <f>IF(N418="sníž. přenesená",J418,0)</f>
        <v>0</v>
      </c>
      <c r="BI418" s="211">
        <f>IF(N418="nulová",J418,0)</f>
        <v>0</v>
      </c>
      <c r="BJ418" s="18" t="s">
        <v>81</v>
      </c>
      <c r="BK418" s="211">
        <f>ROUND(I418*H418,2)</f>
        <v>0</v>
      </c>
      <c r="BL418" s="18" t="s">
        <v>298</v>
      </c>
      <c r="BM418" s="210" t="s">
        <v>5108</v>
      </c>
    </row>
    <row r="419" s="2" customFormat="1" ht="37.8" customHeight="1">
      <c r="A419" s="39"/>
      <c r="B419" s="40"/>
      <c r="C419" s="198" t="s">
        <v>1761</v>
      </c>
      <c r="D419" s="198" t="s">
        <v>286</v>
      </c>
      <c r="E419" s="199" t="s">
        <v>2093</v>
      </c>
      <c r="F419" s="200" t="s">
        <v>2094</v>
      </c>
      <c r="G419" s="201" t="s">
        <v>785</v>
      </c>
      <c r="H419" s="202">
        <v>5.8659999999999997</v>
      </c>
      <c r="I419" s="203"/>
      <c r="J419" s="204">
        <f>ROUND(I419*H419,2)</f>
        <v>0</v>
      </c>
      <c r="K419" s="205"/>
      <c r="L419" s="45"/>
      <c r="M419" s="206" t="s">
        <v>1</v>
      </c>
      <c r="N419" s="207" t="s">
        <v>38</v>
      </c>
      <c r="O419" s="92"/>
      <c r="P419" s="208">
        <f>O419*H419</f>
        <v>0</v>
      </c>
      <c r="Q419" s="208">
        <v>0</v>
      </c>
      <c r="R419" s="208">
        <f>Q419*H419</f>
        <v>0</v>
      </c>
      <c r="S419" s="208">
        <v>0</v>
      </c>
      <c r="T419" s="209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10" t="s">
        <v>298</v>
      </c>
      <c r="AT419" s="210" t="s">
        <v>286</v>
      </c>
      <c r="AU419" s="210" t="s">
        <v>83</v>
      </c>
      <c r="AY419" s="18" t="s">
        <v>291</v>
      </c>
      <c r="BE419" s="211">
        <f>IF(N419="základní",J419,0)</f>
        <v>0</v>
      </c>
      <c r="BF419" s="211">
        <f>IF(N419="snížená",J419,0)</f>
        <v>0</v>
      </c>
      <c r="BG419" s="211">
        <f>IF(N419="zákl. přenesená",J419,0)</f>
        <v>0</v>
      </c>
      <c r="BH419" s="211">
        <f>IF(N419="sníž. přenesená",J419,0)</f>
        <v>0</v>
      </c>
      <c r="BI419" s="211">
        <f>IF(N419="nulová",J419,0)</f>
        <v>0</v>
      </c>
      <c r="BJ419" s="18" t="s">
        <v>81</v>
      </c>
      <c r="BK419" s="211">
        <f>ROUND(I419*H419,2)</f>
        <v>0</v>
      </c>
      <c r="BL419" s="18" t="s">
        <v>298</v>
      </c>
      <c r="BM419" s="210" t="s">
        <v>5109</v>
      </c>
    </row>
    <row r="420" s="2" customFormat="1">
      <c r="A420" s="39"/>
      <c r="B420" s="40"/>
      <c r="C420" s="41"/>
      <c r="D420" s="214" t="s">
        <v>942</v>
      </c>
      <c r="E420" s="41"/>
      <c r="F420" s="283" t="s">
        <v>4516</v>
      </c>
      <c r="G420" s="41"/>
      <c r="H420" s="41"/>
      <c r="I420" s="284"/>
      <c r="J420" s="41"/>
      <c r="K420" s="41"/>
      <c r="L420" s="45"/>
      <c r="M420" s="285"/>
      <c r="N420" s="286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942</v>
      </c>
      <c r="AU420" s="18" t="s">
        <v>83</v>
      </c>
    </row>
    <row r="421" s="2" customFormat="1" ht="37.8" customHeight="1">
      <c r="A421" s="39"/>
      <c r="B421" s="40"/>
      <c r="C421" s="198" t="s">
        <v>1767</v>
      </c>
      <c r="D421" s="198" t="s">
        <v>286</v>
      </c>
      <c r="E421" s="199" t="s">
        <v>2097</v>
      </c>
      <c r="F421" s="200" t="s">
        <v>1460</v>
      </c>
      <c r="G421" s="201" t="s">
        <v>785</v>
      </c>
      <c r="H421" s="202">
        <v>3.399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83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5110</v>
      </c>
    </row>
    <row r="422" s="2" customFormat="1">
      <c r="A422" s="39"/>
      <c r="B422" s="40"/>
      <c r="C422" s="41"/>
      <c r="D422" s="214" t="s">
        <v>942</v>
      </c>
      <c r="E422" s="41"/>
      <c r="F422" s="283" t="s">
        <v>4516</v>
      </c>
      <c r="G422" s="41"/>
      <c r="H422" s="41"/>
      <c r="I422" s="284"/>
      <c r="J422" s="41"/>
      <c r="K422" s="41"/>
      <c r="L422" s="45"/>
      <c r="M422" s="285"/>
      <c r="N422" s="28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942</v>
      </c>
      <c r="AU422" s="18" t="s">
        <v>83</v>
      </c>
    </row>
    <row r="423" s="14" customFormat="1" ht="22.8" customHeight="1">
      <c r="A423" s="14"/>
      <c r="B423" s="245"/>
      <c r="C423" s="246"/>
      <c r="D423" s="247" t="s">
        <v>72</v>
      </c>
      <c r="E423" s="281" t="s">
        <v>1852</v>
      </c>
      <c r="F423" s="281" t="s">
        <v>1853</v>
      </c>
      <c r="G423" s="246"/>
      <c r="H423" s="246"/>
      <c r="I423" s="249"/>
      <c r="J423" s="282">
        <f>BK423</f>
        <v>0</v>
      </c>
      <c r="K423" s="246"/>
      <c r="L423" s="251"/>
      <c r="M423" s="252"/>
      <c r="N423" s="253"/>
      <c r="O423" s="253"/>
      <c r="P423" s="254">
        <f>SUM(P424:P425)</f>
        <v>0</v>
      </c>
      <c r="Q423" s="253"/>
      <c r="R423" s="254">
        <f>SUM(R424:R425)</f>
        <v>0</v>
      </c>
      <c r="S423" s="253"/>
      <c r="T423" s="255">
        <f>SUM(T424:T425)</f>
        <v>0</v>
      </c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R423" s="256" t="s">
        <v>81</v>
      </c>
      <c r="AT423" s="257" t="s">
        <v>72</v>
      </c>
      <c r="AU423" s="257" t="s">
        <v>81</v>
      </c>
      <c r="AY423" s="256" t="s">
        <v>291</v>
      </c>
      <c r="BK423" s="258">
        <f>SUM(BK424:BK425)</f>
        <v>0</v>
      </c>
    </row>
    <row r="424" s="2" customFormat="1" ht="37.8" customHeight="1">
      <c r="A424" s="39"/>
      <c r="B424" s="40"/>
      <c r="C424" s="198" t="s">
        <v>1029</v>
      </c>
      <c r="D424" s="198" t="s">
        <v>286</v>
      </c>
      <c r="E424" s="199" t="s">
        <v>2279</v>
      </c>
      <c r="F424" s="200" t="s">
        <v>2280</v>
      </c>
      <c r="G424" s="201" t="s">
        <v>785</v>
      </c>
      <c r="H424" s="202">
        <v>185.55500000000001</v>
      </c>
      <c r="I424" s="203"/>
      <c r="J424" s="204">
        <f>ROUND(I424*H424,2)</f>
        <v>0</v>
      </c>
      <c r="K424" s="205"/>
      <c r="L424" s="45"/>
      <c r="M424" s="206" t="s">
        <v>1</v>
      </c>
      <c r="N424" s="207" t="s">
        <v>38</v>
      </c>
      <c r="O424" s="92"/>
      <c r="P424" s="208">
        <f>O424*H424</f>
        <v>0</v>
      </c>
      <c r="Q424" s="208">
        <v>0</v>
      </c>
      <c r="R424" s="208">
        <f>Q424*H424</f>
        <v>0</v>
      </c>
      <c r="S424" s="208">
        <v>0</v>
      </c>
      <c r="T424" s="20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10" t="s">
        <v>298</v>
      </c>
      <c r="AT424" s="210" t="s">
        <v>286</v>
      </c>
      <c r="AU424" s="210" t="s">
        <v>83</v>
      </c>
      <c r="AY424" s="18" t="s">
        <v>291</v>
      </c>
      <c r="BE424" s="211">
        <f>IF(N424="základní",J424,0)</f>
        <v>0</v>
      </c>
      <c r="BF424" s="211">
        <f>IF(N424="snížená",J424,0)</f>
        <v>0</v>
      </c>
      <c r="BG424" s="211">
        <f>IF(N424="zákl. přenesená",J424,0)</f>
        <v>0</v>
      </c>
      <c r="BH424" s="211">
        <f>IF(N424="sníž. přenesená",J424,0)</f>
        <v>0</v>
      </c>
      <c r="BI424" s="211">
        <f>IF(N424="nulová",J424,0)</f>
        <v>0</v>
      </c>
      <c r="BJ424" s="18" t="s">
        <v>81</v>
      </c>
      <c r="BK424" s="211">
        <f>ROUND(I424*H424,2)</f>
        <v>0</v>
      </c>
      <c r="BL424" s="18" t="s">
        <v>298</v>
      </c>
      <c r="BM424" s="210" t="s">
        <v>5111</v>
      </c>
    </row>
    <row r="425" s="2" customFormat="1">
      <c r="A425" s="39"/>
      <c r="B425" s="40"/>
      <c r="C425" s="41"/>
      <c r="D425" s="214" t="s">
        <v>942</v>
      </c>
      <c r="E425" s="41"/>
      <c r="F425" s="283" t="s">
        <v>5112</v>
      </c>
      <c r="G425" s="41"/>
      <c r="H425" s="41"/>
      <c r="I425" s="284"/>
      <c r="J425" s="41"/>
      <c r="K425" s="41"/>
      <c r="L425" s="45"/>
      <c r="M425" s="285"/>
      <c r="N425" s="28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942</v>
      </c>
      <c r="AU425" s="18" t="s">
        <v>83</v>
      </c>
    </row>
    <row r="426" s="14" customFormat="1" ht="25.92" customHeight="1">
      <c r="A426" s="14"/>
      <c r="B426" s="245"/>
      <c r="C426" s="246"/>
      <c r="D426" s="247" t="s">
        <v>72</v>
      </c>
      <c r="E426" s="248" t="s">
        <v>1863</v>
      </c>
      <c r="F426" s="248" t="s">
        <v>1864</v>
      </c>
      <c r="G426" s="246"/>
      <c r="H426" s="246"/>
      <c r="I426" s="249"/>
      <c r="J426" s="250">
        <f>BK426</f>
        <v>0</v>
      </c>
      <c r="K426" s="246"/>
      <c r="L426" s="251"/>
      <c r="M426" s="252"/>
      <c r="N426" s="253"/>
      <c r="O426" s="253"/>
      <c r="P426" s="254">
        <f>P427</f>
        <v>0</v>
      </c>
      <c r="Q426" s="253"/>
      <c r="R426" s="254">
        <f>R427</f>
        <v>0.074999999999999997</v>
      </c>
      <c r="S426" s="253"/>
      <c r="T426" s="255">
        <f>T427</f>
        <v>0</v>
      </c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R426" s="256" t="s">
        <v>83</v>
      </c>
      <c r="AT426" s="257" t="s">
        <v>72</v>
      </c>
      <c r="AU426" s="257" t="s">
        <v>73</v>
      </c>
      <c r="AY426" s="256" t="s">
        <v>291</v>
      </c>
      <c r="BK426" s="258">
        <f>BK427</f>
        <v>0</v>
      </c>
    </row>
    <row r="427" s="14" customFormat="1" ht="22.8" customHeight="1">
      <c r="A427" s="14"/>
      <c r="B427" s="245"/>
      <c r="C427" s="246"/>
      <c r="D427" s="247" t="s">
        <v>72</v>
      </c>
      <c r="E427" s="281" t="s">
        <v>1865</v>
      </c>
      <c r="F427" s="281" t="s">
        <v>1866</v>
      </c>
      <c r="G427" s="246"/>
      <c r="H427" s="246"/>
      <c r="I427" s="249"/>
      <c r="J427" s="282">
        <f>BK427</f>
        <v>0</v>
      </c>
      <c r="K427" s="246"/>
      <c r="L427" s="251"/>
      <c r="M427" s="252"/>
      <c r="N427" s="253"/>
      <c r="O427" s="253"/>
      <c r="P427" s="254">
        <f>SUM(P428:P448)</f>
        <v>0</v>
      </c>
      <c r="Q427" s="253"/>
      <c r="R427" s="254">
        <f>SUM(R428:R448)</f>
        <v>0.074999999999999997</v>
      </c>
      <c r="S427" s="253"/>
      <c r="T427" s="255">
        <f>SUM(T428:T448)</f>
        <v>0</v>
      </c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R427" s="256" t="s">
        <v>83</v>
      </c>
      <c r="AT427" s="257" t="s">
        <v>72</v>
      </c>
      <c r="AU427" s="257" t="s">
        <v>81</v>
      </c>
      <c r="AY427" s="256" t="s">
        <v>291</v>
      </c>
      <c r="BK427" s="258">
        <f>SUM(BK428:BK448)</f>
        <v>0</v>
      </c>
    </row>
    <row r="428" s="2" customFormat="1" ht="24.15" customHeight="1">
      <c r="A428" s="39"/>
      <c r="B428" s="40"/>
      <c r="C428" s="198" t="s">
        <v>1033</v>
      </c>
      <c r="D428" s="198" t="s">
        <v>286</v>
      </c>
      <c r="E428" s="199" t="s">
        <v>1868</v>
      </c>
      <c r="F428" s="200" t="s">
        <v>1869</v>
      </c>
      <c r="G428" s="201" t="s">
        <v>370</v>
      </c>
      <c r="H428" s="202">
        <v>64.721999999999994</v>
      </c>
      <c r="I428" s="203"/>
      <c r="J428" s="204">
        <f>ROUND(I428*H428,2)</f>
        <v>0</v>
      </c>
      <c r="K428" s="205"/>
      <c r="L428" s="45"/>
      <c r="M428" s="206" t="s">
        <v>1</v>
      </c>
      <c r="N428" s="207" t="s">
        <v>38</v>
      </c>
      <c r="O428" s="92"/>
      <c r="P428" s="208">
        <f>O428*H428</f>
        <v>0</v>
      </c>
      <c r="Q428" s="208">
        <v>0</v>
      </c>
      <c r="R428" s="208">
        <f>Q428*H428</f>
        <v>0</v>
      </c>
      <c r="S428" s="208">
        <v>0</v>
      </c>
      <c r="T428" s="20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10" t="s">
        <v>430</v>
      </c>
      <c r="AT428" s="210" t="s">
        <v>286</v>
      </c>
      <c r="AU428" s="210" t="s">
        <v>83</v>
      </c>
      <c r="AY428" s="18" t="s">
        <v>291</v>
      </c>
      <c r="BE428" s="211">
        <f>IF(N428="základní",J428,0)</f>
        <v>0</v>
      </c>
      <c r="BF428" s="211">
        <f>IF(N428="snížená",J428,0)</f>
        <v>0</v>
      </c>
      <c r="BG428" s="211">
        <f>IF(N428="zákl. přenesená",J428,0)</f>
        <v>0</v>
      </c>
      <c r="BH428" s="211">
        <f>IF(N428="sníž. přenesená",J428,0)</f>
        <v>0</v>
      </c>
      <c r="BI428" s="211">
        <f>IF(N428="nulová",J428,0)</f>
        <v>0</v>
      </c>
      <c r="BJ428" s="18" t="s">
        <v>81</v>
      </c>
      <c r="BK428" s="211">
        <f>ROUND(I428*H428,2)</f>
        <v>0</v>
      </c>
      <c r="BL428" s="18" t="s">
        <v>430</v>
      </c>
      <c r="BM428" s="210" t="s">
        <v>5113</v>
      </c>
    </row>
    <row r="429" s="11" customFormat="1">
      <c r="A429" s="11"/>
      <c r="B429" s="212"/>
      <c r="C429" s="213"/>
      <c r="D429" s="214" t="s">
        <v>293</v>
      </c>
      <c r="E429" s="215" t="s">
        <v>1</v>
      </c>
      <c r="F429" s="216" t="s">
        <v>2287</v>
      </c>
      <c r="G429" s="213"/>
      <c r="H429" s="215" t="s">
        <v>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T429" s="222" t="s">
        <v>293</v>
      </c>
      <c r="AU429" s="222" t="s">
        <v>83</v>
      </c>
      <c r="AV429" s="11" t="s">
        <v>81</v>
      </c>
      <c r="AW429" s="11" t="s">
        <v>30</v>
      </c>
      <c r="AX429" s="11" t="s">
        <v>73</v>
      </c>
      <c r="AY429" s="222" t="s">
        <v>291</v>
      </c>
    </row>
    <row r="430" s="12" customFormat="1">
      <c r="A430" s="12"/>
      <c r="B430" s="223"/>
      <c r="C430" s="224"/>
      <c r="D430" s="214" t="s">
        <v>293</v>
      </c>
      <c r="E430" s="225" t="s">
        <v>1</v>
      </c>
      <c r="F430" s="226" t="s">
        <v>4998</v>
      </c>
      <c r="G430" s="224"/>
      <c r="H430" s="227">
        <v>26.491</v>
      </c>
      <c r="I430" s="228"/>
      <c r="J430" s="224"/>
      <c r="K430" s="224"/>
      <c r="L430" s="229"/>
      <c r="M430" s="230"/>
      <c r="N430" s="231"/>
      <c r="O430" s="231"/>
      <c r="P430" s="231"/>
      <c r="Q430" s="231"/>
      <c r="R430" s="231"/>
      <c r="S430" s="231"/>
      <c r="T430" s="232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T430" s="233" t="s">
        <v>293</v>
      </c>
      <c r="AU430" s="233" t="s">
        <v>83</v>
      </c>
      <c r="AV430" s="12" t="s">
        <v>83</v>
      </c>
      <c r="AW430" s="12" t="s">
        <v>30</v>
      </c>
      <c r="AX430" s="12" t="s">
        <v>73</v>
      </c>
      <c r="AY430" s="233" t="s">
        <v>291</v>
      </c>
    </row>
    <row r="431" s="11" customFormat="1">
      <c r="A431" s="11"/>
      <c r="B431" s="212"/>
      <c r="C431" s="213"/>
      <c r="D431" s="214" t="s">
        <v>293</v>
      </c>
      <c r="E431" s="215" t="s">
        <v>1</v>
      </c>
      <c r="F431" s="216" t="s">
        <v>3295</v>
      </c>
      <c r="G431" s="213"/>
      <c r="H431" s="215" t="s">
        <v>1</v>
      </c>
      <c r="I431" s="217"/>
      <c r="J431" s="213"/>
      <c r="K431" s="213"/>
      <c r="L431" s="218"/>
      <c r="M431" s="219"/>
      <c r="N431" s="220"/>
      <c r="O431" s="220"/>
      <c r="P431" s="220"/>
      <c r="Q431" s="220"/>
      <c r="R431" s="220"/>
      <c r="S431" s="220"/>
      <c r="T431" s="22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T431" s="222" t="s">
        <v>293</v>
      </c>
      <c r="AU431" s="222" t="s">
        <v>83</v>
      </c>
      <c r="AV431" s="11" t="s">
        <v>81</v>
      </c>
      <c r="AW431" s="11" t="s">
        <v>30</v>
      </c>
      <c r="AX431" s="11" t="s">
        <v>73</v>
      </c>
      <c r="AY431" s="222" t="s">
        <v>291</v>
      </c>
    </row>
    <row r="432" s="12" customFormat="1">
      <c r="A432" s="12"/>
      <c r="B432" s="223"/>
      <c r="C432" s="224"/>
      <c r="D432" s="214" t="s">
        <v>293</v>
      </c>
      <c r="E432" s="225" t="s">
        <v>1</v>
      </c>
      <c r="F432" s="226" t="s">
        <v>4999</v>
      </c>
      <c r="G432" s="224"/>
      <c r="H432" s="227">
        <v>9.9100000000000001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233" t="s">
        <v>293</v>
      </c>
      <c r="AU432" s="233" t="s">
        <v>83</v>
      </c>
      <c r="AV432" s="12" t="s">
        <v>83</v>
      </c>
      <c r="AW432" s="12" t="s">
        <v>30</v>
      </c>
      <c r="AX432" s="12" t="s">
        <v>73</v>
      </c>
      <c r="AY432" s="233" t="s">
        <v>291</v>
      </c>
    </row>
    <row r="433" s="12" customFormat="1">
      <c r="A433" s="12"/>
      <c r="B433" s="223"/>
      <c r="C433" s="224"/>
      <c r="D433" s="214" t="s">
        <v>293</v>
      </c>
      <c r="E433" s="225" t="s">
        <v>1</v>
      </c>
      <c r="F433" s="226" t="s">
        <v>5000</v>
      </c>
      <c r="G433" s="224"/>
      <c r="H433" s="227">
        <v>2.2559999999999998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T433" s="233" t="s">
        <v>293</v>
      </c>
      <c r="AU433" s="233" t="s">
        <v>83</v>
      </c>
      <c r="AV433" s="12" t="s">
        <v>83</v>
      </c>
      <c r="AW433" s="12" t="s">
        <v>30</v>
      </c>
      <c r="AX433" s="12" t="s">
        <v>73</v>
      </c>
      <c r="AY433" s="233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5001</v>
      </c>
      <c r="G434" s="224"/>
      <c r="H434" s="227">
        <v>10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83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5002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83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2" customFormat="1">
      <c r="A436" s="12"/>
      <c r="B436" s="223"/>
      <c r="C436" s="224"/>
      <c r="D436" s="214" t="s">
        <v>293</v>
      </c>
      <c r="E436" s="225" t="s">
        <v>1</v>
      </c>
      <c r="F436" s="226" t="s">
        <v>5003</v>
      </c>
      <c r="G436" s="224"/>
      <c r="H436" s="227">
        <v>9.1799999999999997</v>
      </c>
      <c r="I436" s="228"/>
      <c r="J436" s="224"/>
      <c r="K436" s="224"/>
      <c r="L436" s="229"/>
      <c r="M436" s="230"/>
      <c r="N436" s="231"/>
      <c r="O436" s="231"/>
      <c r="P436" s="231"/>
      <c r="Q436" s="231"/>
      <c r="R436" s="231"/>
      <c r="S436" s="231"/>
      <c r="T436" s="23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233" t="s">
        <v>293</v>
      </c>
      <c r="AU436" s="233" t="s">
        <v>83</v>
      </c>
      <c r="AV436" s="12" t="s">
        <v>83</v>
      </c>
      <c r="AW436" s="12" t="s">
        <v>30</v>
      </c>
      <c r="AX436" s="12" t="s">
        <v>73</v>
      </c>
      <c r="AY436" s="233" t="s">
        <v>291</v>
      </c>
    </row>
    <row r="437" s="12" customFormat="1">
      <c r="A437" s="12"/>
      <c r="B437" s="223"/>
      <c r="C437" s="224"/>
      <c r="D437" s="214" t="s">
        <v>293</v>
      </c>
      <c r="E437" s="225" t="s">
        <v>1</v>
      </c>
      <c r="F437" s="226" t="s">
        <v>5004</v>
      </c>
      <c r="G437" s="224"/>
      <c r="H437" s="227">
        <v>6.8849999999999998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233" t="s">
        <v>293</v>
      </c>
      <c r="AU437" s="233" t="s">
        <v>83</v>
      </c>
      <c r="AV437" s="12" t="s">
        <v>83</v>
      </c>
      <c r="AW437" s="12" t="s">
        <v>30</v>
      </c>
      <c r="AX437" s="12" t="s">
        <v>73</v>
      </c>
      <c r="AY437" s="233" t="s">
        <v>291</v>
      </c>
    </row>
    <row r="438" s="13" customFormat="1">
      <c r="A438" s="13"/>
      <c r="B438" s="234"/>
      <c r="C438" s="235"/>
      <c r="D438" s="214" t="s">
        <v>293</v>
      </c>
      <c r="E438" s="236" t="s">
        <v>1</v>
      </c>
      <c r="F438" s="237" t="s">
        <v>297</v>
      </c>
      <c r="G438" s="235"/>
      <c r="H438" s="238">
        <v>64.721999999999994</v>
      </c>
      <c r="I438" s="239"/>
      <c r="J438" s="235"/>
      <c r="K438" s="235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293</v>
      </c>
      <c r="AU438" s="244" t="s">
        <v>83</v>
      </c>
      <c r="AV438" s="13" t="s">
        <v>298</v>
      </c>
      <c r="AW438" s="13" t="s">
        <v>30</v>
      </c>
      <c r="AX438" s="13" t="s">
        <v>81</v>
      </c>
      <c r="AY438" s="244" t="s">
        <v>291</v>
      </c>
    </row>
    <row r="439" s="2" customFormat="1" ht="14.4" customHeight="1">
      <c r="A439" s="39"/>
      <c r="B439" s="40"/>
      <c r="C439" s="259" t="s">
        <v>923</v>
      </c>
      <c r="D439" s="259" t="s">
        <v>410</v>
      </c>
      <c r="E439" s="260" t="s">
        <v>1875</v>
      </c>
      <c r="F439" s="261" t="s">
        <v>1876</v>
      </c>
      <c r="G439" s="262" t="s">
        <v>785</v>
      </c>
      <c r="H439" s="263">
        <v>0.023</v>
      </c>
      <c r="I439" s="264"/>
      <c r="J439" s="265">
        <f>ROUND(I439*H439,2)</f>
        <v>0</v>
      </c>
      <c r="K439" s="266"/>
      <c r="L439" s="267"/>
      <c r="M439" s="268" t="s">
        <v>1</v>
      </c>
      <c r="N439" s="269" t="s">
        <v>38</v>
      </c>
      <c r="O439" s="92"/>
      <c r="P439" s="208">
        <f>O439*H439</f>
        <v>0</v>
      </c>
      <c r="Q439" s="208">
        <v>1</v>
      </c>
      <c r="R439" s="208">
        <f>Q439*H439</f>
        <v>0.023</v>
      </c>
      <c r="S439" s="208">
        <v>0</v>
      </c>
      <c r="T439" s="20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10" t="s">
        <v>519</v>
      </c>
      <c r="AT439" s="210" t="s">
        <v>410</v>
      </c>
      <c r="AU439" s="210" t="s">
        <v>83</v>
      </c>
      <c r="AY439" s="18" t="s">
        <v>291</v>
      </c>
      <c r="BE439" s="211">
        <f>IF(N439="základní",J439,0)</f>
        <v>0</v>
      </c>
      <c r="BF439" s="211">
        <f>IF(N439="snížená",J439,0)</f>
        <v>0</v>
      </c>
      <c r="BG439" s="211">
        <f>IF(N439="zákl. přenesená",J439,0)</f>
        <v>0</v>
      </c>
      <c r="BH439" s="211">
        <f>IF(N439="sníž. přenesená",J439,0)</f>
        <v>0</v>
      </c>
      <c r="BI439" s="211">
        <f>IF(N439="nulová",J439,0)</f>
        <v>0</v>
      </c>
      <c r="BJ439" s="18" t="s">
        <v>81</v>
      </c>
      <c r="BK439" s="211">
        <f>ROUND(I439*H439,2)</f>
        <v>0</v>
      </c>
      <c r="BL439" s="18" t="s">
        <v>430</v>
      </c>
      <c r="BM439" s="210" t="s">
        <v>5114</v>
      </c>
    </row>
    <row r="440" s="2" customFormat="1">
      <c r="A440" s="39"/>
      <c r="B440" s="40"/>
      <c r="C440" s="41"/>
      <c r="D440" s="214" t="s">
        <v>942</v>
      </c>
      <c r="E440" s="41"/>
      <c r="F440" s="283" t="s">
        <v>2292</v>
      </c>
      <c r="G440" s="41"/>
      <c r="H440" s="41"/>
      <c r="I440" s="284"/>
      <c r="J440" s="41"/>
      <c r="K440" s="41"/>
      <c r="L440" s="45"/>
      <c r="M440" s="285"/>
      <c r="N440" s="286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942</v>
      </c>
      <c r="AU440" s="18" t="s">
        <v>83</v>
      </c>
    </row>
    <row r="441" s="12" customFormat="1">
      <c r="A441" s="12"/>
      <c r="B441" s="223"/>
      <c r="C441" s="224"/>
      <c r="D441" s="214" t="s">
        <v>293</v>
      </c>
      <c r="E441" s="225" t="s">
        <v>1</v>
      </c>
      <c r="F441" s="226" t="s">
        <v>5115</v>
      </c>
      <c r="G441" s="224"/>
      <c r="H441" s="227">
        <v>0.023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233" t="s">
        <v>293</v>
      </c>
      <c r="AU441" s="233" t="s">
        <v>83</v>
      </c>
      <c r="AV441" s="12" t="s">
        <v>83</v>
      </c>
      <c r="AW441" s="12" t="s">
        <v>30</v>
      </c>
      <c r="AX441" s="12" t="s">
        <v>73</v>
      </c>
      <c r="AY441" s="233" t="s">
        <v>291</v>
      </c>
    </row>
    <row r="442" s="13" customFormat="1">
      <c r="A442" s="13"/>
      <c r="B442" s="234"/>
      <c r="C442" s="235"/>
      <c r="D442" s="214" t="s">
        <v>293</v>
      </c>
      <c r="E442" s="236" t="s">
        <v>1</v>
      </c>
      <c r="F442" s="237" t="s">
        <v>297</v>
      </c>
      <c r="G442" s="235"/>
      <c r="H442" s="238">
        <v>0.023</v>
      </c>
      <c r="I442" s="239"/>
      <c r="J442" s="235"/>
      <c r="K442" s="235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293</v>
      </c>
      <c r="AU442" s="244" t="s">
        <v>83</v>
      </c>
      <c r="AV442" s="13" t="s">
        <v>298</v>
      </c>
      <c r="AW442" s="13" t="s">
        <v>30</v>
      </c>
      <c r="AX442" s="13" t="s">
        <v>81</v>
      </c>
      <c r="AY442" s="244" t="s">
        <v>291</v>
      </c>
    </row>
    <row r="443" s="2" customFormat="1" ht="37.8" customHeight="1">
      <c r="A443" s="39"/>
      <c r="B443" s="40"/>
      <c r="C443" s="198" t="s">
        <v>904</v>
      </c>
      <c r="D443" s="198" t="s">
        <v>286</v>
      </c>
      <c r="E443" s="199" t="s">
        <v>1880</v>
      </c>
      <c r="F443" s="200" t="s">
        <v>1881</v>
      </c>
      <c r="G443" s="201" t="s">
        <v>370</v>
      </c>
      <c r="H443" s="202">
        <v>129.44399999999999</v>
      </c>
      <c r="I443" s="203"/>
      <c r="J443" s="204">
        <f>ROUND(I443*H443,2)</f>
        <v>0</v>
      </c>
      <c r="K443" s="205"/>
      <c r="L443" s="45"/>
      <c r="M443" s="206" t="s">
        <v>1</v>
      </c>
      <c r="N443" s="207" t="s">
        <v>38</v>
      </c>
      <c r="O443" s="92"/>
      <c r="P443" s="208">
        <f>O443*H443</f>
        <v>0</v>
      </c>
      <c r="Q443" s="208">
        <v>0</v>
      </c>
      <c r="R443" s="208">
        <f>Q443*H443</f>
        <v>0</v>
      </c>
      <c r="S443" s="208">
        <v>0</v>
      </c>
      <c r="T443" s="209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10" t="s">
        <v>430</v>
      </c>
      <c r="AT443" s="210" t="s">
        <v>286</v>
      </c>
      <c r="AU443" s="210" t="s">
        <v>83</v>
      </c>
      <c r="AY443" s="18" t="s">
        <v>291</v>
      </c>
      <c r="BE443" s="211">
        <f>IF(N443="základní",J443,0)</f>
        <v>0</v>
      </c>
      <c r="BF443" s="211">
        <f>IF(N443="snížená",J443,0)</f>
        <v>0</v>
      </c>
      <c r="BG443" s="211">
        <f>IF(N443="zákl. přenesená",J443,0)</f>
        <v>0</v>
      </c>
      <c r="BH443" s="211">
        <f>IF(N443="sníž. přenesená",J443,0)</f>
        <v>0</v>
      </c>
      <c r="BI443" s="211">
        <f>IF(N443="nulová",J443,0)</f>
        <v>0</v>
      </c>
      <c r="BJ443" s="18" t="s">
        <v>81</v>
      </c>
      <c r="BK443" s="211">
        <f>ROUND(I443*H443,2)</f>
        <v>0</v>
      </c>
      <c r="BL443" s="18" t="s">
        <v>430</v>
      </c>
      <c r="BM443" s="210" t="s">
        <v>5116</v>
      </c>
    </row>
    <row r="444" s="12" customFormat="1">
      <c r="A444" s="12"/>
      <c r="B444" s="223"/>
      <c r="C444" s="224"/>
      <c r="D444" s="214" t="s">
        <v>293</v>
      </c>
      <c r="E444" s="225" t="s">
        <v>1</v>
      </c>
      <c r="F444" s="226" t="s">
        <v>5117</v>
      </c>
      <c r="G444" s="224"/>
      <c r="H444" s="227">
        <v>129.44399999999999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33" t="s">
        <v>293</v>
      </c>
      <c r="AU444" s="233" t="s">
        <v>83</v>
      </c>
      <c r="AV444" s="12" t="s">
        <v>83</v>
      </c>
      <c r="AW444" s="12" t="s">
        <v>30</v>
      </c>
      <c r="AX444" s="12" t="s">
        <v>81</v>
      </c>
      <c r="AY444" s="233" t="s">
        <v>291</v>
      </c>
    </row>
    <row r="445" s="2" customFormat="1" ht="14.4" customHeight="1">
      <c r="A445" s="39"/>
      <c r="B445" s="40"/>
      <c r="C445" s="259" t="s">
        <v>1798</v>
      </c>
      <c r="D445" s="259" t="s">
        <v>410</v>
      </c>
      <c r="E445" s="260" t="s">
        <v>1885</v>
      </c>
      <c r="F445" s="261" t="s">
        <v>1886</v>
      </c>
      <c r="G445" s="262" t="s">
        <v>785</v>
      </c>
      <c r="H445" s="263">
        <v>0.051999999999999998</v>
      </c>
      <c r="I445" s="264"/>
      <c r="J445" s="265">
        <f>ROUND(I445*H445,2)</f>
        <v>0</v>
      </c>
      <c r="K445" s="266"/>
      <c r="L445" s="267"/>
      <c r="M445" s="268" t="s">
        <v>1</v>
      </c>
      <c r="N445" s="269" t="s">
        <v>38</v>
      </c>
      <c r="O445" s="92"/>
      <c r="P445" s="208">
        <f>O445*H445</f>
        <v>0</v>
      </c>
      <c r="Q445" s="208">
        <v>1</v>
      </c>
      <c r="R445" s="208">
        <f>Q445*H445</f>
        <v>0.051999999999999998</v>
      </c>
      <c r="S445" s="208">
        <v>0</v>
      </c>
      <c r="T445" s="209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10" t="s">
        <v>519</v>
      </c>
      <c r="AT445" s="210" t="s">
        <v>410</v>
      </c>
      <c r="AU445" s="210" t="s">
        <v>83</v>
      </c>
      <c r="AY445" s="18" t="s">
        <v>291</v>
      </c>
      <c r="BE445" s="211">
        <f>IF(N445="základní",J445,0)</f>
        <v>0</v>
      </c>
      <c r="BF445" s="211">
        <f>IF(N445="snížená",J445,0)</f>
        <v>0</v>
      </c>
      <c r="BG445" s="211">
        <f>IF(N445="zákl. přenesená",J445,0)</f>
        <v>0</v>
      </c>
      <c r="BH445" s="211">
        <f>IF(N445="sníž. přenesená",J445,0)</f>
        <v>0</v>
      </c>
      <c r="BI445" s="211">
        <f>IF(N445="nulová",J445,0)</f>
        <v>0</v>
      </c>
      <c r="BJ445" s="18" t="s">
        <v>81</v>
      </c>
      <c r="BK445" s="211">
        <f>ROUND(I445*H445,2)</f>
        <v>0</v>
      </c>
      <c r="BL445" s="18" t="s">
        <v>430</v>
      </c>
      <c r="BM445" s="210" t="s">
        <v>5118</v>
      </c>
    </row>
    <row r="446" s="2" customFormat="1">
      <c r="A446" s="39"/>
      <c r="B446" s="40"/>
      <c r="C446" s="41"/>
      <c r="D446" s="214" t="s">
        <v>942</v>
      </c>
      <c r="E446" s="41"/>
      <c r="F446" s="283" t="s">
        <v>1888</v>
      </c>
      <c r="G446" s="41"/>
      <c r="H446" s="41"/>
      <c r="I446" s="284"/>
      <c r="J446" s="41"/>
      <c r="K446" s="41"/>
      <c r="L446" s="45"/>
      <c r="M446" s="285"/>
      <c r="N446" s="286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942</v>
      </c>
      <c r="AU446" s="18" t="s">
        <v>83</v>
      </c>
    </row>
    <row r="447" s="12" customFormat="1">
      <c r="A447" s="12"/>
      <c r="B447" s="223"/>
      <c r="C447" s="224"/>
      <c r="D447" s="214" t="s">
        <v>293</v>
      </c>
      <c r="E447" s="225" t="s">
        <v>1</v>
      </c>
      <c r="F447" s="226" t="s">
        <v>5119</v>
      </c>
      <c r="G447" s="224"/>
      <c r="H447" s="227">
        <v>0.051999999999999998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T447" s="233" t="s">
        <v>293</v>
      </c>
      <c r="AU447" s="233" t="s">
        <v>83</v>
      </c>
      <c r="AV447" s="12" t="s">
        <v>83</v>
      </c>
      <c r="AW447" s="12" t="s">
        <v>30</v>
      </c>
      <c r="AX447" s="12" t="s">
        <v>81</v>
      </c>
      <c r="AY447" s="233" t="s">
        <v>291</v>
      </c>
    </row>
    <row r="448" s="2" customFormat="1" ht="49.05" customHeight="1">
      <c r="A448" s="39"/>
      <c r="B448" s="40"/>
      <c r="C448" s="198" t="s">
        <v>1803</v>
      </c>
      <c r="D448" s="198" t="s">
        <v>286</v>
      </c>
      <c r="E448" s="199" t="s">
        <v>2298</v>
      </c>
      <c r="F448" s="200" t="s">
        <v>2299</v>
      </c>
      <c r="G448" s="201" t="s">
        <v>785</v>
      </c>
      <c r="H448" s="202">
        <v>0.074999999999999997</v>
      </c>
      <c r="I448" s="203"/>
      <c r="J448" s="204">
        <f>ROUND(I448*H448,2)</f>
        <v>0</v>
      </c>
      <c r="K448" s="205"/>
      <c r="L448" s="45"/>
      <c r="M448" s="206" t="s">
        <v>1</v>
      </c>
      <c r="N448" s="207" t="s">
        <v>38</v>
      </c>
      <c r="O448" s="92"/>
      <c r="P448" s="208">
        <f>O448*H448</f>
        <v>0</v>
      </c>
      <c r="Q448" s="208">
        <v>0</v>
      </c>
      <c r="R448" s="208">
        <f>Q448*H448</f>
        <v>0</v>
      </c>
      <c r="S448" s="208">
        <v>0</v>
      </c>
      <c r="T448" s="209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10" t="s">
        <v>430</v>
      </c>
      <c r="AT448" s="210" t="s">
        <v>286</v>
      </c>
      <c r="AU448" s="210" t="s">
        <v>83</v>
      </c>
      <c r="AY448" s="18" t="s">
        <v>291</v>
      </c>
      <c r="BE448" s="211">
        <f>IF(N448="základní",J448,0)</f>
        <v>0</v>
      </c>
      <c r="BF448" s="211">
        <f>IF(N448="snížená",J448,0)</f>
        <v>0</v>
      </c>
      <c r="BG448" s="211">
        <f>IF(N448="zákl. přenesená",J448,0)</f>
        <v>0</v>
      </c>
      <c r="BH448" s="211">
        <f>IF(N448="sníž. přenesená",J448,0)</f>
        <v>0</v>
      </c>
      <c r="BI448" s="211">
        <f>IF(N448="nulová",J448,0)</f>
        <v>0</v>
      </c>
      <c r="BJ448" s="18" t="s">
        <v>81</v>
      </c>
      <c r="BK448" s="211">
        <f>ROUND(I448*H448,2)</f>
        <v>0</v>
      </c>
      <c r="BL448" s="18" t="s">
        <v>430</v>
      </c>
      <c r="BM448" s="210" t="s">
        <v>5120</v>
      </c>
    </row>
    <row r="449" s="14" customFormat="1" ht="25.92" customHeight="1">
      <c r="A449" s="14"/>
      <c r="B449" s="245"/>
      <c r="C449" s="246"/>
      <c r="D449" s="247" t="s">
        <v>72</v>
      </c>
      <c r="E449" s="248" t="s">
        <v>759</v>
      </c>
      <c r="F449" s="248" t="s">
        <v>760</v>
      </c>
      <c r="G449" s="246"/>
      <c r="H449" s="246"/>
      <c r="I449" s="249"/>
      <c r="J449" s="250">
        <f>BK449</f>
        <v>0</v>
      </c>
      <c r="K449" s="246"/>
      <c r="L449" s="251"/>
      <c r="M449" s="252"/>
      <c r="N449" s="253"/>
      <c r="O449" s="253"/>
      <c r="P449" s="254">
        <f>P450</f>
        <v>0</v>
      </c>
      <c r="Q449" s="253"/>
      <c r="R449" s="254">
        <f>R450</f>
        <v>0</v>
      </c>
      <c r="S449" s="253"/>
      <c r="T449" s="255">
        <f>T450</f>
        <v>0</v>
      </c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R449" s="256" t="s">
        <v>352</v>
      </c>
      <c r="AT449" s="257" t="s">
        <v>72</v>
      </c>
      <c r="AU449" s="257" t="s">
        <v>73</v>
      </c>
      <c r="AY449" s="256" t="s">
        <v>291</v>
      </c>
      <c r="BK449" s="258">
        <f>BK450</f>
        <v>0</v>
      </c>
    </row>
    <row r="450" s="14" customFormat="1" ht="22.8" customHeight="1">
      <c r="A450" s="14"/>
      <c r="B450" s="245"/>
      <c r="C450" s="246"/>
      <c r="D450" s="247" t="s">
        <v>72</v>
      </c>
      <c r="E450" s="281" t="s">
        <v>1913</v>
      </c>
      <c r="F450" s="281" t="s">
        <v>1914</v>
      </c>
      <c r="G450" s="246"/>
      <c r="H450" s="246"/>
      <c r="I450" s="249"/>
      <c r="J450" s="282">
        <f>BK450</f>
        <v>0</v>
      </c>
      <c r="K450" s="246"/>
      <c r="L450" s="251"/>
      <c r="M450" s="252"/>
      <c r="N450" s="253"/>
      <c r="O450" s="253"/>
      <c r="P450" s="254">
        <f>SUM(P451:P452)</f>
        <v>0</v>
      </c>
      <c r="Q450" s="253"/>
      <c r="R450" s="254">
        <f>SUM(R451:R452)</f>
        <v>0</v>
      </c>
      <c r="S450" s="253"/>
      <c r="T450" s="255">
        <f>SUM(T451:T452)</f>
        <v>0</v>
      </c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R450" s="256" t="s">
        <v>352</v>
      </c>
      <c r="AT450" s="257" t="s">
        <v>72</v>
      </c>
      <c r="AU450" s="257" t="s">
        <v>81</v>
      </c>
      <c r="AY450" s="256" t="s">
        <v>291</v>
      </c>
      <c r="BK450" s="258">
        <f>SUM(BK451:BK452)</f>
        <v>0</v>
      </c>
    </row>
    <row r="451" s="2" customFormat="1" ht="14.4" customHeight="1">
      <c r="A451" s="39"/>
      <c r="B451" s="40"/>
      <c r="C451" s="198" t="s">
        <v>1807</v>
      </c>
      <c r="D451" s="198" t="s">
        <v>286</v>
      </c>
      <c r="E451" s="199" t="s">
        <v>1923</v>
      </c>
      <c r="F451" s="200" t="s">
        <v>1924</v>
      </c>
      <c r="G451" s="201" t="s">
        <v>1918</v>
      </c>
      <c r="H451" s="202">
        <v>1</v>
      </c>
      <c r="I451" s="203"/>
      <c r="J451" s="204">
        <f>ROUND(I451*H451,2)</f>
        <v>0</v>
      </c>
      <c r="K451" s="205"/>
      <c r="L451" s="45"/>
      <c r="M451" s="206" t="s">
        <v>1</v>
      </c>
      <c r="N451" s="207" t="s">
        <v>38</v>
      </c>
      <c r="O451" s="92"/>
      <c r="P451" s="208">
        <f>O451*H451</f>
        <v>0</v>
      </c>
      <c r="Q451" s="208">
        <v>0</v>
      </c>
      <c r="R451" s="208">
        <f>Q451*H451</f>
        <v>0</v>
      </c>
      <c r="S451" s="208">
        <v>0</v>
      </c>
      <c r="T451" s="209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10" t="s">
        <v>1919</v>
      </c>
      <c r="AT451" s="210" t="s">
        <v>286</v>
      </c>
      <c r="AU451" s="210" t="s">
        <v>83</v>
      </c>
      <c r="AY451" s="18" t="s">
        <v>291</v>
      </c>
      <c r="BE451" s="211">
        <f>IF(N451="základní",J451,0)</f>
        <v>0</v>
      </c>
      <c r="BF451" s="211">
        <f>IF(N451="snížená",J451,0)</f>
        <v>0</v>
      </c>
      <c r="BG451" s="211">
        <f>IF(N451="zákl. přenesená",J451,0)</f>
        <v>0</v>
      </c>
      <c r="BH451" s="211">
        <f>IF(N451="sníž. přenesená",J451,0)</f>
        <v>0</v>
      </c>
      <c r="BI451" s="211">
        <f>IF(N451="nulová",J451,0)</f>
        <v>0</v>
      </c>
      <c r="BJ451" s="18" t="s">
        <v>81</v>
      </c>
      <c r="BK451" s="211">
        <f>ROUND(I451*H451,2)</f>
        <v>0</v>
      </c>
      <c r="BL451" s="18" t="s">
        <v>1919</v>
      </c>
      <c r="BM451" s="210" t="s">
        <v>5121</v>
      </c>
    </row>
    <row r="452" s="2" customFormat="1">
      <c r="A452" s="39"/>
      <c r="B452" s="40"/>
      <c r="C452" s="41"/>
      <c r="D452" s="214" t="s">
        <v>942</v>
      </c>
      <c r="E452" s="41"/>
      <c r="F452" s="283" t="s">
        <v>1926</v>
      </c>
      <c r="G452" s="41"/>
      <c r="H452" s="41"/>
      <c r="I452" s="284"/>
      <c r="J452" s="41"/>
      <c r="K452" s="41"/>
      <c r="L452" s="45"/>
      <c r="M452" s="294"/>
      <c r="N452" s="295"/>
      <c r="O452" s="272"/>
      <c r="P452" s="272"/>
      <c r="Q452" s="272"/>
      <c r="R452" s="272"/>
      <c r="S452" s="272"/>
      <c r="T452" s="296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942</v>
      </c>
      <c r="AU452" s="18" t="s">
        <v>83</v>
      </c>
    </row>
    <row r="453" s="2" customFormat="1" ht="6.96" customHeight="1">
      <c r="A453" s="39"/>
      <c r="B453" s="67"/>
      <c r="C453" s="68"/>
      <c r="D453" s="68"/>
      <c r="E453" s="68"/>
      <c r="F453" s="68"/>
      <c r="G453" s="68"/>
      <c r="H453" s="68"/>
      <c r="I453" s="68"/>
      <c r="J453" s="68"/>
      <c r="K453" s="68"/>
      <c r="L453" s="45"/>
      <c r="M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</row>
  </sheetData>
  <sheetProtection sheet="1" autoFilter="0" formatColumns="0" formatRows="0" objects="1" scenarios="1" spinCount="100000" saltValue="uH0bhO95CVpI86v0re4ghtp7Wyns6jvc0B7odyM2QzUObAfqjqpiIogLvPQwhCyrsPqy4o/SUJVUWoOPIkzZ6w==" hashValue="Z2ai2LQXXeR8VwqyxmqSCZi51YeVJ+15vIMTm36OxT2u1LdN/Wlu4G3z+X4HixGmWCMEG2+Zgj1K9ejH8iT1mg==" algorithmName="SHA-512" password="CC35"/>
  <autoFilter ref="C129:K452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5122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ROUND((SUM(BE127:BE352)),  2)</f>
        <v>0</v>
      </c>
      <c r="G33" s="39"/>
      <c r="H33" s="39"/>
      <c r="I33" s="156">
        <v>0.20999999999999999</v>
      </c>
      <c r="J33" s="155">
        <f>ROUND(((SUM(BE127:BE352))*I33),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ROUND((SUM(BF127:BF352)),  2)</f>
        <v>0</v>
      </c>
      <c r="G34" s="39"/>
      <c r="H34" s="39"/>
      <c r="I34" s="156">
        <v>0.14999999999999999</v>
      </c>
      <c r="J34" s="155">
        <f>ROUND(((SUM(BF127:BF352))*I34),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ROUND((SUM(BG127:BG352)),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ROUND((SUM(BH127:BH352)),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ROUND((SUM(BI127:BI352)),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20-05-05 - Propustek km 10,777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1367</v>
      </c>
      <c r="E97" s="183"/>
      <c r="F97" s="183"/>
      <c r="G97" s="183"/>
      <c r="H97" s="183"/>
      <c r="I97" s="183"/>
      <c r="J97" s="184">
        <f>J128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2117</v>
      </c>
      <c r="E98" s="183"/>
      <c r="F98" s="183"/>
      <c r="G98" s="183"/>
      <c r="H98" s="183"/>
      <c r="I98" s="183"/>
      <c r="J98" s="184">
        <f>J200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1369</v>
      </c>
      <c r="E99" s="183"/>
      <c r="F99" s="183"/>
      <c r="G99" s="183"/>
      <c r="H99" s="183"/>
      <c r="I99" s="183"/>
      <c r="J99" s="184">
        <f>J241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80"/>
      <c r="C100" s="181"/>
      <c r="D100" s="182" t="s">
        <v>1370</v>
      </c>
      <c r="E100" s="183"/>
      <c r="F100" s="183"/>
      <c r="G100" s="183"/>
      <c r="H100" s="183"/>
      <c r="I100" s="183"/>
      <c r="J100" s="184">
        <f>J248</f>
        <v>0</v>
      </c>
      <c r="K100" s="181"/>
      <c r="L100" s="18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80"/>
      <c r="C101" s="181"/>
      <c r="D101" s="182" t="s">
        <v>2118</v>
      </c>
      <c r="E101" s="183"/>
      <c r="F101" s="183"/>
      <c r="G101" s="183"/>
      <c r="H101" s="183"/>
      <c r="I101" s="183"/>
      <c r="J101" s="184">
        <f>J274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80"/>
      <c r="C102" s="181"/>
      <c r="D102" s="182" t="s">
        <v>2119</v>
      </c>
      <c r="E102" s="183"/>
      <c r="F102" s="183"/>
      <c r="G102" s="183"/>
      <c r="H102" s="183"/>
      <c r="I102" s="183"/>
      <c r="J102" s="184">
        <f>J288</f>
        <v>0</v>
      </c>
      <c r="K102" s="181"/>
      <c r="L102" s="18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80"/>
      <c r="C103" s="181"/>
      <c r="D103" s="182" t="s">
        <v>1373</v>
      </c>
      <c r="E103" s="183"/>
      <c r="F103" s="183"/>
      <c r="G103" s="183"/>
      <c r="H103" s="183"/>
      <c r="I103" s="183"/>
      <c r="J103" s="184">
        <f>J316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80"/>
      <c r="C104" s="181"/>
      <c r="D104" s="182" t="s">
        <v>1374</v>
      </c>
      <c r="E104" s="183"/>
      <c r="F104" s="183"/>
      <c r="G104" s="183"/>
      <c r="H104" s="183"/>
      <c r="I104" s="183"/>
      <c r="J104" s="184">
        <f>J328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80"/>
      <c r="C105" s="181"/>
      <c r="D105" s="182" t="s">
        <v>2120</v>
      </c>
      <c r="E105" s="183"/>
      <c r="F105" s="183"/>
      <c r="G105" s="183"/>
      <c r="H105" s="183"/>
      <c r="I105" s="183"/>
      <c r="J105" s="184">
        <f>J331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9" customFormat="1" ht="24.96" customHeight="1">
      <c r="A106" s="9"/>
      <c r="B106" s="180"/>
      <c r="C106" s="181"/>
      <c r="D106" s="182" t="s">
        <v>712</v>
      </c>
      <c r="E106" s="183"/>
      <c r="F106" s="183"/>
      <c r="G106" s="183"/>
      <c r="H106" s="183"/>
      <c r="I106" s="183"/>
      <c r="J106" s="184">
        <f>J349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1377</v>
      </c>
      <c r="E107" s="278"/>
      <c r="F107" s="278"/>
      <c r="G107" s="278"/>
      <c r="H107" s="278"/>
      <c r="I107" s="278"/>
      <c r="J107" s="279">
        <f>J350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hidden="1"/>
    <row r="111" hidden="1"/>
    <row r="112" hidden="1"/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273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75" t="str">
        <f>E7</f>
        <v>Oprava úseku Rumburk - Velký Šenov_OPRAVA č. 3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265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E9</f>
        <v>SO 20-05-05 - Propustek km 10,777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F12</f>
        <v xml:space="preserve"> </v>
      </c>
      <c r="G121" s="41"/>
      <c r="H121" s="41"/>
      <c r="I121" s="33" t="s">
        <v>22</v>
      </c>
      <c r="J121" s="80" t="str">
        <f>IF(J12="","",J12)</f>
        <v>4. 9. 2020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E15</f>
        <v xml:space="preserve"> </v>
      </c>
      <c r="G123" s="41"/>
      <c r="H123" s="41"/>
      <c r="I123" s="33" t="s">
        <v>29</v>
      </c>
      <c r="J123" s="37" t="str">
        <f>E21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27</v>
      </c>
      <c r="D124" s="41"/>
      <c r="E124" s="41"/>
      <c r="F124" s="28" t="str">
        <f>IF(E18="","",E18)</f>
        <v>Vyplň údaj</v>
      </c>
      <c r="G124" s="41"/>
      <c r="H124" s="41"/>
      <c r="I124" s="33" t="s">
        <v>31</v>
      </c>
      <c r="J124" s="37" t="str">
        <f>E24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0" customFormat="1" ht="29.28" customHeight="1">
      <c r="A126" s="186"/>
      <c r="B126" s="187"/>
      <c r="C126" s="188" t="s">
        <v>274</v>
      </c>
      <c r="D126" s="189" t="s">
        <v>58</v>
      </c>
      <c r="E126" s="189" t="s">
        <v>54</v>
      </c>
      <c r="F126" s="189" t="s">
        <v>55</v>
      </c>
      <c r="G126" s="189" t="s">
        <v>275</v>
      </c>
      <c r="H126" s="189" t="s">
        <v>276</v>
      </c>
      <c r="I126" s="189" t="s">
        <v>277</v>
      </c>
      <c r="J126" s="190" t="s">
        <v>269</v>
      </c>
      <c r="K126" s="191" t="s">
        <v>278</v>
      </c>
      <c r="L126" s="192"/>
      <c r="M126" s="101" t="s">
        <v>1</v>
      </c>
      <c r="N126" s="102" t="s">
        <v>37</v>
      </c>
      <c r="O126" s="102" t="s">
        <v>279</v>
      </c>
      <c r="P126" s="102" t="s">
        <v>280</v>
      </c>
      <c r="Q126" s="102" t="s">
        <v>281</v>
      </c>
      <c r="R126" s="102" t="s">
        <v>282</v>
      </c>
      <c r="S126" s="102" t="s">
        <v>283</v>
      </c>
      <c r="T126" s="103" t="s">
        <v>284</v>
      </c>
      <c r="U126" s="186"/>
      <c r="V126" s="186"/>
      <c r="W126" s="186"/>
      <c r="X126" s="186"/>
      <c r="Y126" s="186"/>
      <c r="Z126" s="186"/>
      <c r="AA126" s="186"/>
      <c r="AB126" s="186"/>
      <c r="AC126" s="186"/>
      <c r="AD126" s="186"/>
      <c r="AE126" s="186"/>
    </row>
    <row r="127" s="2" customFormat="1" ht="22.8" customHeight="1">
      <c r="A127" s="39"/>
      <c r="B127" s="40"/>
      <c r="C127" s="108" t="s">
        <v>285</v>
      </c>
      <c r="D127" s="41"/>
      <c r="E127" s="41"/>
      <c r="F127" s="41"/>
      <c r="G127" s="41"/>
      <c r="H127" s="41"/>
      <c r="I127" s="41"/>
      <c r="J127" s="193">
        <f>BK127</f>
        <v>0</v>
      </c>
      <c r="K127" s="41"/>
      <c r="L127" s="45"/>
      <c r="M127" s="104"/>
      <c r="N127" s="194"/>
      <c r="O127" s="105"/>
      <c r="P127" s="195">
        <f>P128+P200+P241+P248+P274+P288+P316+P328+P331+P349</f>
        <v>0</v>
      </c>
      <c r="Q127" s="105"/>
      <c r="R127" s="195">
        <f>R128+R200+R241+R248+R274+R288+R316+R328+R331+R349</f>
        <v>137.58343949369603</v>
      </c>
      <c r="S127" s="105"/>
      <c r="T127" s="196">
        <f>T128+T200+T241+T248+T274+T288+T316+T328+T331+T349</f>
        <v>53.296410000000002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72</v>
      </c>
      <c r="AU127" s="18" t="s">
        <v>271</v>
      </c>
      <c r="BK127" s="197">
        <f>BK128+BK200+BK241+BK248+BK274+BK288+BK316+BK328+BK331+BK349</f>
        <v>0</v>
      </c>
    </row>
    <row r="128" s="14" customFormat="1" ht="25.92" customHeight="1">
      <c r="A128" s="14"/>
      <c r="B128" s="245"/>
      <c r="C128" s="246"/>
      <c r="D128" s="247" t="s">
        <v>72</v>
      </c>
      <c r="E128" s="248" t="s">
        <v>81</v>
      </c>
      <c r="F128" s="248" t="s">
        <v>1378</v>
      </c>
      <c r="G128" s="246"/>
      <c r="H128" s="246"/>
      <c r="I128" s="249"/>
      <c r="J128" s="250">
        <f>BK128</f>
        <v>0</v>
      </c>
      <c r="K128" s="246"/>
      <c r="L128" s="251"/>
      <c r="M128" s="252"/>
      <c r="N128" s="253"/>
      <c r="O128" s="253"/>
      <c r="P128" s="254">
        <f>SUM(P129:P199)</f>
        <v>0</v>
      </c>
      <c r="Q128" s="253"/>
      <c r="R128" s="254">
        <f>SUM(R129:R199)</f>
        <v>102.08750211420001</v>
      </c>
      <c r="S128" s="253"/>
      <c r="T128" s="255">
        <f>SUM(T129:T199)</f>
        <v>0</v>
      </c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R128" s="256" t="s">
        <v>81</v>
      </c>
      <c r="AT128" s="257" t="s">
        <v>72</v>
      </c>
      <c r="AU128" s="257" t="s">
        <v>73</v>
      </c>
      <c r="AY128" s="256" t="s">
        <v>291</v>
      </c>
      <c r="BK128" s="258">
        <f>SUM(BK129:BK199)</f>
        <v>0</v>
      </c>
    </row>
    <row r="129" s="2" customFormat="1" ht="37.8" customHeight="1">
      <c r="A129" s="39"/>
      <c r="B129" s="40"/>
      <c r="C129" s="198" t="s">
        <v>81</v>
      </c>
      <c r="D129" s="198" t="s">
        <v>286</v>
      </c>
      <c r="E129" s="199" t="s">
        <v>1379</v>
      </c>
      <c r="F129" s="200" t="s">
        <v>1380</v>
      </c>
      <c r="G129" s="201" t="s">
        <v>796</v>
      </c>
      <c r="H129" s="202">
        <v>0.54500000000000004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81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5123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5124</v>
      </c>
      <c r="G130" s="224"/>
      <c r="H130" s="227">
        <v>0.54500000000000004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81</v>
      </c>
      <c r="AV130" s="12" t="s">
        <v>83</v>
      </c>
      <c r="AW130" s="12" t="s">
        <v>30</v>
      </c>
      <c r="AX130" s="12" t="s">
        <v>81</v>
      </c>
      <c r="AY130" s="233" t="s">
        <v>291</v>
      </c>
    </row>
    <row r="131" s="2" customFormat="1" ht="49.05" customHeight="1">
      <c r="A131" s="39"/>
      <c r="B131" s="40"/>
      <c r="C131" s="198" t="s">
        <v>83</v>
      </c>
      <c r="D131" s="198" t="s">
        <v>286</v>
      </c>
      <c r="E131" s="199" t="s">
        <v>1383</v>
      </c>
      <c r="F131" s="200" t="s">
        <v>1384</v>
      </c>
      <c r="G131" s="201" t="s">
        <v>370</v>
      </c>
      <c r="H131" s="202">
        <v>54.5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5125</v>
      </c>
    </row>
    <row r="132" s="11" customFormat="1">
      <c r="A132" s="11"/>
      <c r="B132" s="212"/>
      <c r="C132" s="213"/>
      <c r="D132" s="214" t="s">
        <v>293</v>
      </c>
      <c r="E132" s="215" t="s">
        <v>1</v>
      </c>
      <c r="F132" s="216" t="s">
        <v>1628</v>
      </c>
      <c r="G132" s="213"/>
      <c r="H132" s="215" t="s">
        <v>1</v>
      </c>
      <c r="I132" s="217"/>
      <c r="J132" s="213"/>
      <c r="K132" s="213"/>
      <c r="L132" s="218"/>
      <c r="M132" s="219"/>
      <c r="N132" s="220"/>
      <c r="O132" s="220"/>
      <c r="P132" s="220"/>
      <c r="Q132" s="220"/>
      <c r="R132" s="220"/>
      <c r="S132" s="220"/>
      <c r="T132" s="22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T132" s="222" t="s">
        <v>293</v>
      </c>
      <c r="AU132" s="222" t="s">
        <v>81</v>
      </c>
      <c r="AV132" s="11" t="s">
        <v>81</v>
      </c>
      <c r="AW132" s="11" t="s">
        <v>30</v>
      </c>
      <c r="AX132" s="11" t="s">
        <v>73</v>
      </c>
      <c r="AY132" s="222" t="s">
        <v>291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5126</v>
      </c>
      <c r="G133" s="224"/>
      <c r="H133" s="227">
        <v>38.5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81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4670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81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5127</v>
      </c>
      <c r="G135" s="224"/>
      <c r="H135" s="227">
        <v>16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81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54.5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81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14.4" customHeight="1">
      <c r="A137" s="39"/>
      <c r="B137" s="40"/>
      <c r="C137" s="198" t="s">
        <v>304</v>
      </c>
      <c r="D137" s="198" t="s">
        <v>286</v>
      </c>
      <c r="E137" s="199" t="s">
        <v>2126</v>
      </c>
      <c r="F137" s="200" t="s">
        <v>2127</v>
      </c>
      <c r="G137" s="201" t="s">
        <v>307</v>
      </c>
      <c r="H137" s="202">
        <v>9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0.0100433238</v>
      </c>
      <c r="R137" s="208">
        <f>Q137*H137</f>
        <v>0.090389914200000004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81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5128</v>
      </c>
    </row>
    <row r="138" s="2" customFormat="1" ht="90" customHeight="1">
      <c r="A138" s="39"/>
      <c r="B138" s="40"/>
      <c r="C138" s="198" t="s">
        <v>298</v>
      </c>
      <c r="D138" s="198" t="s">
        <v>286</v>
      </c>
      <c r="E138" s="199" t="s">
        <v>2129</v>
      </c>
      <c r="F138" s="200" t="s">
        <v>2130</v>
      </c>
      <c r="G138" s="201" t="s">
        <v>307</v>
      </c>
      <c r="H138" s="202">
        <v>14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0.036904300000000001</v>
      </c>
      <c r="R138" s="208">
        <f>Q138*H138</f>
        <v>0.51666020000000001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81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5129</v>
      </c>
    </row>
    <row r="139" s="2" customFormat="1">
      <c r="A139" s="39"/>
      <c r="B139" s="40"/>
      <c r="C139" s="41"/>
      <c r="D139" s="214" t="s">
        <v>942</v>
      </c>
      <c r="E139" s="41"/>
      <c r="F139" s="283" t="s">
        <v>4742</v>
      </c>
      <c r="G139" s="41"/>
      <c r="H139" s="41"/>
      <c r="I139" s="284"/>
      <c r="J139" s="41"/>
      <c r="K139" s="41"/>
      <c r="L139" s="45"/>
      <c r="M139" s="285"/>
      <c r="N139" s="28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942</v>
      </c>
      <c r="AU139" s="18" t="s">
        <v>81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5130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81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359</v>
      </c>
      <c r="G141" s="224"/>
      <c r="H141" s="227">
        <v>7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81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5131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81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359</v>
      </c>
      <c r="G143" s="224"/>
      <c r="H143" s="227">
        <v>7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14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24.15" customHeight="1">
      <c r="A145" s="39"/>
      <c r="B145" s="40"/>
      <c r="C145" s="198" t="s">
        <v>352</v>
      </c>
      <c r="D145" s="198" t="s">
        <v>286</v>
      </c>
      <c r="E145" s="199" t="s">
        <v>1394</v>
      </c>
      <c r="F145" s="200" t="s">
        <v>1395</v>
      </c>
      <c r="G145" s="201" t="s">
        <v>370</v>
      </c>
      <c r="H145" s="202">
        <v>15.063000000000001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5132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2424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81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5133</v>
      </c>
      <c r="G147" s="224"/>
      <c r="H147" s="227">
        <v>6.4379999999999997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81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2425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81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5134</v>
      </c>
      <c r="G149" s="224"/>
      <c r="H149" s="227">
        <v>8.625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81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15.062999999999999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81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37.8" customHeight="1">
      <c r="A151" s="39"/>
      <c r="B151" s="40"/>
      <c r="C151" s="198" t="s">
        <v>351</v>
      </c>
      <c r="D151" s="198" t="s">
        <v>286</v>
      </c>
      <c r="E151" s="199" t="s">
        <v>2136</v>
      </c>
      <c r="F151" s="200" t="s">
        <v>2137</v>
      </c>
      <c r="G151" s="201" t="s">
        <v>796</v>
      </c>
      <c r="H151" s="202">
        <v>76.712000000000003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5135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2424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5136</v>
      </c>
      <c r="G153" s="224"/>
      <c r="H153" s="227">
        <v>2.2530000000000001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2425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81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5137</v>
      </c>
      <c r="G155" s="224"/>
      <c r="H155" s="227">
        <v>3.0190000000000001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81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5138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81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5139</v>
      </c>
      <c r="G157" s="224"/>
      <c r="H157" s="227">
        <v>71.439999999999998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76.712000000000003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81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37.8" customHeight="1">
      <c r="A159" s="39"/>
      <c r="B159" s="40"/>
      <c r="C159" s="198" t="s">
        <v>359</v>
      </c>
      <c r="D159" s="198" t="s">
        <v>286</v>
      </c>
      <c r="E159" s="199" t="s">
        <v>2141</v>
      </c>
      <c r="F159" s="200" t="s">
        <v>2142</v>
      </c>
      <c r="G159" s="201" t="s">
        <v>796</v>
      </c>
      <c r="H159" s="202">
        <v>76.712000000000003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5140</v>
      </c>
    </row>
    <row r="160" s="2" customFormat="1" ht="62.7" customHeight="1">
      <c r="A160" s="39"/>
      <c r="B160" s="40"/>
      <c r="C160" s="198" t="s">
        <v>363</v>
      </c>
      <c r="D160" s="198" t="s">
        <v>286</v>
      </c>
      <c r="E160" s="199" t="s">
        <v>1438</v>
      </c>
      <c r="F160" s="200" t="s">
        <v>1439</v>
      </c>
      <c r="G160" s="201" t="s">
        <v>796</v>
      </c>
      <c r="H160" s="202">
        <v>76.712000000000003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5141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5142</v>
      </c>
      <c r="G161" s="224"/>
      <c r="H161" s="227">
        <v>76.712000000000003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81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76.712000000000003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81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62.7" customHeight="1">
      <c r="A163" s="39"/>
      <c r="B163" s="40"/>
      <c r="C163" s="198" t="s">
        <v>367</v>
      </c>
      <c r="D163" s="198" t="s">
        <v>286</v>
      </c>
      <c r="E163" s="199" t="s">
        <v>1442</v>
      </c>
      <c r="F163" s="200" t="s">
        <v>1443</v>
      </c>
      <c r="G163" s="201" t="s">
        <v>796</v>
      </c>
      <c r="H163" s="202">
        <v>843.83199999999999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81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5143</v>
      </c>
    </row>
    <row r="164" s="2" customFormat="1">
      <c r="A164" s="39"/>
      <c r="B164" s="40"/>
      <c r="C164" s="41"/>
      <c r="D164" s="214" t="s">
        <v>942</v>
      </c>
      <c r="E164" s="41"/>
      <c r="F164" s="283" t="s">
        <v>4681</v>
      </c>
      <c r="G164" s="41"/>
      <c r="H164" s="41"/>
      <c r="I164" s="284"/>
      <c r="J164" s="41"/>
      <c r="K164" s="41"/>
      <c r="L164" s="45"/>
      <c r="M164" s="285"/>
      <c r="N164" s="28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942</v>
      </c>
      <c r="AU164" s="18" t="s">
        <v>81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5144</v>
      </c>
      <c r="G165" s="224"/>
      <c r="H165" s="227">
        <v>843.83199999999999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81</v>
      </c>
      <c r="AY165" s="233" t="s">
        <v>291</v>
      </c>
    </row>
    <row r="166" s="2" customFormat="1" ht="62.7" customHeight="1">
      <c r="A166" s="39"/>
      <c r="B166" s="40"/>
      <c r="C166" s="198" t="s">
        <v>372</v>
      </c>
      <c r="D166" s="198" t="s">
        <v>286</v>
      </c>
      <c r="E166" s="199" t="s">
        <v>1449</v>
      </c>
      <c r="F166" s="200" t="s">
        <v>1450</v>
      </c>
      <c r="G166" s="201" t="s">
        <v>796</v>
      </c>
      <c r="H166" s="202">
        <v>1.2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5145</v>
      </c>
    </row>
    <row r="167" s="2" customFormat="1">
      <c r="A167" s="39"/>
      <c r="B167" s="40"/>
      <c r="C167" s="41"/>
      <c r="D167" s="214" t="s">
        <v>942</v>
      </c>
      <c r="E167" s="41"/>
      <c r="F167" s="283" t="s">
        <v>2159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942</v>
      </c>
      <c r="AU167" s="18" t="s">
        <v>81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2771</v>
      </c>
      <c r="G168" s="224"/>
      <c r="H168" s="227">
        <v>1.2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1.2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24.15" customHeight="1">
      <c r="A170" s="39"/>
      <c r="B170" s="40"/>
      <c r="C170" s="198" t="s">
        <v>376</v>
      </c>
      <c r="D170" s="198" t="s">
        <v>286</v>
      </c>
      <c r="E170" s="199" t="s">
        <v>2729</v>
      </c>
      <c r="F170" s="200" t="s">
        <v>2730</v>
      </c>
      <c r="G170" s="201" t="s">
        <v>370</v>
      </c>
      <c r="H170" s="202">
        <v>15.063000000000001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5146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2424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81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5133</v>
      </c>
      <c r="G172" s="224"/>
      <c r="H172" s="227">
        <v>6.4379999999999997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81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2425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5134</v>
      </c>
      <c r="G174" s="224"/>
      <c r="H174" s="227">
        <v>8.625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15.062999999999999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37.8" customHeight="1">
      <c r="A176" s="39"/>
      <c r="B176" s="40"/>
      <c r="C176" s="198" t="s">
        <v>380</v>
      </c>
      <c r="D176" s="198" t="s">
        <v>286</v>
      </c>
      <c r="E176" s="199" t="s">
        <v>1459</v>
      </c>
      <c r="F176" s="200" t="s">
        <v>1460</v>
      </c>
      <c r="G176" s="201" t="s">
        <v>785</v>
      </c>
      <c r="H176" s="202">
        <v>153.42400000000001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5147</v>
      </c>
    </row>
    <row r="177" s="2" customFormat="1">
      <c r="A177" s="39"/>
      <c r="B177" s="40"/>
      <c r="C177" s="41"/>
      <c r="D177" s="214" t="s">
        <v>942</v>
      </c>
      <c r="E177" s="41"/>
      <c r="F177" s="283" t="s">
        <v>4516</v>
      </c>
      <c r="G177" s="41"/>
      <c r="H177" s="41"/>
      <c r="I177" s="284"/>
      <c r="J177" s="41"/>
      <c r="K177" s="41"/>
      <c r="L177" s="45"/>
      <c r="M177" s="285"/>
      <c r="N177" s="28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942</v>
      </c>
      <c r="AU177" s="18" t="s">
        <v>81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5148</v>
      </c>
      <c r="G178" s="224"/>
      <c r="H178" s="227">
        <v>153.42400000000001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81</v>
      </c>
      <c r="AY178" s="233" t="s">
        <v>291</v>
      </c>
    </row>
    <row r="179" s="2" customFormat="1" ht="24.15" customHeight="1">
      <c r="A179" s="39"/>
      <c r="B179" s="40"/>
      <c r="C179" s="198" t="s">
        <v>409</v>
      </c>
      <c r="D179" s="198" t="s">
        <v>286</v>
      </c>
      <c r="E179" s="199" t="s">
        <v>1462</v>
      </c>
      <c r="F179" s="200" t="s">
        <v>1463</v>
      </c>
      <c r="G179" s="201" t="s">
        <v>796</v>
      </c>
      <c r="H179" s="202">
        <v>50.740000000000002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5149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5150</v>
      </c>
      <c r="G180" s="224"/>
      <c r="H180" s="227">
        <v>50.740000000000002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81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3" customFormat="1">
      <c r="A181" s="13"/>
      <c r="B181" s="234"/>
      <c r="C181" s="235"/>
      <c r="D181" s="214" t="s">
        <v>293</v>
      </c>
      <c r="E181" s="236" t="s">
        <v>1</v>
      </c>
      <c r="F181" s="237" t="s">
        <v>297</v>
      </c>
      <c r="G181" s="235"/>
      <c r="H181" s="238">
        <v>50.740000000000002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293</v>
      </c>
      <c r="AU181" s="244" t="s">
        <v>81</v>
      </c>
      <c r="AV181" s="13" t="s">
        <v>298</v>
      </c>
      <c r="AW181" s="13" t="s">
        <v>30</v>
      </c>
      <c r="AX181" s="13" t="s">
        <v>81</v>
      </c>
      <c r="AY181" s="244" t="s">
        <v>291</v>
      </c>
    </row>
    <row r="182" s="2" customFormat="1" ht="14.4" customHeight="1">
      <c r="A182" s="39"/>
      <c r="B182" s="40"/>
      <c r="C182" s="259" t="s">
        <v>415</v>
      </c>
      <c r="D182" s="259" t="s">
        <v>410</v>
      </c>
      <c r="E182" s="260" t="s">
        <v>4687</v>
      </c>
      <c r="F182" s="261" t="s">
        <v>4688</v>
      </c>
      <c r="G182" s="262" t="s">
        <v>785</v>
      </c>
      <c r="H182" s="263">
        <v>101.48</v>
      </c>
      <c r="I182" s="264"/>
      <c r="J182" s="265">
        <f>ROUND(I182*H182,2)</f>
        <v>0</v>
      </c>
      <c r="K182" s="266"/>
      <c r="L182" s="267"/>
      <c r="M182" s="268" t="s">
        <v>1</v>
      </c>
      <c r="N182" s="269" t="s">
        <v>38</v>
      </c>
      <c r="O182" s="92"/>
      <c r="P182" s="208">
        <f>O182*H182</f>
        <v>0</v>
      </c>
      <c r="Q182" s="208">
        <v>1</v>
      </c>
      <c r="R182" s="208">
        <f>Q182*H182</f>
        <v>101.48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363</v>
      </c>
      <c r="AT182" s="210" t="s">
        <v>410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5151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5152</v>
      </c>
      <c r="G183" s="224"/>
      <c r="H183" s="227">
        <v>101.48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81</v>
      </c>
      <c r="AY183" s="233" t="s">
        <v>291</v>
      </c>
    </row>
    <row r="184" s="2" customFormat="1" ht="24.15" customHeight="1">
      <c r="A184" s="39"/>
      <c r="B184" s="40"/>
      <c r="C184" s="198" t="s">
        <v>8</v>
      </c>
      <c r="D184" s="198" t="s">
        <v>286</v>
      </c>
      <c r="E184" s="199" t="s">
        <v>4691</v>
      </c>
      <c r="F184" s="200" t="s">
        <v>4692</v>
      </c>
      <c r="G184" s="201" t="s">
        <v>370</v>
      </c>
      <c r="H184" s="202">
        <v>15.063000000000001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298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5153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2424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81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5133</v>
      </c>
      <c r="G186" s="224"/>
      <c r="H186" s="227">
        <v>6.4379999999999997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1" customFormat="1">
      <c r="A187" s="11"/>
      <c r="B187" s="212"/>
      <c r="C187" s="213"/>
      <c r="D187" s="214" t="s">
        <v>293</v>
      </c>
      <c r="E187" s="215" t="s">
        <v>1</v>
      </c>
      <c r="F187" s="216" t="s">
        <v>2425</v>
      </c>
      <c r="G187" s="213"/>
      <c r="H187" s="215" t="s">
        <v>1</v>
      </c>
      <c r="I187" s="217"/>
      <c r="J187" s="213"/>
      <c r="K187" s="213"/>
      <c r="L187" s="218"/>
      <c r="M187" s="219"/>
      <c r="N187" s="220"/>
      <c r="O187" s="220"/>
      <c r="P187" s="220"/>
      <c r="Q187" s="220"/>
      <c r="R187" s="220"/>
      <c r="S187" s="220"/>
      <c r="T187" s="22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T187" s="222" t="s">
        <v>293</v>
      </c>
      <c r="AU187" s="222" t="s">
        <v>81</v>
      </c>
      <c r="AV187" s="11" t="s">
        <v>81</v>
      </c>
      <c r="AW187" s="11" t="s">
        <v>30</v>
      </c>
      <c r="AX187" s="11" t="s">
        <v>73</v>
      </c>
      <c r="AY187" s="222" t="s">
        <v>291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5134</v>
      </c>
      <c r="G188" s="224"/>
      <c r="H188" s="227">
        <v>8.625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81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3" customFormat="1">
      <c r="A189" s="13"/>
      <c r="B189" s="234"/>
      <c r="C189" s="235"/>
      <c r="D189" s="214" t="s">
        <v>293</v>
      </c>
      <c r="E189" s="236" t="s">
        <v>1</v>
      </c>
      <c r="F189" s="237" t="s">
        <v>297</v>
      </c>
      <c r="G189" s="235"/>
      <c r="H189" s="238">
        <v>15.062999999999999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293</v>
      </c>
      <c r="AU189" s="244" t="s">
        <v>81</v>
      </c>
      <c r="AV189" s="13" t="s">
        <v>298</v>
      </c>
      <c r="AW189" s="13" t="s">
        <v>30</v>
      </c>
      <c r="AX189" s="13" t="s">
        <v>81</v>
      </c>
      <c r="AY189" s="244" t="s">
        <v>291</v>
      </c>
    </row>
    <row r="190" s="2" customFormat="1" ht="37.8" customHeight="1">
      <c r="A190" s="39"/>
      <c r="B190" s="40"/>
      <c r="C190" s="198" t="s">
        <v>430</v>
      </c>
      <c r="D190" s="198" t="s">
        <v>286</v>
      </c>
      <c r="E190" s="199" t="s">
        <v>1474</v>
      </c>
      <c r="F190" s="200" t="s">
        <v>1475</v>
      </c>
      <c r="G190" s="201" t="s">
        <v>370</v>
      </c>
      <c r="H190" s="202">
        <v>15.063000000000001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5154</v>
      </c>
    </row>
    <row r="191" s="2" customFormat="1" ht="14.4" customHeight="1">
      <c r="A191" s="39"/>
      <c r="B191" s="40"/>
      <c r="C191" s="259" t="s">
        <v>434</v>
      </c>
      <c r="D191" s="259" t="s">
        <v>410</v>
      </c>
      <c r="E191" s="260" t="s">
        <v>1477</v>
      </c>
      <c r="F191" s="261" t="s">
        <v>1478</v>
      </c>
      <c r="G191" s="262" t="s">
        <v>1479</v>
      </c>
      <c r="H191" s="263">
        <v>0.45200000000000001</v>
      </c>
      <c r="I191" s="264"/>
      <c r="J191" s="265">
        <f>ROUND(I191*H191,2)</f>
        <v>0</v>
      </c>
      <c r="K191" s="266"/>
      <c r="L191" s="267"/>
      <c r="M191" s="268" t="s">
        <v>1</v>
      </c>
      <c r="N191" s="269" t="s">
        <v>38</v>
      </c>
      <c r="O191" s="92"/>
      <c r="P191" s="208">
        <f>O191*H191</f>
        <v>0</v>
      </c>
      <c r="Q191" s="208">
        <v>0.001</v>
      </c>
      <c r="R191" s="208">
        <f>Q191*H191</f>
        <v>0.00045200000000000004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363</v>
      </c>
      <c r="AT191" s="210" t="s">
        <v>410</v>
      </c>
      <c r="AU191" s="210" t="s">
        <v>81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5155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5156</v>
      </c>
      <c r="G192" s="224"/>
      <c r="H192" s="227">
        <v>0.45200000000000001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81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3" customFormat="1">
      <c r="A193" s="13"/>
      <c r="B193" s="234"/>
      <c r="C193" s="235"/>
      <c r="D193" s="214" t="s">
        <v>293</v>
      </c>
      <c r="E193" s="236" t="s">
        <v>1</v>
      </c>
      <c r="F193" s="237" t="s">
        <v>297</v>
      </c>
      <c r="G193" s="235"/>
      <c r="H193" s="238">
        <v>0.45200000000000001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293</v>
      </c>
      <c r="AU193" s="244" t="s">
        <v>81</v>
      </c>
      <c r="AV193" s="13" t="s">
        <v>298</v>
      </c>
      <c r="AW193" s="13" t="s">
        <v>30</v>
      </c>
      <c r="AX193" s="13" t="s">
        <v>81</v>
      </c>
      <c r="AY193" s="244" t="s">
        <v>291</v>
      </c>
    </row>
    <row r="194" s="2" customFormat="1" ht="37.8" customHeight="1">
      <c r="A194" s="39"/>
      <c r="B194" s="40"/>
      <c r="C194" s="198" t="s">
        <v>439</v>
      </c>
      <c r="D194" s="198" t="s">
        <v>286</v>
      </c>
      <c r="E194" s="199" t="s">
        <v>1482</v>
      </c>
      <c r="F194" s="200" t="s">
        <v>1483</v>
      </c>
      <c r="G194" s="201" t="s">
        <v>370</v>
      </c>
      <c r="H194" s="202">
        <v>15.063000000000001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81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5157</v>
      </c>
    </row>
    <row r="195" s="11" customFormat="1">
      <c r="A195" s="11"/>
      <c r="B195" s="212"/>
      <c r="C195" s="213"/>
      <c r="D195" s="214" t="s">
        <v>293</v>
      </c>
      <c r="E195" s="215" t="s">
        <v>1</v>
      </c>
      <c r="F195" s="216" t="s">
        <v>2424</v>
      </c>
      <c r="G195" s="213"/>
      <c r="H195" s="215" t="s">
        <v>1</v>
      </c>
      <c r="I195" s="217"/>
      <c r="J195" s="213"/>
      <c r="K195" s="213"/>
      <c r="L195" s="218"/>
      <c r="M195" s="219"/>
      <c r="N195" s="220"/>
      <c r="O195" s="220"/>
      <c r="P195" s="220"/>
      <c r="Q195" s="220"/>
      <c r="R195" s="220"/>
      <c r="S195" s="220"/>
      <c r="T195" s="22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T195" s="222" t="s">
        <v>293</v>
      </c>
      <c r="AU195" s="222" t="s">
        <v>81</v>
      </c>
      <c r="AV195" s="11" t="s">
        <v>81</v>
      </c>
      <c r="AW195" s="11" t="s">
        <v>30</v>
      </c>
      <c r="AX195" s="11" t="s">
        <v>73</v>
      </c>
      <c r="AY195" s="222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5133</v>
      </c>
      <c r="G196" s="224"/>
      <c r="H196" s="227">
        <v>6.4379999999999997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81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1" customFormat="1">
      <c r="A197" s="11"/>
      <c r="B197" s="212"/>
      <c r="C197" s="213"/>
      <c r="D197" s="214" t="s">
        <v>293</v>
      </c>
      <c r="E197" s="215" t="s">
        <v>1</v>
      </c>
      <c r="F197" s="216" t="s">
        <v>2425</v>
      </c>
      <c r="G197" s="213"/>
      <c r="H197" s="215" t="s">
        <v>1</v>
      </c>
      <c r="I197" s="217"/>
      <c r="J197" s="213"/>
      <c r="K197" s="213"/>
      <c r="L197" s="218"/>
      <c r="M197" s="219"/>
      <c r="N197" s="220"/>
      <c r="O197" s="220"/>
      <c r="P197" s="220"/>
      <c r="Q197" s="220"/>
      <c r="R197" s="220"/>
      <c r="S197" s="220"/>
      <c r="T197" s="22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T197" s="222" t="s">
        <v>293</v>
      </c>
      <c r="AU197" s="222" t="s">
        <v>81</v>
      </c>
      <c r="AV197" s="11" t="s">
        <v>81</v>
      </c>
      <c r="AW197" s="11" t="s">
        <v>30</v>
      </c>
      <c r="AX197" s="11" t="s">
        <v>73</v>
      </c>
      <c r="AY197" s="222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5134</v>
      </c>
      <c r="G198" s="224"/>
      <c r="H198" s="227">
        <v>8.625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81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3" customFormat="1">
      <c r="A199" s="13"/>
      <c r="B199" s="234"/>
      <c r="C199" s="235"/>
      <c r="D199" s="214" t="s">
        <v>293</v>
      </c>
      <c r="E199" s="236" t="s">
        <v>1</v>
      </c>
      <c r="F199" s="237" t="s">
        <v>297</v>
      </c>
      <c r="G199" s="235"/>
      <c r="H199" s="238">
        <v>15.062999999999999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293</v>
      </c>
      <c r="AU199" s="244" t="s">
        <v>81</v>
      </c>
      <c r="AV199" s="13" t="s">
        <v>298</v>
      </c>
      <c r="AW199" s="13" t="s">
        <v>30</v>
      </c>
      <c r="AX199" s="13" t="s">
        <v>81</v>
      </c>
      <c r="AY199" s="244" t="s">
        <v>291</v>
      </c>
    </row>
    <row r="200" s="14" customFormat="1" ht="25.92" customHeight="1">
      <c r="A200" s="14"/>
      <c r="B200" s="245"/>
      <c r="C200" s="246"/>
      <c r="D200" s="247" t="s">
        <v>72</v>
      </c>
      <c r="E200" s="248" t="s">
        <v>83</v>
      </c>
      <c r="F200" s="248" t="s">
        <v>2171</v>
      </c>
      <c r="G200" s="246"/>
      <c r="H200" s="246"/>
      <c r="I200" s="249"/>
      <c r="J200" s="250">
        <f>BK200</f>
        <v>0</v>
      </c>
      <c r="K200" s="246"/>
      <c r="L200" s="251"/>
      <c r="M200" s="252"/>
      <c r="N200" s="253"/>
      <c r="O200" s="253"/>
      <c r="P200" s="254">
        <f>SUM(P201:P240)</f>
        <v>0</v>
      </c>
      <c r="Q200" s="253"/>
      <c r="R200" s="254">
        <f>SUM(R201:R240)</f>
        <v>0.55782312887999996</v>
      </c>
      <c r="S200" s="253"/>
      <c r="T200" s="255">
        <f>SUM(T201:T240)</f>
        <v>0</v>
      </c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R200" s="256" t="s">
        <v>81</v>
      </c>
      <c r="AT200" s="257" t="s">
        <v>72</v>
      </c>
      <c r="AU200" s="257" t="s">
        <v>73</v>
      </c>
      <c r="AY200" s="256" t="s">
        <v>291</v>
      </c>
      <c r="BK200" s="258">
        <f>SUM(BK201:BK240)</f>
        <v>0</v>
      </c>
    </row>
    <row r="201" s="2" customFormat="1" ht="37.8" customHeight="1">
      <c r="A201" s="39"/>
      <c r="B201" s="40"/>
      <c r="C201" s="198" t="s">
        <v>444</v>
      </c>
      <c r="D201" s="198" t="s">
        <v>286</v>
      </c>
      <c r="E201" s="199" t="s">
        <v>1258</v>
      </c>
      <c r="F201" s="200" t="s">
        <v>3293</v>
      </c>
      <c r="G201" s="201" t="s">
        <v>370</v>
      </c>
      <c r="H201" s="202">
        <v>43.281999999999996</v>
      </c>
      <c r="I201" s="203"/>
      <c r="J201" s="204">
        <f>ROUND(I201*H201,2)</f>
        <v>0</v>
      </c>
      <c r="K201" s="205"/>
      <c r="L201" s="45"/>
      <c r="M201" s="206" t="s">
        <v>1</v>
      </c>
      <c r="N201" s="207" t="s">
        <v>38</v>
      </c>
      <c r="O201" s="92"/>
      <c r="P201" s="208">
        <f>O201*H201</f>
        <v>0</v>
      </c>
      <c r="Q201" s="208">
        <v>0.00016694</v>
      </c>
      <c r="R201" s="208">
        <f>Q201*H201</f>
        <v>0.0072254970799999997</v>
      </c>
      <c r="S201" s="208">
        <v>0</v>
      </c>
      <c r="T201" s="20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10" t="s">
        <v>298</v>
      </c>
      <c r="AT201" s="210" t="s">
        <v>286</v>
      </c>
      <c r="AU201" s="210" t="s">
        <v>81</v>
      </c>
      <c r="AY201" s="18" t="s">
        <v>291</v>
      </c>
      <c r="BE201" s="211">
        <f>IF(N201="základní",J201,0)</f>
        <v>0</v>
      </c>
      <c r="BF201" s="211">
        <f>IF(N201="snížená",J201,0)</f>
        <v>0</v>
      </c>
      <c r="BG201" s="211">
        <f>IF(N201="zákl. přenesená",J201,0)</f>
        <v>0</v>
      </c>
      <c r="BH201" s="211">
        <f>IF(N201="sníž. přenesená",J201,0)</f>
        <v>0</v>
      </c>
      <c r="BI201" s="211">
        <f>IF(N201="nulová",J201,0)</f>
        <v>0</v>
      </c>
      <c r="BJ201" s="18" t="s">
        <v>81</v>
      </c>
      <c r="BK201" s="211">
        <f>ROUND(I201*H201,2)</f>
        <v>0</v>
      </c>
      <c r="BL201" s="18" t="s">
        <v>298</v>
      </c>
      <c r="BM201" s="210" t="s">
        <v>5158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2287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81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5159</v>
      </c>
      <c r="G203" s="224"/>
      <c r="H203" s="227">
        <v>37.682000000000002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81</v>
      </c>
      <c r="AV203" s="12" t="s">
        <v>83</v>
      </c>
      <c r="AW203" s="12" t="s">
        <v>30</v>
      </c>
      <c r="AX203" s="12" t="s">
        <v>73</v>
      </c>
      <c r="AY203" s="233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5160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81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5161</v>
      </c>
      <c r="G205" s="224"/>
      <c r="H205" s="227">
        <v>4.4800000000000004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81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5162</v>
      </c>
      <c r="G206" s="224"/>
      <c r="H206" s="227">
        <v>1.1200000000000001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81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3" customFormat="1">
      <c r="A207" s="13"/>
      <c r="B207" s="234"/>
      <c r="C207" s="235"/>
      <c r="D207" s="214" t="s">
        <v>293</v>
      </c>
      <c r="E207" s="236" t="s">
        <v>1</v>
      </c>
      <c r="F207" s="237" t="s">
        <v>297</v>
      </c>
      <c r="G207" s="235"/>
      <c r="H207" s="238">
        <v>43.282000000000004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293</v>
      </c>
      <c r="AU207" s="244" t="s">
        <v>81</v>
      </c>
      <c r="AV207" s="13" t="s">
        <v>298</v>
      </c>
      <c r="AW207" s="13" t="s">
        <v>30</v>
      </c>
      <c r="AX207" s="13" t="s">
        <v>81</v>
      </c>
      <c r="AY207" s="244" t="s">
        <v>291</v>
      </c>
    </row>
    <row r="208" s="2" customFormat="1" ht="24.15" customHeight="1">
      <c r="A208" s="39"/>
      <c r="B208" s="40"/>
      <c r="C208" s="259" t="s">
        <v>448</v>
      </c>
      <c r="D208" s="259" t="s">
        <v>410</v>
      </c>
      <c r="E208" s="260" t="s">
        <v>3302</v>
      </c>
      <c r="F208" s="261" t="s">
        <v>3303</v>
      </c>
      <c r="G208" s="262" t="s">
        <v>370</v>
      </c>
      <c r="H208" s="263">
        <v>43.281999999999996</v>
      </c>
      <c r="I208" s="264"/>
      <c r="J208" s="265">
        <f>ROUND(I208*H208,2)</f>
        <v>0</v>
      </c>
      <c r="K208" s="266"/>
      <c r="L208" s="267"/>
      <c r="M208" s="268" t="s">
        <v>1</v>
      </c>
      <c r="N208" s="269" t="s">
        <v>38</v>
      </c>
      <c r="O208" s="92"/>
      <c r="P208" s="208">
        <f>O208*H208</f>
        <v>0</v>
      </c>
      <c r="Q208" s="208">
        <v>0.00059999999999999995</v>
      </c>
      <c r="R208" s="208">
        <f>Q208*H208</f>
        <v>0.025969199999999994</v>
      </c>
      <c r="S208" s="208">
        <v>0</v>
      </c>
      <c r="T208" s="20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10" t="s">
        <v>363</v>
      </c>
      <c r="AT208" s="210" t="s">
        <v>410</v>
      </c>
      <c r="AU208" s="210" t="s">
        <v>81</v>
      </c>
      <c r="AY208" s="18" t="s">
        <v>291</v>
      </c>
      <c r="BE208" s="211">
        <f>IF(N208="základní",J208,0)</f>
        <v>0</v>
      </c>
      <c r="BF208" s="211">
        <f>IF(N208="snížená",J208,0)</f>
        <v>0</v>
      </c>
      <c r="BG208" s="211">
        <f>IF(N208="zákl. přenesená",J208,0)</f>
        <v>0</v>
      </c>
      <c r="BH208" s="211">
        <f>IF(N208="sníž. přenesená",J208,0)</f>
        <v>0</v>
      </c>
      <c r="BI208" s="211">
        <f>IF(N208="nulová",J208,0)</f>
        <v>0</v>
      </c>
      <c r="BJ208" s="18" t="s">
        <v>81</v>
      </c>
      <c r="BK208" s="211">
        <f>ROUND(I208*H208,2)</f>
        <v>0</v>
      </c>
      <c r="BL208" s="18" t="s">
        <v>298</v>
      </c>
      <c r="BM208" s="210" t="s">
        <v>5163</v>
      </c>
    </row>
    <row r="209" s="2" customFormat="1" ht="24.15" customHeight="1">
      <c r="A209" s="39"/>
      <c r="B209" s="40"/>
      <c r="C209" s="198" t="s">
        <v>7</v>
      </c>
      <c r="D209" s="198" t="s">
        <v>286</v>
      </c>
      <c r="E209" s="199" t="s">
        <v>2172</v>
      </c>
      <c r="F209" s="200" t="s">
        <v>2173</v>
      </c>
      <c r="G209" s="201" t="s">
        <v>796</v>
      </c>
      <c r="H209" s="202">
        <v>4.9039999999999999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0</v>
      </c>
      <c r="R209" s="208">
        <f>Q209*H209</f>
        <v>0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81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5164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2175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81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5165</v>
      </c>
      <c r="G211" s="224"/>
      <c r="H211" s="227">
        <v>4.6500000000000004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81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5166</v>
      </c>
      <c r="G212" s="224"/>
      <c r="H212" s="227">
        <v>-0.89600000000000002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81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5167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81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5168</v>
      </c>
      <c r="G214" s="224"/>
      <c r="H214" s="227">
        <v>1.1499999999999999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81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4.9039999999999999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81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24.15" customHeight="1">
      <c r="A216" s="39"/>
      <c r="B216" s="40"/>
      <c r="C216" s="198" t="s">
        <v>455</v>
      </c>
      <c r="D216" s="198" t="s">
        <v>286</v>
      </c>
      <c r="E216" s="199" t="s">
        <v>2179</v>
      </c>
      <c r="F216" s="200" t="s">
        <v>2180</v>
      </c>
      <c r="G216" s="201" t="s">
        <v>796</v>
      </c>
      <c r="H216" s="202">
        <v>4.9039999999999999</v>
      </c>
      <c r="I216" s="203"/>
      <c r="J216" s="204">
        <f>ROUND(I216*H216,2)</f>
        <v>0</v>
      </c>
      <c r="K216" s="205"/>
      <c r="L216" s="45"/>
      <c r="M216" s="206" t="s">
        <v>1</v>
      </c>
      <c r="N216" s="207" t="s">
        <v>38</v>
      </c>
      <c r="O216" s="92"/>
      <c r="P216" s="208">
        <f>O216*H216</f>
        <v>0</v>
      </c>
      <c r="Q216" s="208">
        <v>0</v>
      </c>
      <c r="R216" s="208">
        <f>Q216*H216</f>
        <v>0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298</v>
      </c>
      <c r="AT216" s="210" t="s">
        <v>286</v>
      </c>
      <c r="AU216" s="210" t="s">
        <v>81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5169</v>
      </c>
    </row>
    <row r="217" s="2" customFormat="1" ht="14.4" customHeight="1">
      <c r="A217" s="39"/>
      <c r="B217" s="40"/>
      <c r="C217" s="198" t="s">
        <v>483</v>
      </c>
      <c r="D217" s="198" t="s">
        <v>286</v>
      </c>
      <c r="E217" s="199" t="s">
        <v>2182</v>
      </c>
      <c r="F217" s="200" t="s">
        <v>2183</v>
      </c>
      <c r="G217" s="201" t="s">
        <v>370</v>
      </c>
      <c r="H217" s="202">
        <v>14.424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0.0014357</v>
      </c>
      <c r="R217" s="208">
        <f>Q217*H217</f>
        <v>0.0207085368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81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5170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2175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81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5171</v>
      </c>
      <c r="G219" s="224"/>
      <c r="H219" s="227">
        <v>4.048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81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5172</v>
      </c>
      <c r="G220" s="224"/>
      <c r="H220" s="227">
        <v>0.80000000000000004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81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5173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81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5174</v>
      </c>
      <c r="G222" s="224"/>
      <c r="H222" s="227">
        <v>9.5760000000000005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81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14.424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81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2" customFormat="1" ht="24.15" customHeight="1">
      <c r="A224" s="39"/>
      <c r="B224" s="40"/>
      <c r="C224" s="198" t="s">
        <v>487</v>
      </c>
      <c r="D224" s="198" t="s">
        <v>286</v>
      </c>
      <c r="E224" s="199" t="s">
        <v>2188</v>
      </c>
      <c r="F224" s="200" t="s">
        <v>2189</v>
      </c>
      <c r="G224" s="201" t="s">
        <v>370</v>
      </c>
      <c r="H224" s="202">
        <v>14.424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3.6000000000000001E-05</v>
      </c>
      <c r="R224" s="208">
        <f>Q224*H224</f>
        <v>0.00051926399999999997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81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5175</v>
      </c>
    </row>
    <row r="225" s="2" customFormat="1" ht="24.15" customHeight="1">
      <c r="A225" s="39"/>
      <c r="B225" s="40"/>
      <c r="C225" s="198" t="s">
        <v>491</v>
      </c>
      <c r="D225" s="198" t="s">
        <v>286</v>
      </c>
      <c r="E225" s="199" t="s">
        <v>1553</v>
      </c>
      <c r="F225" s="200" t="s">
        <v>1554</v>
      </c>
      <c r="G225" s="201" t="s">
        <v>785</v>
      </c>
      <c r="H225" s="202">
        <v>0.23699999999999999</v>
      </c>
      <c r="I225" s="203"/>
      <c r="J225" s="204">
        <f>ROUND(I225*H225,2)</f>
        <v>0</v>
      </c>
      <c r="K225" s="205"/>
      <c r="L225" s="45"/>
      <c r="M225" s="206" t="s">
        <v>1</v>
      </c>
      <c r="N225" s="207" t="s">
        <v>38</v>
      </c>
      <c r="O225" s="92"/>
      <c r="P225" s="208">
        <f>O225*H225</f>
        <v>0</v>
      </c>
      <c r="Q225" s="208">
        <v>1.0597380000000001</v>
      </c>
      <c r="R225" s="208">
        <f>Q225*H225</f>
        <v>0.25115790599999999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298</v>
      </c>
      <c r="AT225" s="210" t="s">
        <v>286</v>
      </c>
      <c r="AU225" s="210" t="s">
        <v>81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5176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2196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81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5177</v>
      </c>
      <c r="G227" s="224"/>
      <c r="H227" s="227">
        <v>0.23699999999999999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81</v>
      </c>
      <c r="AV227" s="12" t="s">
        <v>83</v>
      </c>
      <c r="AW227" s="12" t="s">
        <v>30</v>
      </c>
      <c r="AX227" s="12" t="s">
        <v>81</v>
      </c>
      <c r="AY227" s="233" t="s">
        <v>291</v>
      </c>
    </row>
    <row r="228" s="2" customFormat="1" ht="37.8" customHeight="1">
      <c r="A228" s="39"/>
      <c r="B228" s="40"/>
      <c r="C228" s="198" t="s">
        <v>345</v>
      </c>
      <c r="D228" s="198" t="s">
        <v>286</v>
      </c>
      <c r="E228" s="199" t="s">
        <v>3124</v>
      </c>
      <c r="F228" s="200" t="s">
        <v>3125</v>
      </c>
      <c r="G228" s="201" t="s">
        <v>796</v>
      </c>
      <c r="H228" s="202">
        <v>0.89600000000000002</v>
      </c>
      <c r="I228" s="203"/>
      <c r="J228" s="204">
        <f>ROUND(I228*H228,2)</f>
        <v>0</v>
      </c>
      <c r="K228" s="205"/>
      <c r="L228" s="45"/>
      <c r="M228" s="206" t="s">
        <v>1</v>
      </c>
      <c r="N228" s="207" t="s">
        <v>38</v>
      </c>
      <c r="O228" s="92"/>
      <c r="P228" s="208">
        <f>O228*H228</f>
        <v>0</v>
      </c>
      <c r="Q228" s="208">
        <v>0</v>
      </c>
      <c r="R228" s="208">
        <f>Q228*H228</f>
        <v>0</v>
      </c>
      <c r="S228" s="208">
        <v>0</v>
      </c>
      <c r="T228" s="20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0" t="s">
        <v>298</v>
      </c>
      <c r="AT228" s="210" t="s">
        <v>286</v>
      </c>
      <c r="AU228" s="210" t="s">
        <v>81</v>
      </c>
      <c r="AY228" s="18" t="s">
        <v>291</v>
      </c>
      <c r="BE228" s="211">
        <f>IF(N228="základní",J228,0)</f>
        <v>0</v>
      </c>
      <c r="BF228" s="211">
        <f>IF(N228="snížená",J228,0)</f>
        <v>0</v>
      </c>
      <c r="BG228" s="211">
        <f>IF(N228="zákl. přenesená",J228,0)</f>
        <v>0</v>
      </c>
      <c r="BH228" s="211">
        <f>IF(N228="sníž. přenesená",J228,0)</f>
        <v>0</v>
      </c>
      <c r="BI228" s="211">
        <f>IF(N228="nulová",J228,0)</f>
        <v>0</v>
      </c>
      <c r="BJ228" s="18" t="s">
        <v>81</v>
      </c>
      <c r="BK228" s="211">
        <f>ROUND(I228*H228,2)</f>
        <v>0</v>
      </c>
      <c r="BL228" s="18" t="s">
        <v>298</v>
      </c>
      <c r="BM228" s="210" t="s">
        <v>5178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2201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81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5179</v>
      </c>
      <c r="G230" s="224"/>
      <c r="H230" s="227">
        <v>0.89600000000000002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81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0.89600000000000002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81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24.15" customHeight="1">
      <c r="A232" s="39"/>
      <c r="B232" s="40"/>
      <c r="C232" s="198" t="s">
        <v>498</v>
      </c>
      <c r="D232" s="198" t="s">
        <v>286</v>
      </c>
      <c r="E232" s="199" t="s">
        <v>3131</v>
      </c>
      <c r="F232" s="200" t="s">
        <v>3132</v>
      </c>
      <c r="G232" s="201" t="s">
        <v>796</v>
      </c>
      <c r="H232" s="202">
        <v>0.89600000000000002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0</v>
      </c>
      <c r="R232" s="208">
        <f>Q232*H232</f>
        <v>0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81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5180</v>
      </c>
    </row>
    <row r="233" s="2" customFormat="1" ht="24.15" customHeight="1">
      <c r="A233" s="39"/>
      <c r="B233" s="40"/>
      <c r="C233" s="198" t="s">
        <v>502</v>
      </c>
      <c r="D233" s="198" t="s">
        <v>286</v>
      </c>
      <c r="E233" s="199" t="s">
        <v>2205</v>
      </c>
      <c r="F233" s="200" t="s">
        <v>2206</v>
      </c>
      <c r="G233" s="201" t="s">
        <v>370</v>
      </c>
      <c r="H233" s="202">
        <v>5.5999999999999996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0.0014357</v>
      </c>
      <c r="R233" s="208">
        <f>Q233*H233</f>
        <v>0.008039919999999999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81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5181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2201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81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5161</v>
      </c>
      <c r="G235" s="224"/>
      <c r="H235" s="227">
        <v>4.4800000000000004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81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5162</v>
      </c>
      <c r="G236" s="224"/>
      <c r="H236" s="227">
        <v>1.1200000000000001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81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5.6000000000000005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81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2" customFormat="1" ht="24.15" customHeight="1">
      <c r="A238" s="39"/>
      <c r="B238" s="40"/>
      <c r="C238" s="198" t="s">
        <v>506</v>
      </c>
      <c r="D238" s="198" t="s">
        <v>286</v>
      </c>
      <c r="E238" s="199" t="s">
        <v>2211</v>
      </c>
      <c r="F238" s="200" t="s">
        <v>2212</v>
      </c>
      <c r="G238" s="201" t="s">
        <v>370</v>
      </c>
      <c r="H238" s="202">
        <v>5.5999999999999996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3.6000000000000001E-05</v>
      </c>
      <c r="R238" s="208">
        <f>Q238*H238</f>
        <v>0.00020159999999999999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81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5182</v>
      </c>
    </row>
    <row r="239" s="2" customFormat="1" ht="24.15" customHeight="1">
      <c r="A239" s="39"/>
      <c r="B239" s="40"/>
      <c r="C239" s="198" t="s">
        <v>510</v>
      </c>
      <c r="D239" s="198" t="s">
        <v>286</v>
      </c>
      <c r="E239" s="199" t="s">
        <v>5183</v>
      </c>
      <c r="F239" s="200" t="s">
        <v>5184</v>
      </c>
      <c r="G239" s="201" t="s">
        <v>785</v>
      </c>
      <c r="H239" s="202">
        <v>0.23499999999999999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1.038303</v>
      </c>
      <c r="R239" s="208">
        <f>Q239*H239</f>
        <v>0.24400120499999997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81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5185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5186</v>
      </c>
      <c r="G240" s="224"/>
      <c r="H240" s="227">
        <v>0.23499999999999999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81</v>
      </c>
      <c r="AV240" s="12" t="s">
        <v>83</v>
      </c>
      <c r="AW240" s="12" t="s">
        <v>30</v>
      </c>
      <c r="AX240" s="12" t="s">
        <v>81</v>
      </c>
      <c r="AY240" s="233" t="s">
        <v>291</v>
      </c>
    </row>
    <row r="241" s="14" customFormat="1" ht="25.92" customHeight="1">
      <c r="A241" s="14"/>
      <c r="B241" s="245"/>
      <c r="C241" s="246"/>
      <c r="D241" s="247" t="s">
        <v>72</v>
      </c>
      <c r="E241" s="248" t="s">
        <v>304</v>
      </c>
      <c r="F241" s="248" t="s">
        <v>1510</v>
      </c>
      <c r="G241" s="246"/>
      <c r="H241" s="246"/>
      <c r="I241" s="249"/>
      <c r="J241" s="250">
        <f>BK241</f>
        <v>0</v>
      </c>
      <c r="K241" s="246"/>
      <c r="L241" s="251"/>
      <c r="M241" s="252"/>
      <c r="N241" s="253"/>
      <c r="O241" s="253"/>
      <c r="P241" s="254">
        <f>SUM(P242:P247)</f>
        <v>0</v>
      </c>
      <c r="Q241" s="253"/>
      <c r="R241" s="254">
        <f>SUM(R242:R247)</f>
        <v>0.092679999999999998</v>
      </c>
      <c r="S241" s="253"/>
      <c r="T241" s="255">
        <f>SUM(T242:T247)</f>
        <v>0</v>
      </c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R241" s="256" t="s">
        <v>81</v>
      </c>
      <c r="AT241" s="257" t="s">
        <v>72</v>
      </c>
      <c r="AU241" s="257" t="s">
        <v>73</v>
      </c>
      <c r="AY241" s="256" t="s">
        <v>291</v>
      </c>
      <c r="BK241" s="258">
        <f>SUM(BK242:BK247)</f>
        <v>0</v>
      </c>
    </row>
    <row r="242" s="2" customFormat="1" ht="24.15" customHeight="1">
      <c r="A242" s="39"/>
      <c r="B242" s="40"/>
      <c r="C242" s="198" t="s">
        <v>515</v>
      </c>
      <c r="D242" s="198" t="s">
        <v>286</v>
      </c>
      <c r="E242" s="199" t="s">
        <v>1549</v>
      </c>
      <c r="F242" s="200" t="s">
        <v>1550</v>
      </c>
      <c r="G242" s="201" t="s">
        <v>307</v>
      </c>
      <c r="H242" s="202">
        <v>14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0.00662</v>
      </c>
      <c r="R242" s="208">
        <f>Q242*H242</f>
        <v>0.092679999999999998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81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5187</v>
      </c>
    </row>
    <row r="243" s="11" customFormat="1">
      <c r="A243" s="11"/>
      <c r="B243" s="212"/>
      <c r="C243" s="213"/>
      <c r="D243" s="214" t="s">
        <v>293</v>
      </c>
      <c r="E243" s="215" t="s">
        <v>1</v>
      </c>
      <c r="F243" s="216" t="s">
        <v>5130</v>
      </c>
      <c r="G243" s="213"/>
      <c r="H243" s="215" t="s">
        <v>1</v>
      </c>
      <c r="I243" s="217"/>
      <c r="J243" s="213"/>
      <c r="K243" s="213"/>
      <c r="L243" s="218"/>
      <c r="M243" s="219"/>
      <c r="N243" s="220"/>
      <c r="O243" s="220"/>
      <c r="P243" s="220"/>
      <c r="Q243" s="220"/>
      <c r="R243" s="220"/>
      <c r="S243" s="220"/>
      <c r="T243" s="22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T243" s="222" t="s">
        <v>293</v>
      </c>
      <c r="AU243" s="222" t="s">
        <v>81</v>
      </c>
      <c r="AV243" s="11" t="s">
        <v>81</v>
      </c>
      <c r="AW243" s="11" t="s">
        <v>30</v>
      </c>
      <c r="AX243" s="11" t="s">
        <v>73</v>
      </c>
      <c r="AY243" s="222" t="s">
        <v>291</v>
      </c>
    </row>
    <row r="244" s="12" customFormat="1">
      <c r="A244" s="12"/>
      <c r="B244" s="223"/>
      <c r="C244" s="224"/>
      <c r="D244" s="214" t="s">
        <v>293</v>
      </c>
      <c r="E244" s="225" t="s">
        <v>1</v>
      </c>
      <c r="F244" s="226" t="s">
        <v>359</v>
      </c>
      <c r="G244" s="224"/>
      <c r="H244" s="227">
        <v>7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T244" s="233" t="s">
        <v>293</v>
      </c>
      <c r="AU244" s="233" t="s">
        <v>81</v>
      </c>
      <c r="AV244" s="12" t="s">
        <v>83</v>
      </c>
      <c r="AW244" s="12" t="s">
        <v>30</v>
      </c>
      <c r="AX244" s="12" t="s">
        <v>73</v>
      </c>
      <c r="AY244" s="233" t="s">
        <v>291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5131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81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359</v>
      </c>
      <c r="G246" s="224"/>
      <c r="H246" s="227">
        <v>7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81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3" customFormat="1">
      <c r="A247" s="13"/>
      <c r="B247" s="234"/>
      <c r="C247" s="235"/>
      <c r="D247" s="214" t="s">
        <v>293</v>
      </c>
      <c r="E247" s="236" t="s">
        <v>1</v>
      </c>
      <c r="F247" s="237" t="s">
        <v>297</v>
      </c>
      <c r="G247" s="235"/>
      <c r="H247" s="238">
        <v>14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293</v>
      </c>
      <c r="AU247" s="244" t="s">
        <v>81</v>
      </c>
      <c r="AV247" s="13" t="s">
        <v>298</v>
      </c>
      <c r="AW247" s="13" t="s">
        <v>30</v>
      </c>
      <c r="AX247" s="13" t="s">
        <v>81</v>
      </c>
      <c r="AY247" s="244" t="s">
        <v>291</v>
      </c>
    </row>
    <row r="248" s="14" customFormat="1" ht="25.92" customHeight="1">
      <c r="A248" s="14"/>
      <c r="B248" s="245"/>
      <c r="C248" s="246"/>
      <c r="D248" s="247" t="s">
        <v>72</v>
      </c>
      <c r="E248" s="248" t="s">
        <v>298</v>
      </c>
      <c r="F248" s="248" t="s">
        <v>1552</v>
      </c>
      <c r="G248" s="246"/>
      <c r="H248" s="246"/>
      <c r="I248" s="249"/>
      <c r="J248" s="250">
        <f>BK248</f>
        <v>0</v>
      </c>
      <c r="K248" s="246"/>
      <c r="L248" s="251"/>
      <c r="M248" s="252"/>
      <c r="N248" s="253"/>
      <c r="O248" s="253"/>
      <c r="P248" s="254">
        <f>SUM(P249:P273)</f>
        <v>0</v>
      </c>
      <c r="Q248" s="253"/>
      <c r="R248" s="254">
        <f>SUM(R249:R273)</f>
        <v>21.479465702999999</v>
      </c>
      <c r="S248" s="253"/>
      <c r="T248" s="255">
        <f>SUM(T249:T273)</f>
        <v>0</v>
      </c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R248" s="256" t="s">
        <v>81</v>
      </c>
      <c r="AT248" s="257" t="s">
        <v>72</v>
      </c>
      <c r="AU248" s="257" t="s">
        <v>73</v>
      </c>
      <c r="AY248" s="256" t="s">
        <v>291</v>
      </c>
      <c r="BK248" s="258">
        <f>SUM(BK249:BK273)</f>
        <v>0</v>
      </c>
    </row>
    <row r="249" s="2" customFormat="1" ht="24.15" customHeight="1">
      <c r="A249" s="39"/>
      <c r="B249" s="40"/>
      <c r="C249" s="198" t="s">
        <v>519</v>
      </c>
      <c r="D249" s="198" t="s">
        <v>286</v>
      </c>
      <c r="E249" s="199" t="s">
        <v>1553</v>
      </c>
      <c r="F249" s="200" t="s">
        <v>1554</v>
      </c>
      <c r="G249" s="201" t="s">
        <v>785</v>
      </c>
      <c r="H249" s="202">
        <v>0.086999999999999994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1.0597380000000001</v>
      </c>
      <c r="R249" s="208">
        <f>Q249*H249</f>
        <v>0.092197206000000004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81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5188</v>
      </c>
    </row>
    <row r="250" s="11" customFormat="1">
      <c r="A250" s="11"/>
      <c r="B250" s="212"/>
      <c r="C250" s="213"/>
      <c r="D250" s="214" t="s">
        <v>293</v>
      </c>
      <c r="E250" s="215" t="s">
        <v>1</v>
      </c>
      <c r="F250" s="216" t="s">
        <v>2215</v>
      </c>
      <c r="G250" s="213"/>
      <c r="H250" s="215" t="s">
        <v>1</v>
      </c>
      <c r="I250" s="217"/>
      <c r="J250" s="213"/>
      <c r="K250" s="213"/>
      <c r="L250" s="218"/>
      <c r="M250" s="219"/>
      <c r="N250" s="220"/>
      <c r="O250" s="220"/>
      <c r="P250" s="220"/>
      <c r="Q250" s="220"/>
      <c r="R250" s="220"/>
      <c r="S250" s="220"/>
      <c r="T250" s="22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T250" s="222" t="s">
        <v>293</v>
      </c>
      <c r="AU250" s="222" t="s">
        <v>81</v>
      </c>
      <c r="AV250" s="11" t="s">
        <v>81</v>
      </c>
      <c r="AW250" s="11" t="s">
        <v>30</v>
      </c>
      <c r="AX250" s="11" t="s">
        <v>73</v>
      </c>
      <c r="AY250" s="222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5189</v>
      </c>
      <c r="G251" s="224"/>
      <c r="H251" s="227">
        <v>0.086999999999999994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81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3" customFormat="1">
      <c r="A252" s="13"/>
      <c r="B252" s="234"/>
      <c r="C252" s="235"/>
      <c r="D252" s="214" t="s">
        <v>293</v>
      </c>
      <c r="E252" s="236" t="s">
        <v>1</v>
      </c>
      <c r="F252" s="237" t="s">
        <v>297</v>
      </c>
      <c r="G252" s="235"/>
      <c r="H252" s="238">
        <v>0.086999999999999994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293</v>
      </c>
      <c r="AU252" s="244" t="s">
        <v>81</v>
      </c>
      <c r="AV252" s="13" t="s">
        <v>298</v>
      </c>
      <c r="AW252" s="13" t="s">
        <v>30</v>
      </c>
      <c r="AX252" s="13" t="s">
        <v>81</v>
      </c>
      <c r="AY252" s="244" t="s">
        <v>291</v>
      </c>
    </row>
    <row r="253" s="2" customFormat="1" ht="24.15" customHeight="1">
      <c r="A253" s="39"/>
      <c r="B253" s="40"/>
      <c r="C253" s="198" t="s">
        <v>523</v>
      </c>
      <c r="D253" s="198" t="s">
        <v>286</v>
      </c>
      <c r="E253" s="199" t="s">
        <v>1612</v>
      </c>
      <c r="F253" s="200" t="s">
        <v>1613</v>
      </c>
      <c r="G253" s="201" t="s">
        <v>796</v>
      </c>
      <c r="H253" s="202">
        <v>2.0049999999999999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1.7034</v>
      </c>
      <c r="R253" s="208">
        <f>Q253*H253</f>
        <v>3.4153169999999999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81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5190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2478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81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5191</v>
      </c>
      <c r="G255" s="224"/>
      <c r="H255" s="227">
        <v>1.7809999999999999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81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5192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81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5193</v>
      </c>
      <c r="G257" s="224"/>
      <c r="H257" s="227">
        <v>0.112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81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5193</v>
      </c>
      <c r="G258" s="224"/>
      <c r="H258" s="227">
        <v>0.112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81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3" customFormat="1">
      <c r="A259" s="13"/>
      <c r="B259" s="234"/>
      <c r="C259" s="235"/>
      <c r="D259" s="214" t="s">
        <v>293</v>
      </c>
      <c r="E259" s="236" t="s">
        <v>1</v>
      </c>
      <c r="F259" s="237" t="s">
        <v>297</v>
      </c>
      <c r="G259" s="235"/>
      <c r="H259" s="238">
        <v>2.0049999999999999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293</v>
      </c>
      <c r="AU259" s="244" t="s">
        <v>81</v>
      </c>
      <c r="AV259" s="13" t="s">
        <v>298</v>
      </c>
      <c r="AW259" s="13" t="s">
        <v>30</v>
      </c>
      <c r="AX259" s="13" t="s">
        <v>81</v>
      </c>
      <c r="AY259" s="244" t="s">
        <v>291</v>
      </c>
    </row>
    <row r="260" s="2" customFormat="1" ht="37.8" customHeight="1">
      <c r="A260" s="39"/>
      <c r="B260" s="40"/>
      <c r="C260" s="198" t="s">
        <v>528</v>
      </c>
      <c r="D260" s="198" t="s">
        <v>286</v>
      </c>
      <c r="E260" s="199" t="s">
        <v>1618</v>
      </c>
      <c r="F260" s="200" t="s">
        <v>1619</v>
      </c>
      <c r="G260" s="201" t="s">
        <v>370</v>
      </c>
      <c r="H260" s="202">
        <v>15.063000000000001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0.16192000000000001</v>
      </c>
      <c r="R260" s="208">
        <f>Q260*H260</f>
        <v>2.4390009600000004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81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5194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1621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81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1" customFormat="1">
      <c r="A262" s="11"/>
      <c r="B262" s="212"/>
      <c r="C262" s="213"/>
      <c r="D262" s="214" t="s">
        <v>293</v>
      </c>
      <c r="E262" s="215" t="s">
        <v>1</v>
      </c>
      <c r="F262" s="216" t="s">
        <v>2424</v>
      </c>
      <c r="G262" s="213"/>
      <c r="H262" s="215" t="s">
        <v>1</v>
      </c>
      <c r="I262" s="217"/>
      <c r="J262" s="213"/>
      <c r="K262" s="213"/>
      <c r="L262" s="218"/>
      <c r="M262" s="219"/>
      <c r="N262" s="220"/>
      <c r="O262" s="220"/>
      <c r="P262" s="220"/>
      <c r="Q262" s="220"/>
      <c r="R262" s="220"/>
      <c r="S262" s="220"/>
      <c r="T262" s="22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T262" s="222" t="s">
        <v>293</v>
      </c>
      <c r="AU262" s="222" t="s">
        <v>81</v>
      </c>
      <c r="AV262" s="11" t="s">
        <v>81</v>
      </c>
      <c r="AW262" s="11" t="s">
        <v>30</v>
      </c>
      <c r="AX262" s="11" t="s">
        <v>73</v>
      </c>
      <c r="AY262" s="222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5133</v>
      </c>
      <c r="G263" s="224"/>
      <c r="H263" s="227">
        <v>6.4379999999999997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81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2425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81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5134</v>
      </c>
      <c r="G265" s="224"/>
      <c r="H265" s="227">
        <v>8.625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81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15.062999999999999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81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49.05" customHeight="1">
      <c r="A267" s="39"/>
      <c r="B267" s="40"/>
      <c r="C267" s="198" t="s">
        <v>532</v>
      </c>
      <c r="D267" s="198" t="s">
        <v>286</v>
      </c>
      <c r="E267" s="199" t="s">
        <v>1647</v>
      </c>
      <c r="F267" s="200" t="s">
        <v>1648</v>
      </c>
      <c r="G267" s="201" t="s">
        <v>370</v>
      </c>
      <c r="H267" s="202">
        <v>15.063000000000001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1.031199</v>
      </c>
      <c r="R267" s="208">
        <f>Q267*H267</f>
        <v>15.532950537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81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5195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5065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81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1" customFormat="1">
      <c r="A269" s="11"/>
      <c r="B269" s="212"/>
      <c r="C269" s="213"/>
      <c r="D269" s="214" t="s">
        <v>293</v>
      </c>
      <c r="E269" s="215" t="s">
        <v>1</v>
      </c>
      <c r="F269" s="216" t="s">
        <v>2424</v>
      </c>
      <c r="G269" s="213"/>
      <c r="H269" s="215" t="s">
        <v>1</v>
      </c>
      <c r="I269" s="217"/>
      <c r="J269" s="213"/>
      <c r="K269" s="213"/>
      <c r="L269" s="218"/>
      <c r="M269" s="219"/>
      <c r="N269" s="220"/>
      <c r="O269" s="220"/>
      <c r="P269" s="220"/>
      <c r="Q269" s="220"/>
      <c r="R269" s="220"/>
      <c r="S269" s="220"/>
      <c r="T269" s="22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T269" s="222" t="s">
        <v>293</v>
      </c>
      <c r="AU269" s="222" t="s">
        <v>81</v>
      </c>
      <c r="AV269" s="11" t="s">
        <v>81</v>
      </c>
      <c r="AW269" s="11" t="s">
        <v>30</v>
      </c>
      <c r="AX269" s="11" t="s">
        <v>73</v>
      </c>
      <c r="AY269" s="222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5133</v>
      </c>
      <c r="G270" s="224"/>
      <c r="H270" s="227">
        <v>6.4379999999999997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81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2425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81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5134</v>
      </c>
      <c r="G272" s="224"/>
      <c r="H272" s="227">
        <v>8.625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81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3" customFormat="1">
      <c r="A273" s="13"/>
      <c r="B273" s="234"/>
      <c r="C273" s="235"/>
      <c r="D273" s="214" t="s">
        <v>293</v>
      </c>
      <c r="E273" s="236" t="s">
        <v>1</v>
      </c>
      <c r="F273" s="237" t="s">
        <v>297</v>
      </c>
      <c r="G273" s="235"/>
      <c r="H273" s="238">
        <v>15.062999999999999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293</v>
      </c>
      <c r="AU273" s="244" t="s">
        <v>81</v>
      </c>
      <c r="AV273" s="13" t="s">
        <v>298</v>
      </c>
      <c r="AW273" s="13" t="s">
        <v>30</v>
      </c>
      <c r="AX273" s="13" t="s">
        <v>81</v>
      </c>
      <c r="AY273" s="244" t="s">
        <v>291</v>
      </c>
    </row>
    <row r="274" s="14" customFormat="1" ht="25.92" customHeight="1">
      <c r="A274" s="14"/>
      <c r="B274" s="245"/>
      <c r="C274" s="246"/>
      <c r="D274" s="247" t="s">
        <v>72</v>
      </c>
      <c r="E274" s="248" t="s">
        <v>363</v>
      </c>
      <c r="F274" s="248" t="s">
        <v>2227</v>
      </c>
      <c r="G274" s="246"/>
      <c r="H274" s="246"/>
      <c r="I274" s="249"/>
      <c r="J274" s="250">
        <f>BK274</f>
        <v>0</v>
      </c>
      <c r="K274" s="246"/>
      <c r="L274" s="251"/>
      <c r="M274" s="252"/>
      <c r="N274" s="253"/>
      <c r="O274" s="253"/>
      <c r="P274" s="254">
        <f>SUM(P275:P287)</f>
        <v>0</v>
      </c>
      <c r="Q274" s="253"/>
      <c r="R274" s="254">
        <f>SUM(R275:R287)</f>
        <v>11.28919936</v>
      </c>
      <c r="S274" s="253"/>
      <c r="T274" s="255">
        <f>SUM(T275:T287)</f>
        <v>0</v>
      </c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R274" s="256" t="s">
        <v>81</v>
      </c>
      <c r="AT274" s="257" t="s">
        <v>72</v>
      </c>
      <c r="AU274" s="257" t="s">
        <v>73</v>
      </c>
      <c r="AY274" s="256" t="s">
        <v>291</v>
      </c>
      <c r="BK274" s="258">
        <f>SUM(BK275:BK287)</f>
        <v>0</v>
      </c>
    </row>
    <row r="275" s="2" customFormat="1" ht="37.8" customHeight="1">
      <c r="A275" s="39"/>
      <c r="B275" s="40"/>
      <c r="C275" s="198" t="s">
        <v>536</v>
      </c>
      <c r="D275" s="198" t="s">
        <v>286</v>
      </c>
      <c r="E275" s="199" t="s">
        <v>2228</v>
      </c>
      <c r="F275" s="200" t="s">
        <v>2229</v>
      </c>
      <c r="G275" s="201" t="s">
        <v>307</v>
      </c>
      <c r="H275" s="202">
        <v>8.9000000000000004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2.2399999999999999E-05</v>
      </c>
      <c r="R275" s="208">
        <f>Q275*H275</f>
        <v>0.00019935999999999999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81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5196</v>
      </c>
    </row>
    <row r="276" s="2" customFormat="1" ht="14.4" customHeight="1">
      <c r="A276" s="39"/>
      <c r="B276" s="40"/>
      <c r="C276" s="259" t="s">
        <v>540</v>
      </c>
      <c r="D276" s="259" t="s">
        <v>410</v>
      </c>
      <c r="E276" s="260" t="s">
        <v>2232</v>
      </c>
      <c r="F276" s="261" t="s">
        <v>2233</v>
      </c>
      <c r="G276" s="262" t="s">
        <v>289</v>
      </c>
      <c r="H276" s="263">
        <v>6</v>
      </c>
      <c r="I276" s="264"/>
      <c r="J276" s="265">
        <f>ROUND(I276*H276,2)</f>
        <v>0</v>
      </c>
      <c r="K276" s="266"/>
      <c r="L276" s="267"/>
      <c r="M276" s="268" t="s">
        <v>1</v>
      </c>
      <c r="N276" s="269" t="s">
        <v>38</v>
      </c>
      <c r="O276" s="92"/>
      <c r="P276" s="208">
        <f>O276*H276</f>
        <v>0</v>
      </c>
      <c r="Q276" s="208">
        <v>1.343</v>
      </c>
      <c r="R276" s="208">
        <f>Q276*H276</f>
        <v>8.0579999999999998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363</v>
      </c>
      <c r="AT276" s="210" t="s">
        <v>410</v>
      </c>
      <c r="AU276" s="210" t="s">
        <v>81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5197</v>
      </c>
    </row>
    <row r="277" s="2" customFormat="1">
      <c r="A277" s="39"/>
      <c r="B277" s="40"/>
      <c r="C277" s="41"/>
      <c r="D277" s="214" t="s">
        <v>942</v>
      </c>
      <c r="E277" s="41"/>
      <c r="F277" s="283" t="s">
        <v>2235</v>
      </c>
      <c r="G277" s="41"/>
      <c r="H277" s="41"/>
      <c r="I277" s="284"/>
      <c r="J277" s="41"/>
      <c r="K277" s="41"/>
      <c r="L277" s="45"/>
      <c r="M277" s="285"/>
      <c r="N277" s="28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942</v>
      </c>
      <c r="AU277" s="18" t="s">
        <v>81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5198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81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351</v>
      </c>
      <c r="G279" s="224"/>
      <c r="H279" s="227">
        <v>6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81</v>
      </c>
      <c r="AV279" s="12" t="s">
        <v>83</v>
      </c>
      <c r="AW279" s="12" t="s">
        <v>30</v>
      </c>
      <c r="AX279" s="12" t="s">
        <v>81</v>
      </c>
      <c r="AY279" s="233" t="s">
        <v>291</v>
      </c>
    </row>
    <row r="280" s="2" customFormat="1" ht="14.4" customHeight="1">
      <c r="A280" s="39"/>
      <c r="B280" s="40"/>
      <c r="C280" s="259" t="s">
        <v>544</v>
      </c>
      <c r="D280" s="259" t="s">
        <v>410</v>
      </c>
      <c r="E280" s="260" t="s">
        <v>2237</v>
      </c>
      <c r="F280" s="261" t="s">
        <v>5199</v>
      </c>
      <c r="G280" s="262" t="s">
        <v>289</v>
      </c>
      <c r="H280" s="263">
        <v>1</v>
      </c>
      <c r="I280" s="264"/>
      <c r="J280" s="265">
        <f>ROUND(I280*H280,2)</f>
        <v>0</v>
      </c>
      <c r="K280" s="266"/>
      <c r="L280" s="267"/>
      <c r="M280" s="268" t="s">
        <v>1</v>
      </c>
      <c r="N280" s="269" t="s">
        <v>38</v>
      </c>
      <c r="O280" s="92"/>
      <c r="P280" s="208">
        <f>O280*H280</f>
        <v>0</v>
      </c>
      <c r="Q280" s="208">
        <v>1.591</v>
      </c>
      <c r="R280" s="208">
        <f>Q280*H280</f>
        <v>1.591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363</v>
      </c>
      <c r="AT280" s="210" t="s">
        <v>410</v>
      </c>
      <c r="AU280" s="210" t="s">
        <v>81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5200</v>
      </c>
    </row>
    <row r="281" s="2" customFormat="1">
      <c r="A281" s="39"/>
      <c r="B281" s="40"/>
      <c r="C281" s="41"/>
      <c r="D281" s="214" t="s">
        <v>942</v>
      </c>
      <c r="E281" s="41"/>
      <c r="F281" s="283" t="s">
        <v>2235</v>
      </c>
      <c r="G281" s="41"/>
      <c r="H281" s="41"/>
      <c r="I281" s="284"/>
      <c r="J281" s="41"/>
      <c r="K281" s="41"/>
      <c r="L281" s="45"/>
      <c r="M281" s="285"/>
      <c r="N281" s="28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942</v>
      </c>
      <c r="AU281" s="18" t="s">
        <v>81</v>
      </c>
    </row>
    <row r="282" s="11" customFormat="1">
      <c r="A282" s="11"/>
      <c r="B282" s="212"/>
      <c r="C282" s="213"/>
      <c r="D282" s="214" t="s">
        <v>293</v>
      </c>
      <c r="E282" s="215" t="s">
        <v>1</v>
      </c>
      <c r="F282" s="216" t="s">
        <v>5201</v>
      </c>
      <c r="G282" s="213"/>
      <c r="H282" s="215" t="s">
        <v>1</v>
      </c>
      <c r="I282" s="217"/>
      <c r="J282" s="213"/>
      <c r="K282" s="213"/>
      <c r="L282" s="218"/>
      <c r="M282" s="219"/>
      <c r="N282" s="220"/>
      <c r="O282" s="220"/>
      <c r="P282" s="220"/>
      <c r="Q282" s="220"/>
      <c r="R282" s="220"/>
      <c r="S282" s="220"/>
      <c r="T282" s="22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T282" s="222" t="s">
        <v>293</v>
      </c>
      <c r="AU282" s="222" t="s">
        <v>81</v>
      </c>
      <c r="AV282" s="11" t="s">
        <v>81</v>
      </c>
      <c r="AW282" s="11" t="s">
        <v>30</v>
      </c>
      <c r="AX282" s="11" t="s">
        <v>73</v>
      </c>
      <c r="AY282" s="222" t="s">
        <v>291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81</v>
      </c>
      <c r="G283" s="224"/>
      <c r="H283" s="227">
        <v>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81</v>
      </c>
      <c r="AV283" s="12" t="s">
        <v>83</v>
      </c>
      <c r="AW283" s="12" t="s">
        <v>30</v>
      </c>
      <c r="AX283" s="12" t="s">
        <v>81</v>
      </c>
      <c r="AY283" s="233" t="s">
        <v>291</v>
      </c>
    </row>
    <row r="284" s="2" customFormat="1" ht="14.4" customHeight="1">
      <c r="A284" s="39"/>
      <c r="B284" s="40"/>
      <c r="C284" s="259" t="s">
        <v>548</v>
      </c>
      <c r="D284" s="259" t="s">
        <v>410</v>
      </c>
      <c r="E284" s="260" t="s">
        <v>2240</v>
      </c>
      <c r="F284" s="261" t="s">
        <v>5202</v>
      </c>
      <c r="G284" s="262" t="s">
        <v>289</v>
      </c>
      <c r="H284" s="263">
        <v>1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38</v>
      </c>
      <c r="O284" s="92"/>
      <c r="P284" s="208">
        <f>O284*H284</f>
        <v>0</v>
      </c>
      <c r="Q284" s="208">
        <v>1.6399999999999999</v>
      </c>
      <c r="R284" s="208">
        <f>Q284*H284</f>
        <v>1.6399999999999999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363</v>
      </c>
      <c r="AT284" s="210" t="s">
        <v>410</v>
      </c>
      <c r="AU284" s="210" t="s">
        <v>81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5203</v>
      </c>
    </row>
    <row r="285" s="2" customFormat="1">
      <c r="A285" s="39"/>
      <c r="B285" s="40"/>
      <c r="C285" s="41"/>
      <c r="D285" s="214" t="s">
        <v>942</v>
      </c>
      <c r="E285" s="41"/>
      <c r="F285" s="283" t="s">
        <v>2235</v>
      </c>
      <c r="G285" s="41"/>
      <c r="H285" s="41"/>
      <c r="I285" s="284"/>
      <c r="J285" s="41"/>
      <c r="K285" s="41"/>
      <c r="L285" s="45"/>
      <c r="M285" s="285"/>
      <c r="N285" s="28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942</v>
      </c>
      <c r="AU285" s="18" t="s">
        <v>81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5204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81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81</v>
      </c>
      <c r="G287" s="224"/>
      <c r="H287" s="227">
        <v>1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81</v>
      </c>
      <c r="AV287" s="12" t="s">
        <v>83</v>
      </c>
      <c r="AW287" s="12" t="s">
        <v>30</v>
      </c>
      <c r="AX287" s="12" t="s">
        <v>81</v>
      </c>
      <c r="AY287" s="233" t="s">
        <v>291</v>
      </c>
    </row>
    <row r="288" s="14" customFormat="1" ht="25.92" customHeight="1">
      <c r="A288" s="14"/>
      <c r="B288" s="245"/>
      <c r="C288" s="246"/>
      <c r="D288" s="247" t="s">
        <v>72</v>
      </c>
      <c r="E288" s="248" t="s">
        <v>367</v>
      </c>
      <c r="F288" s="248" t="s">
        <v>2243</v>
      </c>
      <c r="G288" s="246"/>
      <c r="H288" s="246"/>
      <c r="I288" s="249"/>
      <c r="J288" s="250">
        <f>BK288</f>
        <v>0</v>
      </c>
      <c r="K288" s="246"/>
      <c r="L288" s="251"/>
      <c r="M288" s="252"/>
      <c r="N288" s="253"/>
      <c r="O288" s="253"/>
      <c r="P288" s="254">
        <f>SUM(P289:P315)</f>
        <v>0</v>
      </c>
      <c r="Q288" s="253"/>
      <c r="R288" s="254">
        <f>SUM(R289:R315)</f>
        <v>2.0267691876159999</v>
      </c>
      <c r="S288" s="253"/>
      <c r="T288" s="255">
        <f>SUM(T289:T315)</f>
        <v>53.296410000000002</v>
      </c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R288" s="256" t="s">
        <v>81</v>
      </c>
      <c r="AT288" s="257" t="s">
        <v>72</v>
      </c>
      <c r="AU288" s="257" t="s">
        <v>73</v>
      </c>
      <c r="AY288" s="256" t="s">
        <v>291</v>
      </c>
      <c r="BK288" s="258">
        <f>SUM(BK289:BK315)</f>
        <v>0</v>
      </c>
    </row>
    <row r="289" s="2" customFormat="1" ht="24.15" customHeight="1">
      <c r="A289" s="39"/>
      <c r="B289" s="40"/>
      <c r="C289" s="198" t="s">
        <v>347</v>
      </c>
      <c r="D289" s="198" t="s">
        <v>286</v>
      </c>
      <c r="E289" s="199" t="s">
        <v>1700</v>
      </c>
      <c r="F289" s="200" t="s">
        <v>1701</v>
      </c>
      <c r="G289" s="201" t="s">
        <v>370</v>
      </c>
      <c r="H289" s="202">
        <v>2.0339999999999998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0.00063000000000000003</v>
      </c>
      <c r="R289" s="208">
        <f>Q289*H289</f>
        <v>0.0012814199999999999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81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5205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5206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81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5207</v>
      </c>
      <c r="G291" s="224"/>
      <c r="H291" s="227">
        <v>1.0169999999999999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81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1678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81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5207</v>
      </c>
      <c r="G293" s="224"/>
      <c r="H293" s="227">
        <v>1.0169999999999999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81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3" customFormat="1">
      <c r="A294" s="13"/>
      <c r="B294" s="234"/>
      <c r="C294" s="235"/>
      <c r="D294" s="214" t="s">
        <v>293</v>
      </c>
      <c r="E294" s="236" t="s">
        <v>1</v>
      </c>
      <c r="F294" s="237" t="s">
        <v>297</v>
      </c>
      <c r="G294" s="235"/>
      <c r="H294" s="238">
        <v>2.0339999999999998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293</v>
      </c>
      <c r="AU294" s="244" t="s">
        <v>81</v>
      </c>
      <c r="AV294" s="13" t="s">
        <v>298</v>
      </c>
      <c r="AW294" s="13" t="s">
        <v>30</v>
      </c>
      <c r="AX294" s="13" t="s">
        <v>81</v>
      </c>
      <c r="AY294" s="244" t="s">
        <v>291</v>
      </c>
    </row>
    <row r="295" s="2" customFormat="1" ht="24.15" customHeight="1">
      <c r="A295" s="39"/>
      <c r="B295" s="40"/>
      <c r="C295" s="198" t="s">
        <v>555</v>
      </c>
      <c r="D295" s="198" t="s">
        <v>286</v>
      </c>
      <c r="E295" s="199" t="s">
        <v>4384</v>
      </c>
      <c r="F295" s="200" t="s">
        <v>5088</v>
      </c>
      <c r="G295" s="201" t="s">
        <v>307</v>
      </c>
      <c r="H295" s="202">
        <v>7.5359999999999996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0.000174</v>
      </c>
      <c r="R295" s="208">
        <f>Q295*H295</f>
        <v>0.0013112639999999999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81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5208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5206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81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5209</v>
      </c>
      <c r="G297" s="224"/>
      <c r="H297" s="227">
        <v>3.7679999999999998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81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1" customFormat="1">
      <c r="A298" s="11"/>
      <c r="B298" s="212"/>
      <c r="C298" s="213"/>
      <c r="D298" s="214" t="s">
        <v>293</v>
      </c>
      <c r="E298" s="215" t="s">
        <v>1</v>
      </c>
      <c r="F298" s="216" t="s">
        <v>1678</v>
      </c>
      <c r="G298" s="213"/>
      <c r="H298" s="215" t="s">
        <v>1</v>
      </c>
      <c r="I298" s="217"/>
      <c r="J298" s="213"/>
      <c r="K298" s="213"/>
      <c r="L298" s="218"/>
      <c r="M298" s="219"/>
      <c r="N298" s="220"/>
      <c r="O298" s="220"/>
      <c r="P298" s="220"/>
      <c r="Q298" s="220"/>
      <c r="R298" s="220"/>
      <c r="S298" s="220"/>
      <c r="T298" s="22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T298" s="222" t="s">
        <v>293</v>
      </c>
      <c r="AU298" s="222" t="s">
        <v>81</v>
      </c>
      <c r="AV298" s="11" t="s">
        <v>81</v>
      </c>
      <c r="AW298" s="11" t="s">
        <v>30</v>
      </c>
      <c r="AX298" s="11" t="s">
        <v>73</v>
      </c>
      <c r="AY298" s="222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5209</v>
      </c>
      <c r="G299" s="224"/>
      <c r="H299" s="227">
        <v>3.7679999999999998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81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3" customFormat="1">
      <c r="A300" s="13"/>
      <c r="B300" s="234"/>
      <c r="C300" s="235"/>
      <c r="D300" s="214" t="s">
        <v>293</v>
      </c>
      <c r="E300" s="236" t="s">
        <v>1</v>
      </c>
      <c r="F300" s="237" t="s">
        <v>297</v>
      </c>
      <c r="G300" s="235"/>
      <c r="H300" s="238">
        <v>7.5359999999999996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293</v>
      </c>
      <c r="AU300" s="244" t="s">
        <v>81</v>
      </c>
      <c r="AV300" s="13" t="s">
        <v>298</v>
      </c>
      <c r="AW300" s="13" t="s">
        <v>30</v>
      </c>
      <c r="AX300" s="13" t="s">
        <v>81</v>
      </c>
      <c r="AY300" s="244" t="s">
        <v>291</v>
      </c>
    </row>
    <row r="301" s="2" customFormat="1" ht="24.15" customHeight="1">
      <c r="A301" s="39"/>
      <c r="B301" s="40"/>
      <c r="C301" s="198" t="s">
        <v>559</v>
      </c>
      <c r="D301" s="198" t="s">
        <v>286</v>
      </c>
      <c r="E301" s="199" t="s">
        <v>1705</v>
      </c>
      <c r="F301" s="200" t="s">
        <v>1706</v>
      </c>
      <c r="G301" s="201" t="s">
        <v>289</v>
      </c>
      <c r="H301" s="202">
        <v>2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0.0064850000000000003</v>
      </c>
      <c r="R301" s="208">
        <f>Q301*H301</f>
        <v>0.012970000000000001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81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5210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2245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81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83</v>
      </c>
      <c r="G303" s="224"/>
      <c r="H303" s="227">
        <v>2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81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3" customFormat="1">
      <c r="A304" s="13"/>
      <c r="B304" s="234"/>
      <c r="C304" s="235"/>
      <c r="D304" s="214" t="s">
        <v>293</v>
      </c>
      <c r="E304" s="236" t="s">
        <v>1</v>
      </c>
      <c r="F304" s="237" t="s">
        <v>297</v>
      </c>
      <c r="G304" s="235"/>
      <c r="H304" s="238">
        <v>2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293</v>
      </c>
      <c r="AU304" s="244" t="s">
        <v>81</v>
      </c>
      <c r="AV304" s="13" t="s">
        <v>298</v>
      </c>
      <c r="AW304" s="13" t="s">
        <v>30</v>
      </c>
      <c r="AX304" s="13" t="s">
        <v>81</v>
      </c>
      <c r="AY304" s="244" t="s">
        <v>291</v>
      </c>
    </row>
    <row r="305" s="2" customFormat="1" ht="24.15" customHeight="1">
      <c r="A305" s="39"/>
      <c r="B305" s="40"/>
      <c r="C305" s="198" t="s">
        <v>563</v>
      </c>
      <c r="D305" s="198" t="s">
        <v>286</v>
      </c>
      <c r="E305" s="199" t="s">
        <v>2251</v>
      </c>
      <c r="F305" s="200" t="s">
        <v>2252</v>
      </c>
      <c r="G305" s="201" t="s">
        <v>796</v>
      </c>
      <c r="H305" s="202">
        <v>9.0739999999999998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0.12</v>
      </c>
      <c r="R305" s="208">
        <f>Q305*H305</f>
        <v>1.0888799999999999</v>
      </c>
      <c r="S305" s="208">
        <v>2.4900000000000002</v>
      </c>
      <c r="T305" s="209">
        <f>S305*H305</f>
        <v>22.594260000000002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81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5211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5212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81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5213</v>
      </c>
      <c r="G307" s="224"/>
      <c r="H307" s="227">
        <v>9.0739999999999998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81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3" customFormat="1">
      <c r="A308" s="13"/>
      <c r="B308" s="234"/>
      <c r="C308" s="235"/>
      <c r="D308" s="214" t="s">
        <v>293</v>
      </c>
      <c r="E308" s="236" t="s">
        <v>1</v>
      </c>
      <c r="F308" s="237" t="s">
        <v>297</v>
      </c>
      <c r="G308" s="235"/>
      <c r="H308" s="238">
        <v>9.0739999999999998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293</v>
      </c>
      <c r="AU308" s="244" t="s">
        <v>81</v>
      </c>
      <c r="AV308" s="13" t="s">
        <v>298</v>
      </c>
      <c r="AW308" s="13" t="s">
        <v>30</v>
      </c>
      <c r="AX308" s="13" t="s">
        <v>81</v>
      </c>
      <c r="AY308" s="244" t="s">
        <v>291</v>
      </c>
    </row>
    <row r="309" s="2" customFormat="1" ht="24.15" customHeight="1">
      <c r="A309" s="39"/>
      <c r="B309" s="40"/>
      <c r="C309" s="198" t="s">
        <v>567</v>
      </c>
      <c r="D309" s="198" t="s">
        <v>286</v>
      </c>
      <c r="E309" s="199" t="s">
        <v>2256</v>
      </c>
      <c r="F309" s="200" t="s">
        <v>2257</v>
      </c>
      <c r="G309" s="201" t="s">
        <v>796</v>
      </c>
      <c r="H309" s="202">
        <v>7.5780000000000003</v>
      </c>
      <c r="I309" s="203"/>
      <c r="J309" s="204">
        <f>ROUND(I309*H309,2)</f>
        <v>0</v>
      </c>
      <c r="K309" s="205"/>
      <c r="L309" s="45"/>
      <c r="M309" s="206" t="s">
        <v>1</v>
      </c>
      <c r="N309" s="207" t="s">
        <v>38</v>
      </c>
      <c r="O309" s="92"/>
      <c r="P309" s="208">
        <f>O309*H309</f>
        <v>0</v>
      </c>
      <c r="Q309" s="208">
        <v>0.121711072</v>
      </c>
      <c r="R309" s="208">
        <f>Q309*H309</f>
        <v>0.9223265036160001</v>
      </c>
      <c r="S309" s="208">
        <v>2.3999999999999999</v>
      </c>
      <c r="T309" s="209">
        <f>S309*H309</f>
        <v>18.187200000000001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10" t="s">
        <v>298</v>
      </c>
      <c r="AT309" s="210" t="s">
        <v>286</v>
      </c>
      <c r="AU309" s="210" t="s">
        <v>81</v>
      </c>
      <c r="AY309" s="18" t="s">
        <v>291</v>
      </c>
      <c r="BE309" s="211">
        <f>IF(N309="základní",J309,0)</f>
        <v>0</v>
      </c>
      <c r="BF309" s="211">
        <f>IF(N309="snížená",J309,0)</f>
        <v>0</v>
      </c>
      <c r="BG309" s="211">
        <f>IF(N309="zákl. přenesená",J309,0)</f>
        <v>0</v>
      </c>
      <c r="BH309" s="211">
        <f>IF(N309="sníž. přenesená",J309,0)</f>
        <v>0</v>
      </c>
      <c r="BI309" s="211">
        <f>IF(N309="nulová",J309,0)</f>
        <v>0</v>
      </c>
      <c r="BJ309" s="18" t="s">
        <v>81</v>
      </c>
      <c r="BK309" s="211">
        <f>ROUND(I309*H309,2)</f>
        <v>0</v>
      </c>
      <c r="BL309" s="18" t="s">
        <v>298</v>
      </c>
      <c r="BM309" s="210" t="s">
        <v>5214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5215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81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5216</v>
      </c>
      <c r="G311" s="224"/>
      <c r="H311" s="227">
        <v>7.5780000000000003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81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3" customFormat="1">
      <c r="A312" s="13"/>
      <c r="B312" s="234"/>
      <c r="C312" s="235"/>
      <c r="D312" s="214" t="s">
        <v>293</v>
      </c>
      <c r="E312" s="236" t="s">
        <v>1</v>
      </c>
      <c r="F312" s="237" t="s">
        <v>297</v>
      </c>
      <c r="G312" s="235"/>
      <c r="H312" s="238">
        <v>7.5780000000000003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293</v>
      </c>
      <c r="AU312" s="244" t="s">
        <v>81</v>
      </c>
      <c r="AV312" s="13" t="s">
        <v>298</v>
      </c>
      <c r="AW312" s="13" t="s">
        <v>30</v>
      </c>
      <c r="AX312" s="13" t="s">
        <v>81</v>
      </c>
      <c r="AY312" s="244" t="s">
        <v>291</v>
      </c>
    </row>
    <row r="313" s="2" customFormat="1" ht="49.05" customHeight="1">
      <c r="A313" s="39"/>
      <c r="B313" s="40"/>
      <c r="C313" s="198" t="s">
        <v>586</v>
      </c>
      <c r="D313" s="198" t="s">
        <v>286</v>
      </c>
      <c r="E313" s="199" t="s">
        <v>5217</v>
      </c>
      <c r="F313" s="200" t="s">
        <v>5218</v>
      </c>
      <c r="G313" s="201" t="s">
        <v>307</v>
      </c>
      <c r="H313" s="202">
        <v>6.0899999999999999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0</v>
      </c>
      <c r="R313" s="208">
        <f>Q313*H313</f>
        <v>0</v>
      </c>
      <c r="S313" s="208">
        <v>2.0550000000000002</v>
      </c>
      <c r="T313" s="209">
        <f>S313*H313</f>
        <v>12.514950000000001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81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5219</v>
      </c>
    </row>
    <row r="314" s="11" customFormat="1">
      <c r="A314" s="11"/>
      <c r="B314" s="212"/>
      <c r="C314" s="213"/>
      <c r="D314" s="214" t="s">
        <v>293</v>
      </c>
      <c r="E314" s="215" t="s">
        <v>1</v>
      </c>
      <c r="F314" s="216" t="s">
        <v>5220</v>
      </c>
      <c r="G314" s="213"/>
      <c r="H314" s="215" t="s">
        <v>1</v>
      </c>
      <c r="I314" s="217"/>
      <c r="J314" s="213"/>
      <c r="K314" s="213"/>
      <c r="L314" s="218"/>
      <c r="M314" s="219"/>
      <c r="N314" s="220"/>
      <c r="O314" s="220"/>
      <c r="P314" s="220"/>
      <c r="Q314" s="220"/>
      <c r="R314" s="220"/>
      <c r="S314" s="220"/>
      <c r="T314" s="22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T314" s="222" t="s">
        <v>293</v>
      </c>
      <c r="AU314" s="222" t="s">
        <v>81</v>
      </c>
      <c r="AV314" s="11" t="s">
        <v>81</v>
      </c>
      <c r="AW314" s="11" t="s">
        <v>30</v>
      </c>
      <c r="AX314" s="11" t="s">
        <v>73</v>
      </c>
      <c r="AY314" s="222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5221</v>
      </c>
      <c r="G315" s="224"/>
      <c r="H315" s="227">
        <v>6.0899999999999999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81</v>
      </c>
      <c r="AV315" s="12" t="s">
        <v>83</v>
      </c>
      <c r="AW315" s="12" t="s">
        <v>30</v>
      </c>
      <c r="AX315" s="12" t="s">
        <v>81</v>
      </c>
      <c r="AY315" s="233" t="s">
        <v>291</v>
      </c>
    </row>
    <row r="316" s="14" customFormat="1" ht="25.92" customHeight="1">
      <c r="A316" s="14"/>
      <c r="B316" s="245"/>
      <c r="C316" s="246"/>
      <c r="D316" s="247" t="s">
        <v>72</v>
      </c>
      <c r="E316" s="248" t="s">
        <v>1820</v>
      </c>
      <c r="F316" s="248" t="s">
        <v>1821</v>
      </c>
      <c r="G316" s="246"/>
      <c r="H316" s="246"/>
      <c r="I316" s="249"/>
      <c r="J316" s="250">
        <f>BK316</f>
        <v>0</v>
      </c>
      <c r="K316" s="246"/>
      <c r="L316" s="251"/>
      <c r="M316" s="252"/>
      <c r="N316" s="253"/>
      <c r="O316" s="253"/>
      <c r="P316" s="254">
        <f>SUM(P317:P327)</f>
        <v>0</v>
      </c>
      <c r="Q316" s="253"/>
      <c r="R316" s="254">
        <f>SUM(R317:R327)</f>
        <v>0</v>
      </c>
      <c r="S316" s="253"/>
      <c r="T316" s="255">
        <f>SUM(T317:T327)</f>
        <v>0</v>
      </c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R316" s="256" t="s">
        <v>81</v>
      </c>
      <c r="AT316" s="257" t="s">
        <v>72</v>
      </c>
      <c r="AU316" s="257" t="s">
        <v>73</v>
      </c>
      <c r="AY316" s="256" t="s">
        <v>291</v>
      </c>
      <c r="BK316" s="258">
        <f>SUM(BK317:BK327)</f>
        <v>0</v>
      </c>
    </row>
    <row r="317" s="2" customFormat="1" ht="37.8" customHeight="1">
      <c r="A317" s="39"/>
      <c r="B317" s="40"/>
      <c r="C317" s="198" t="s">
        <v>591</v>
      </c>
      <c r="D317" s="198" t="s">
        <v>286</v>
      </c>
      <c r="E317" s="199" t="s">
        <v>1837</v>
      </c>
      <c r="F317" s="200" t="s">
        <v>1838</v>
      </c>
      <c r="G317" s="201" t="s">
        <v>785</v>
      </c>
      <c r="H317" s="202">
        <v>53.295999999999999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</v>
      </c>
      <c r="R317" s="208">
        <f>Q317*H317</f>
        <v>0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81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5222</v>
      </c>
    </row>
    <row r="318" s="2" customFormat="1" ht="49.05" customHeight="1">
      <c r="A318" s="39"/>
      <c r="B318" s="40"/>
      <c r="C318" s="198" t="s">
        <v>595</v>
      </c>
      <c r="D318" s="198" t="s">
        <v>286</v>
      </c>
      <c r="E318" s="199" t="s">
        <v>1842</v>
      </c>
      <c r="F318" s="200" t="s">
        <v>1843</v>
      </c>
      <c r="G318" s="201" t="s">
        <v>785</v>
      </c>
      <c r="H318" s="202">
        <v>1065.9200000000001</v>
      </c>
      <c r="I318" s="203"/>
      <c r="J318" s="204">
        <f>ROUND(I318*H318,2)</f>
        <v>0</v>
      </c>
      <c r="K318" s="205"/>
      <c r="L318" s="45"/>
      <c r="M318" s="206" t="s">
        <v>1</v>
      </c>
      <c r="N318" s="207" t="s">
        <v>38</v>
      </c>
      <c r="O318" s="92"/>
      <c r="P318" s="208">
        <f>O318*H318</f>
        <v>0</v>
      </c>
      <c r="Q318" s="208">
        <v>0</v>
      </c>
      <c r="R318" s="208">
        <f>Q318*H318</f>
        <v>0</v>
      </c>
      <c r="S318" s="208">
        <v>0</v>
      </c>
      <c r="T318" s="20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0" t="s">
        <v>298</v>
      </c>
      <c r="AT318" s="210" t="s">
        <v>286</v>
      </c>
      <c r="AU318" s="210" t="s">
        <v>81</v>
      </c>
      <c r="AY318" s="18" t="s">
        <v>291</v>
      </c>
      <c r="BE318" s="211">
        <f>IF(N318="základní",J318,0)</f>
        <v>0</v>
      </c>
      <c r="BF318" s="211">
        <f>IF(N318="snížená",J318,0)</f>
        <v>0</v>
      </c>
      <c r="BG318" s="211">
        <f>IF(N318="zákl. přenesená",J318,0)</f>
        <v>0</v>
      </c>
      <c r="BH318" s="211">
        <f>IF(N318="sníž. přenesená",J318,0)</f>
        <v>0</v>
      </c>
      <c r="BI318" s="211">
        <f>IF(N318="nulová",J318,0)</f>
        <v>0</v>
      </c>
      <c r="BJ318" s="18" t="s">
        <v>81</v>
      </c>
      <c r="BK318" s="211">
        <f>ROUND(I318*H318,2)</f>
        <v>0</v>
      </c>
      <c r="BL318" s="18" t="s">
        <v>298</v>
      </c>
      <c r="BM318" s="210" t="s">
        <v>5223</v>
      </c>
    </row>
    <row r="319" s="2" customFormat="1">
      <c r="A319" s="39"/>
      <c r="B319" s="40"/>
      <c r="C319" s="41"/>
      <c r="D319" s="214" t="s">
        <v>942</v>
      </c>
      <c r="E319" s="41"/>
      <c r="F319" s="283" t="s">
        <v>4681</v>
      </c>
      <c r="G319" s="41"/>
      <c r="H319" s="41"/>
      <c r="I319" s="284"/>
      <c r="J319" s="41"/>
      <c r="K319" s="41"/>
      <c r="L319" s="45"/>
      <c r="M319" s="285"/>
      <c r="N319" s="286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942</v>
      </c>
      <c r="AU319" s="18" t="s">
        <v>81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5224</v>
      </c>
      <c r="G320" s="224"/>
      <c r="H320" s="227">
        <v>1065.9200000000001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81</v>
      </c>
      <c r="AV320" s="12" t="s">
        <v>83</v>
      </c>
      <c r="AW320" s="12" t="s">
        <v>30</v>
      </c>
      <c r="AX320" s="12" t="s">
        <v>81</v>
      </c>
      <c r="AY320" s="233" t="s">
        <v>291</v>
      </c>
    </row>
    <row r="321" s="2" customFormat="1" ht="24.15" customHeight="1">
      <c r="A321" s="39"/>
      <c r="B321" s="40"/>
      <c r="C321" s="198" t="s">
        <v>599</v>
      </c>
      <c r="D321" s="198" t="s">
        <v>286</v>
      </c>
      <c r="E321" s="199" t="s">
        <v>1847</v>
      </c>
      <c r="F321" s="200" t="s">
        <v>1848</v>
      </c>
      <c r="G321" s="201" t="s">
        <v>785</v>
      </c>
      <c r="H321" s="202">
        <v>53.295999999999999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</v>
      </c>
      <c r="R321" s="208">
        <f>Q321*H321</f>
        <v>0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81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5225</v>
      </c>
    </row>
    <row r="322" s="2" customFormat="1" ht="37.8" customHeight="1">
      <c r="A322" s="39"/>
      <c r="B322" s="40"/>
      <c r="C322" s="198" t="s">
        <v>603</v>
      </c>
      <c r="D322" s="198" t="s">
        <v>286</v>
      </c>
      <c r="E322" s="199" t="s">
        <v>2093</v>
      </c>
      <c r="F322" s="200" t="s">
        <v>2094</v>
      </c>
      <c r="G322" s="201" t="s">
        <v>785</v>
      </c>
      <c r="H322" s="202">
        <v>18.187000000000001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0</v>
      </c>
      <c r="R322" s="208">
        <f>Q322*H322</f>
        <v>0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81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5226</v>
      </c>
    </row>
    <row r="323" s="2" customFormat="1">
      <c r="A323" s="39"/>
      <c r="B323" s="40"/>
      <c r="C323" s="41"/>
      <c r="D323" s="214" t="s">
        <v>942</v>
      </c>
      <c r="E323" s="41"/>
      <c r="F323" s="283" t="s">
        <v>4516</v>
      </c>
      <c r="G323" s="41"/>
      <c r="H323" s="41"/>
      <c r="I323" s="284"/>
      <c r="J323" s="41"/>
      <c r="K323" s="41"/>
      <c r="L323" s="45"/>
      <c r="M323" s="285"/>
      <c r="N323" s="28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942</v>
      </c>
      <c r="AU323" s="18" t="s">
        <v>81</v>
      </c>
    </row>
    <row r="324" s="2" customFormat="1" ht="37.8" customHeight="1">
      <c r="A324" s="39"/>
      <c r="B324" s="40"/>
      <c r="C324" s="198" t="s">
        <v>331</v>
      </c>
      <c r="D324" s="198" t="s">
        <v>286</v>
      </c>
      <c r="E324" s="199" t="s">
        <v>2097</v>
      </c>
      <c r="F324" s="200" t="s">
        <v>1460</v>
      </c>
      <c r="G324" s="201" t="s">
        <v>785</v>
      </c>
      <c r="H324" s="202">
        <v>35.109000000000002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</v>
      </c>
      <c r="R324" s="208">
        <f>Q324*H324</f>
        <v>0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81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5227</v>
      </c>
    </row>
    <row r="325" s="2" customFormat="1">
      <c r="A325" s="39"/>
      <c r="B325" s="40"/>
      <c r="C325" s="41"/>
      <c r="D325" s="214" t="s">
        <v>942</v>
      </c>
      <c r="E325" s="41"/>
      <c r="F325" s="283" t="s">
        <v>4516</v>
      </c>
      <c r="G325" s="41"/>
      <c r="H325" s="41"/>
      <c r="I325" s="284"/>
      <c r="J325" s="41"/>
      <c r="K325" s="41"/>
      <c r="L325" s="45"/>
      <c r="M325" s="285"/>
      <c r="N325" s="28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942</v>
      </c>
      <c r="AU325" s="18" t="s">
        <v>81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5228</v>
      </c>
      <c r="G326" s="224"/>
      <c r="H326" s="227">
        <v>35.109000000000002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81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3" customFormat="1">
      <c r="A327" s="13"/>
      <c r="B327" s="234"/>
      <c r="C327" s="235"/>
      <c r="D327" s="214" t="s">
        <v>293</v>
      </c>
      <c r="E327" s="236" t="s">
        <v>1</v>
      </c>
      <c r="F327" s="237" t="s">
        <v>297</v>
      </c>
      <c r="G327" s="235"/>
      <c r="H327" s="238">
        <v>35.109000000000002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293</v>
      </c>
      <c r="AU327" s="244" t="s">
        <v>81</v>
      </c>
      <c r="AV327" s="13" t="s">
        <v>298</v>
      </c>
      <c r="AW327" s="13" t="s">
        <v>30</v>
      </c>
      <c r="AX327" s="13" t="s">
        <v>81</v>
      </c>
      <c r="AY327" s="244" t="s">
        <v>291</v>
      </c>
    </row>
    <row r="328" s="14" customFormat="1" ht="25.92" customHeight="1">
      <c r="A328" s="14"/>
      <c r="B328" s="245"/>
      <c r="C328" s="246"/>
      <c r="D328" s="247" t="s">
        <v>72</v>
      </c>
      <c r="E328" s="248" t="s">
        <v>1852</v>
      </c>
      <c r="F328" s="248" t="s">
        <v>1853</v>
      </c>
      <c r="G328" s="246"/>
      <c r="H328" s="246"/>
      <c r="I328" s="249"/>
      <c r="J328" s="250">
        <f>BK328</f>
        <v>0</v>
      </c>
      <c r="K328" s="246"/>
      <c r="L328" s="251"/>
      <c r="M328" s="252"/>
      <c r="N328" s="253"/>
      <c r="O328" s="253"/>
      <c r="P328" s="254">
        <f>SUM(P329:P330)</f>
        <v>0</v>
      </c>
      <c r="Q328" s="253"/>
      <c r="R328" s="254">
        <f>SUM(R329:R330)</f>
        <v>0</v>
      </c>
      <c r="S328" s="253"/>
      <c r="T328" s="255">
        <f>SUM(T329:T330)</f>
        <v>0</v>
      </c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R328" s="256" t="s">
        <v>81</v>
      </c>
      <c r="AT328" s="257" t="s">
        <v>72</v>
      </c>
      <c r="AU328" s="257" t="s">
        <v>73</v>
      </c>
      <c r="AY328" s="256" t="s">
        <v>291</v>
      </c>
      <c r="BK328" s="258">
        <f>SUM(BK329:BK330)</f>
        <v>0</v>
      </c>
    </row>
    <row r="329" s="2" customFormat="1" ht="37.8" customHeight="1">
      <c r="A329" s="39"/>
      <c r="B329" s="40"/>
      <c r="C329" s="198" t="s">
        <v>1009</v>
      </c>
      <c r="D329" s="198" t="s">
        <v>286</v>
      </c>
      <c r="E329" s="199" t="s">
        <v>2279</v>
      </c>
      <c r="F329" s="200" t="s">
        <v>2280</v>
      </c>
      <c r="G329" s="201" t="s">
        <v>785</v>
      </c>
      <c r="H329" s="202">
        <v>137.53299999999999</v>
      </c>
      <c r="I329" s="203"/>
      <c r="J329" s="204">
        <f>ROUND(I329*H329,2)</f>
        <v>0</v>
      </c>
      <c r="K329" s="205"/>
      <c r="L329" s="45"/>
      <c r="M329" s="206" t="s">
        <v>1</v>
      </c>
      <c r="N329" s="207" t="s">
        <v>38</v>
      </c>
      <c r="O329" s="92"/>
      <c r="P329" s="208">
        <f>O329*H329</f>
        <v>0</v>
      </c>
      <c r="Q329" s="208">
        <v>0</v>
      </c>
      <c r="R329" s="208">
        <f>Q329*H329</f>
        <v>0</v>
      </c>
      <c r="S329" s="208">
        <v>0</v>
      </c>
      <c r="T329" s="20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10" t="s">
        <v>298</v>
      </c>
      <c r="AT329" s="210" t="s">
        <v>286</v>
      </c>
      <c r="AU329" s="210" t="s">
        <v>81</v>
      </c>
      <c r="AY329" s="18" t="s">
        <v>291</v>
      </c>
      <c r="BE329" s="211">
        <f>IF(N329="základní",J329,0)</f>
        <v>0</v>
      </c>
      <c r="BF329" s="211">
        <f>IF(N329="snížená",J329,0)</f>
        <v>0</v>
      </c>
      <c r="BG329" s="211">
        <f>IF(N329="zákl. přenesená",J329,0)</f>
        <v>0</v>
      </c>
      <c r="BH329" s="211">
        <f>IF(N329="sníž. přenesená",J329,0)</f>
        <v>0</v>
      </c>
      <c r="BI329" s="211">
        <f>IF(N329="nulová",J329,0)</f>
        <v>0</v>
      </c>
      <c r="BJ329" s="18" t="s">
        <v>81</v>
      </c>
      <c r="BK329" s="211">
        <f>ROUND(I329*H329,2)</f>
        <v>0</v>
      </c>
      <c r="BL329" s="18" t="s">
        <v>298</v>
      </c>
      <c r="BM329" s="210" t="s">
        <v>5229</v>
      </c>
    </row>
    <row r="330" s="2" customFormat="1">
      <c r="A330" s="39"/>
      <c r="B330" s="40"/>
      <c r="C330" s="41"/>
      <c r="D330" s="214" t="s">
        <v>942</v>
      </c>
      <c r="E330" s="41"/>
      <c r="F330" s="283" t="s">
        <v>5230</v>
      </c>
      <c r="G330" s="41"/>
      <c r="H330" s="41"/>
      <c r="I330" s="284"/>
      <c r="J330" s="41"/>
      <c r="K330" s="41"/>
      <c r="L330" s="45"/>
      <c r="M330" s="285"/>
      <c r="N330" s="28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942</v>
      </c>
      <c r="AU330" s="18" t="s">
        <v>81</v>
      </c>
    </row>
    <row r="331" s="14" customFormat="1" ht="25.92" customHeight="1">
      <c r="A331" s="14"/>
      <c r="B331" s="245"/>
      <c r="C331" s="246"/>
      <c r="D331" s="247" t="s">
        <v>72</v>
      </c>
      <c r="E331" s="248" t="s">
        <v>1865</v>
      </c>
      <c r="F331" s="248" t="s">
        <v>1866</v>
      </c>
      <c r="G331" s="246"/>
      <c r="H331" s="246"/>
      <c r="I331" s="249"/>
      <c r="J331" s="250">
        <f>BK331</f>
        <v>0</v>
      </c>
      <c r="K331" s="246"/>
      <c r="L331" s="251"/>
      <c r="M331" s="252"/>
      <c r="N331" s="253"/>
      <c r="O331" s="253"/>
      <c r="P331" s="254">
        <f>SUM(P332:P348)</f>
        <v>0</v>
      </c>
      <c r="Q331" s="253"/>
      <c r="R331" s="254">
        <f>SUM(R332:R348)</f>
        <v>0.050000000000000003</v>
      </c>
      <c r="S331" s="253"/>
      <c r="T331" s="255">
        <f>SUM(T332:T348)</f>
        <v>0</v>
      </c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R331" s="256" t="s">
        <v>83</v>
      </c>
      <c r="AT331" s="257" t="s">
        <v>72</v>
      </c>
      <c r="AU331" s="257" t="s">
        <v>73</v>
      </c>
      <c r="AY331" s="256" t="s">
        <v>291</v>
      </c>
      <c r="BK331" s="258">
        <f>SUM(BK332:BK348)</f>
        <v>0</v>
      </c>
    </row>
    <row r="332" s="2" customFormat="1" ht="24.15" customHeight="1">
      <c r="A332" s="39"/>
      <c r="B332" s="40"/>
      <c r="C332" s="198" t="s">
        <v>1015</v>
      </c>
      <c r="D332" s="198" t="s">
        <v>286</v>
      </c>
      <c r="E332" s="199" t="s">
        <v>1868</v>
      </c>
      <c r="F332" s="200" t="s">
        <v>1869</v>
      </c>
      <c r="G332" s="201" t="s">
        <v>370</v>
      </c>
      <c r="H332" s="202">
        <v>43.281999999999996</v>
      </c>
      <c r="I332" s="203"/>
      <c r="J332" s="204">
        <f>ROUND(I332*H332,2)</f>
        <v>0</v>
      </c>
      <c r="K332" s="205"/>
      <c r="L332" s="45"/>
      <c r="M332" s="206" t="s">
        <v>1</v>
      </c>
      <c r="N332" s="207" t="s">
        <v>38</v>
      </c>
      <c r="O332" s="92"/>
      <c r="P332" s="208">
        <f>O332*H332</f>
        <v>0</v>
      </c>
      <c r="Q332" s="208">
        <v>0</v>
      </c>
      <c r="R332" s="208">
        <f>Q332*H332</f>
        <v>0</v>
      </c>
      <c r="S332" s="208">
        <v>0</v>
      </c>
      <c r="T332" s="20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10" t="s">
        <v>430</v>
      </c>
      <c r="AT332" s="210" t="s">
        <v>286</v>
      </c>
      <c r="AU332" s="210" t="s">
        <v>81</v>
      </c>
      <c r="AY332" s="18" t="s">
        <v>291</v>
      </c>
      <c r="BE332" s="211">
        <f>IF(N332="základní",J332,0)</f>
        <v>0</v>
      </c>
      <c r="BF332" s="211">
        <f>IF(N332="snížená",J332,0)</f>
        <v>0</v>
      </c>
      <c r="BG332" s="211">
        <f>IF(N332="zákl. přenesená",J332,0)</f>
        <v>0</v>
      </c>
      <c r="BH332" s="211">
        <f>IF(N332="sníž. přenesená",J332,0)</f>
        <v>0</v>
      </c>
      <c r="BI332" s="211">
        <f>IF(N332="nulová",J332,0)</f>
        <v>0</v>
      </c>
      <c r="BJ332" s="18" t="s">
        <v>81</v>
      </c>
      <c r="BK332" s="211">
        <f>ROUND(I332*H332,2)</f>
        <v>0</v>
      </c>
      <c r="BL332" s="18" t="s">
        <v>430</v>
      </c>
      <c r="BM332" s="210" t="s">
        <v>5231</v>
      </c>
    </row>
    <row r="333" s="11" customFormat="1">
      <c r="A333" s="11"/>
      <c r="B333" s="212"/>
      <c r="C333" s="213"/>
      <c r="D333" s="214" t="s">
        <v>293</v>
      </c>
      <c r="E333" s="215" t="s">
        <v>1</v>
      </c>
      <c r="F333" s="216" t="s">
        <v>2287</v>
      </c>
      <c r="G333" s="213"/>
      <c r="H333" s="215" t="s">
        <v>1</v>
      </c>
      <c r="I333" s="217"/>
      <c r="J333" s="213"/>
      <c r="K333" s="213"/>
      <c r="L333" s="218"/>
      <c r="M333" s="219"/>
      <c r="N333" s="220"/>
      <c r="O333" s="220"/>
      <c r="P333" s="220"/>
      <c r="Q333" s="220"/>
      <c r="R333" s="220"/>
      <c r="S333" s="220"/>
      <c r="T333" s="22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T333" s="222" t="s">
        <v>293</v>
      </c>
      <c r="AU333" s="222" t="s">
        <v>81</v>
      </c>
      <c r="AV333" s="11" t="s">
        <v>81</v>
      </c>
      <c r="AW333" s="11" t="s">
        <v>30</v>
      </c>
      <c r="AX333" s="11" t="s">
        <v>73</v>
      </c>
      <c r="AY333" s="222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5159</v>
      </c>
      <c r="G334" s="224"/>
      <c r="H334" s="227">
        <v>37.682000000000002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81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5160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81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5161</v>
      </c>
      <c r="G336" s="224"/>
      <c r="H336" s="227">
        <v>4.4800000000000004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81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5162</v>
      </c>
      <c r="G337" s="224"/>
      <c r="H337" s="227">
        <v>1.1200000000000001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81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3" customFormat="1">
      <c r="A338" s="13"/>
      <c r="B338" s="234"/>
      <c r="C338" s="235"/>
      <c r="D338" s="214" t="s">
        <v>293</v>
      </c>
      <c r="E338" s="236" t="s">
        <v>1</v>
      </c>
      <c r="F338" s="237" t="s">
        <v>297</v>
      </c>
      <c r="G338" s="235"/>
      <c r="H338" s="238">
        <v>43.282000000000004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293</v>
      </c>
      <c r="AU338" s="244" t="s">
        <v>81</v>
      </c>
      <c r="AV338" s="13" t="s">
        <v>298</v>
      </c>
      <c r="AW338" s="13" t="s">
        <v>30</v>
      </c>
      <c r="AX338" s="13" t="s">
        <v>81</v>
      </c>
      <c r="AY338" s="244" t="s">
        <v>291</v>
      </c>
    </row>
    <row r="339" s="2" customFormat="1" ht="14.4" customHeight="1">
      <c r="A339" s="39"/>
      <c r="B339" s="40"/>
      <c r="C339" s="259" t="s">
        <v>1020</v>
      </c>
      <c r="D339" s="259" t="s">
        <v>410</v>
      </c>
      <c r="E339" s="260" t="s">
        <v>1875</v>
      </c>
      <c r="F339" s="261" t="s">
        <v>1876</v>
      </c>
      <c r="G339" s="262" t="s">
        <v>785</v>
      </c>
      <c r="H339" s="263">
        <v>0.014999999999999999</v>
      </c>
      <c r="I339" s="264"/>
      <c r="J339" s="265">
        <f>ROUND(I339*H339,2)</f>
        <v>0</v>
      </c>
      <c r="K339" s="266"/>
      <c r="L339" s="267"/>
      <c r="M339" s="268" t="s">
        <v>1</v>
      </c>
      <c r="N339" s="269" t="s">
        <v>38</v>
      </c>
      <c r="O339" s="92"/>
      <c r="P339" s="208">
        <f>O339*H339</f>
        <v>0</v>
      </c>
      <c r="Q339" s="208">
        <v>1</v>
      </c>
      <c r="R339" s="208">
        <f>Q339*H339</f>
        <v>0.014999999999999999</v>
      </c>
      <c r="S339" s="208">
        <v>0</v>
      </c>
      <c r="T339" s="20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10" t="s">
        <v>519</v>
      </c>
      <c r="AT339" s="210" t="s">
        <v>410</v>
      </c>
      <c r="AU339" s="210" t="s">
        <v>81</v>
      </c>
      <c r="AY339" s="18" t="s">
        <v>291</v>
      </c>
      <c r="BE339" s="211">
        <f>IF(N339="základní",J339,0)</f>
        <v>0</v>
      </c>
      <c r="BF339" s="211">
        <f>IF(N339="snížená",J339,0)</f>
        <v>0</v>
      </c>
      <c r="BG339" s="211">
        <f>IF(N339="zákl. přenesená",J339,0)</f>
        <v>0</v>
      </c>
      <c r="BH339" s="211">
        <f>IF(N339="sníž. přenesená",J339,0)</f>
        <v>0</v>
      </c>
      <c r="BI339" s="211">
        <f>IF(N339="nulová",J339,0)</f>
        <v>0</v>
      </c>
      <c r="BJ339" s="18" t="s">
        <v>81</v>
      </c>
      <c r="BK339" s="211">
        <f>ROUND(I339*H339,2)</f>
        <v>0</v>
      </c>
      <c r="BL339" s="18" t="s">
        <v>430</v>
      </c>
      <c r="BM339" s="210" t="s">
        <v>5232</v>
      </c>
    </row>
    <row r="340" s="2" customFormat="1">
      <c r="A340" s="39"/>
      <c r="B340" s="40"/>
      <c r="C340" s="41"/>
      <c r="D340" s="214" t="s">
        <v>942</v>
      </c>
      <c r="E340" s="41"/>
      <c r="F340" s="283" t="s">
        <v>2292</v>
      </c>
      <c r="G340" s="41"/>
      <c r="H340" s="41"/>
      <c r="I340" s="284"/>
      <c r="J340" s="41"/>
      <c r="K340" s="41"/>
      <c r="L340" s="45"/>
      <c r="M340" s="285"/>
      <c r="N340" s="28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942</v>
      </c>
      <c r="AU340" s="18" t="s">
        <v>81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5233</v>
      </c>
      <c r="G341" s="224"/>
      <c r="H341" s="227">
        <v>0.014999999999999999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81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3" customFormat="1">
      <c r="A342" s="13"/>
      <c r="B342" s="234"/>
      <c r="C342" s="235"/>
      <c r="D342" s="214" t="s">
        <v>293</v>
      </c>
      <c r="E342" s="236" t="s">
        <v>1</v>
      </c>
      <c r="F342" s="237" t="s">
        <v>297</v>
      </c>
      <c r="G342" s="235"/>
      <c r="H342" s="238">
        <v>0.014999999999999999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293</v>
      </c>
      <c r="AU342" s="244" t="s">
        <v>81</v>
      </c>
      <c r="AV342" s="13" t="s">
        <v>298</v>
      </c>
      <c r="AW342" s="13" t="s">
        <v>30</v>
      </c>
      <c r="AX342" s="13" t="s">
        <v>81</v>
      </c>
      <c r="AY342" s="244" t="s">
        <v>291</v>
      </c>
    </row>
    <row r="343" s="2" customFormat="1" ht="37.8" customHeight="1">
      <c r="A343" s="39"/>
      <c r="B343" s="40"/>
      <c r="C343" s="198" t="s">
        <v>1037</v>
      </c>
      <c r="D343" s="198" t="s">
        <v>286</v>
      </c>
      <c r="E343" s="199" t="s">
        <v>1880</v>
      </c>
      <c r="F343" s="200" t="s">
        <v>1881</v>
      </c>
      <c r="G343" s="201" t="s">
        <v>370</v>
      </c>
      <c r="H343" s="202">
        <v>86.563999999999993</v>
      </c>
      <c r="I343" s="203"/>
      <c r="J343" s="204">
        <f>ROUND(I343*H343,2)</f>
        <v>0</v>
      </c>
      <c r="K343" s="205"/>
      <c r="L343" s="45"/>
      <c r="M343" s="206" t="s">
        <v>1</v>
      </c>
      <c r="N343" s="207" t="s">
        <v>38</v>
      </c>
      <c r="O343" s="92"/>
      <c r="P343" s="208">
        <f>O343*H343</f>
        <v>0</v>
      </c>
      <c r="Q343" s="208">
        <v>0</v>
      </c>
      <c r="R343" s="208">
        <f>Q343*H343</f>
        <v>0</v>
      </c>
      <c r="S343" s="208">
        <v>0</v>
      </c>
      <c r="T343" s="20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10" t="s">
        <v>430</v>
      </c>
      <c r="AT343" s="210" t="s">
        <v>286</v>
      </c>
      <c r="AU343" s="210" t="s">
        <v>81</v>
      </c>
      <c r="AY343" s="18" t="s">
        <v>291</v>
      </c>
      <c r="BE343" s="211">
        <f>IF(N343="základní",J343,0)</f>
        <v>0</v>
      </c>
      <c r="BF343" s="211">
        <f>IF(N343="snížená",J343,0)</f>
        <v>0</v>
      </c>
      <c r="BG343" s="211">
        <f>IF(N343="zákl. přenesená",J343,0)</f>
        <v>0</v>
      </c>
      <c r="BH343" s="211">
        <f>IF(N343="sníž. přenesená",J343,0)</f>
        <v>0</v>
      </c>
      <c r="BI343" s="211">
        <f>IF(N343="nulová",J343,0)</f>
        <v>0</v>
      </c>
      <c r="BJ343" s="18" t="s">
        <v>81</v>
      </c>
      <c r="BK343" s="211">
        <f>ROUND(I343*H343,2)</f>
        <v>0</v>
      </c>
      <c r="BL343" s="18" t="s">
        <v>430</v>
      </c>
      <c r="BM343" s="210" t="s">
        <v>5234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5235</v>
      </c>
      <c r="G344" s="224"/>
      <c r="H344" s="227">
        <v>86.563999999999993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81</v>
      </c>
      <c r="AV344" s="12" t="s">
        <v>83</v>
      </c>
      <c r="AW344" s="12" t="s">
        <v>30</v>
      </c>
      <c r="AX344" s="12" t="s">
        <v>81</v>
      </c>
      <c r="AY344" s="233" t="s">
        <v>291</v>
      </c>
    </row>
    <row r="345" s="2" customFormat="1" ht="14.4" customHeight="1">
      <c r="A345" s="39"/>
      <c r="B345" s="40"/>
      <c r="C345" s="259" t="s">
        <v>1042</v>
      </c>
      <c r="D345" s="259" t="s">
        <v>410</v>
      </c>
      <c r="E345" s="260" t="s">
        <v>1885</v>
      </c>
      <c r="F345" s="261" t="s">
        <v>1886</v>
      </c>
      <c r="G345" s="262" t="s">
        <v>785</v>
      </c>
      <c r="H345" s="263">
        <v>0.035000000000000003</v>
      </c>
      <c r="I345" s="264"/>
      <c r="J345" s="265">
        <f>ROUND(I345*H345,2)</f>
        <v>0</v>
      </c>
      <c r="K345" s="266"/>
      <c r="L345" s="267"/>
      <c r="M345" s="268" t="s">
        <v>1</v>
      </c>
      <c r="N345" s="269" t="s">
        <v>38</v>
      </c>
      <c r="O345" s="92"/>
      <c r="P345" s="208">
        <f>O345*H345</f>
        <v>0</v>
      </c>
      <c r="Q345" s="208">
        <v>1</v>
      </c>
      <c r="R345" s="208">
        <f>Q345*H345</f>
        <v>0.035000000000000003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519</v>
      </c>
      <c r="AT345" s="210" t="s">
        <v>410</v>
      </c>
      <c r="AU345" s="210" t="s">
        <v>81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430</v>
      </c>
      <c r="BM345" s="210" t="s">
        <v>5236</v>
      </c>
    </row>
    <row r="346" s="2" customFormat="1">
      <c r="A346" s="39"/>
      <c r="B346" s="40"/>
      <c r="C346" s="41"/>
      <c r="D346" s="214" t="s">
        <v>942</v>
      </c>
      <c r="E346" s="41"/>
      <c r="F346" s="283" t="s">
        <v>1888</v>
      </c>
      <c r="G346" s="41"/>
      <c r="H346" s="41"/>
      <c r="I346" s="284"/>
      <c r="J346" s="41"/>
      <c r="K346" s="41"/>
      <c r="L346" s="45"/>
      <c r="M346" s="285"/>
      <c r="N346" s="28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942</v>
      </c>
      <c r="AU346" s="18" t="s">
        <v>81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5237</v>
      </c>
      <c r="G347" s="224"/>
      <c r="H347" s="227">
        <v>0.035000000000000003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81</v>
      </c>
      <c r="AV347" s="12" t="s">
        <v>83</v>
      </c>
      <c r="AW347" s="12" t="s">
        <v>30</v>
      </c>
      <c r="AX347" s="12" t="s">
        <v>81</v>
      </c>
      <c r="AY347" s="233" t="s">
        <v>291</v>
      </c>
    </row>
    <row r="348" s="2" customFormat="1" ht="49.05" customHeight="1">
      <c r="A348" s="39"/>
      <c r="B348" s="40"/>
      <c r="C348" s="198" t="s">
        <v>1047</v>
      </c>
      <c r="D348" s="198" t="s">
        <v>286</v>
      </c>
      <c r="E348" s="199" t="s">
        <v>2298</v>
      </c>
      <c r="F348" s="200" t="s">
        <v>2299</v>
      </c>
      <c r="G348" s="201" t="s">
        <v>785</v>
      </c>
      <c r="H348" s="202">
        <v>0.050000000000000003</v>
      </c>
      <c r="I348" s="203"/>
      <c r="J348" s="204">
        <f>ROUND(I348*H348,2)</f>
        <v>0</v>
      </c>
      <c r="K348" s="205"/>
      <c r="L348" s="45"/>
      <c r="M348" s="206" t="s">
        <v>1</v>
      </c>
      <c r="N348" s="207" t="s">
        <v>38</v>
      </c>
      <c r="O348" s="92"/>
      <c r="P348" s="208">
        <f>O348*H348</f>
        <v>0</v>
      </c>
      <c r="Q348" s="208">
        <v>0</v>
      </c>
      <c r="R348" s="208">
        <f>Q348*H348</f>
        <v>0</v>
      </c>
      <c r="S348" s="208">
        <v>0</v>
      </c>
      <c r="T348" s="20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10" t="s">
        <v>430</v>
      </c>
      <c r="AT348" s="210" t="s">
        <v>286</v>
      </c>
      <c r="AU348" s="210" t="s">
        <v>81</v>
      </c>
      <c r="AY348" s="18" t="s">
        <v>291</v>
      </c>
      <c r="BE348" s="211">
        <f>IF(N348="základní",J348,0)</f>
        <v>0</v>
      </c>
      <c r="BF348" s="211">
        <f>IF(N348="snížená",J348,0)</f>
        <v>0</v>
      </c>
      <c r="BG348" s="211">
        <f>IF(N348="zákl. přenesená",J348,0)</f>
        <v>0</v>
      </c>
      <c r="BH348" s="211">
        <f>IF(N348="sníž. přenesená",J348,0)</f>
        <v>0</v>
      </c>
      <c r="BI348" s="211">
        <f>IF(N348="nulová",J348,0)</f>
        <v>0</v>
      </c>
      <c r="BJ348" s="18" t="s">
        <v>81</v>
      </c>
      <c r="BK348" s="211">
        <f>ROUND(I348*H348,2)</f>
        <v>0</v>
      </c>
      <c r="BL348" s="18" t="s">
        <v>430</v>
      </c>
      <c r="BM348" s="210" t="s">
        <v>5238</v>
      </c>
    </row>
    <row r="349" s="14" customFormat="1" ht="25.92" customHeight="1">
      <c r="A349" s="14"/>
      <c r="B349" s="245"/>
      <c r="C349" s="246"/>
      <c r="D349" s="247" t="s">
        <v>72</v>
      </c>
      <c r="E349" s="248" t="s">
        <v>759</v>
      </c>
      <c r="F349" s="248" t="s">
        <v>760</v>
      </c>
      <c r="G349" s="246"/>
      <c r="H349" s="246"/>
      <c r="I349" s="249"/>
      <c r="J349" s="250">
        <f>BK349</f>
        <v>0</v>
      </c>
      <c r="K349" s="246"/>
      <c r="L349" s="251"/>
      <c r="M349" s="252"/>
      <c r="N349" s="253"/>
      <c r="O349" s="253"/>
      <c r="P349" s="254">
        <f>P350</f>
        <v>0</v>
      </c>
      <c r="Q349" s="253"/>
      <c r="R349" s="254">
        <f>R350</f>
        <v>0</v>
      </c>
      <c r="S349" s="253"/>
      <c r="T349" s="255">
        <f>T350</f>
        <v>0</v>
      </c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R349" s="256" t="s">
        <v>352</v>
      </c>
      <c r="AT349" s="257" t="s">
        <v>72</v>
      </c>
      <c r="AU349" s="257" t="s">
        <v>73</v>
      </c>
      <c r="AY349" s="256" t="s">
        <v>291</v>
      </c>
      <c r="BK349" s="258">
        <f>BK350</f>
        <v>0</v>
      </c>
    </row>
    <row r="350" s="14" customFormat="1" ht="22.8" customHeight="1">
      <c r="A350" s="14"/>
      <c r="B350" s="245"/>
      <c r="C350" s="246"/>
      <c r="D350" s="247" t="s">
        <v>72</v>
      </c>
      <c r="E350" s="281" t="s">
        <v>1913</v>
      </c>
      <c r="F350" s="281" t="s">
        <v>1914</v>
      </c>
      <c r="G350" s="246"/>
      <c r="H350" s="246"/>
      <c r="I350" s="249"/>
      <c r="J350" s="282">
        <f>BK350</f>
        <v>0</v>
      </c>
      <c r="K350" s="246"/>
      <c r="L350" s="251"/>
      <c r="M350" s="252"/>
      <c r="N350" s="253"/>
      <c r="O350" s="253"/>
      <c r="P350" s="254">
        <f>SUM(P351:P352)</f>
        <v>0</v>
      </c>
      <c r="Q350" s="253"/>
      <c r="R350" s="254">
        <f>SUM(R351:R352)</f>
        <v>0</v>
      </c>
      <c r="S350" s="253"/>
      <c r="T350" s="255">
        <f>SUM(T351:T352)</f>
        <v>0</v>
      </c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R350" s="256" t="s">
        <v>352</v>
      </c>
      <c r="AT350" s="257" t="s">
        <v>72</v>
      </c>
      <c r="AU350" s="257" t="s">
        <v>81</v>
      </c>
      <c r="AY350" s="256" t="s">
        <v>291</v>
      </c>
      <c r="BK350" s="258">
        <f>SUM(BK351:BK352)</f>
        <v>0</v>
      </c>
    </row>
    <row r="351" s="2" customFormat="1" ht="14.4" customHeight="1">
      <c r="A351" s="39"/>
      <c r="B351" s="40"/>
      <c r="C351" s="198" t="s">
        <v>1052</v>
      </c>
      <c r="D351" s="198" t="s">
        <v>286</v>
      </c>
      <c r="E351" s="199" t="s">
        <v>1923</v>
      </c>
      <c r="F351" s="200" t="s">
        <v>1924</v>
      </c>
      <c r="G351" s="201" t="s">
        <v>1918</v>
      </c>
      <c r="H351" s="202">
        <v>1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</v>
      </c>
      <c r="R351" s="208">
        <f>Q351*H351</f>
        <v>0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1919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1919</v>
      </c>
      <c r="BM351" s="210" t="s">
        <v>5239</v>
      </c>
    </row>
    <row r="352" s="2" customFormat="1">
      <c r="A352" s="39"/>
      <c r="B352" s="40"/>
      <c r="C352" s="41"/>
      <c r="D352" s="214" t="s">
        <v>942</v>
      </c>
      <c r="E352" s="41"/>
      <c r="F352" s="283" t="s">
        <v>1926</v>
      </c>
      <c r="G352" s="41"/>
      <c r="H352" s="41"/>
      <c r="I352" s="284"/>
      <c r="J352" s="41"/>
      <c r="K352" s="41"/>
      <c r="L352" s="45"/>
      <c r="M352" s="294"/>
      <c r="N352" s="295"/>
      <c r="O352" s="272"/>
      <c r="P352" s="272"/>
      <c r="Q352" s="272"/>
      <c r="R352" s="272"/>
      <c r="S352" s="272"/>
      <c r="T352" s="296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942</v>
      </c>
      <c r="AU352" s="18" t="s">
        <v>83</v>
      </c>
    </row>
    <row r="353" s="2" customFormat="1" ht="6.96" customHeight="1">
      <c r="A353" s="39"/>
      <c r="B353" s="67"/>
      <c r="C353" s="68"/>
      <c r="D353" s="68"/>
      <c r="E353" s="68"/>
      <c r="F353" s="68"/>
      <c r="G353" s="68"/>
      <c r="H353" s="68"/>
      <c r="I353" s="68"/>
      <c r="J353" s="68"/>
      <c r="K353" s="68"/>
      <c r="L353" s="45"/>
      <c r="M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</row>
  </sheetData>
  <sheetProtection sheet="1" autoFilter="0" formatColumns="0" formatRows="0" objects="1" scenarios="1" spinCount="100000" saltValue="GFKKODGvxykaAr/fAoJvWYD00EvUTw6nnGKW0gsOXdI1SJKzIcnLs895Jfk9+AHPQZLALfORhITWXX93gLIB0A==" hashValue="VVOheiYgHUE2szKC9dymzYpXPih5yG8BKm41VOF6gwkfX+RCnVNS7Hl59rBlNjFQ3im2QiFfAbCeRZKLmmmprw==" algorithmName="SHA-512" password="CC35"/>
  <autoFilter ref="C126:K352"/>
  <mergeCells count="9">
    <mergeCell ref="E7:H7"/>
    <mergeCell ref="E9:H9"/>
    <mergeCell ref="E18:H18"/>
    <mergeCell ref="E27:H27"/>
    <mergeCell ref="E85:H85"/>
    <mergeCell ref="E87:H87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5240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ROUND(J124,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ROUND((SUM(BE124:BE371)),  2)</f>
        <v>0</v>
      </c>
      <c r="G33" s="39"/>
      <c r="H33" s="39"/>
      <c r="I33" s="156">
        <v>0.20999999999999999</v>
      </c>
      <c r="J33" s="155">
        <f>ROUND(((SUM(BE124:BE371))*I33),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ROUND((SUM(BF124:BF371)),  2)</f>
        <v>0</v>
      </c>
      <c r="G34" s="39"/>
      <c r="H34" s="39"/>
      <c r="I34" s="156">
        <v>0.14999999999999999</v>
      </c>
      <c r="J34" s="155">
        <f>ROUND(((SUM(BF124:BF371))*I34),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ROUND((SUM(BG124:BG371)),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ROUND((SUM(BH124:BH371)),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ROUND((SUM(BI124:BI371)),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20-05-06 - Propustek km 11,209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J124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J125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J126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4726</v>
      </c>
      <c r="E99" s="278"/>
      <c r="F99" s="278"/>
      <c r="G99" s="278"/>
      <c r="H99" s="278"/>
      <c r="I99" s="278"/>
      <c r="J99" s="279">
        <f>J193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4727</v>
      </c>
      <c r="E100" s="278"/>
      <c r="F100" s="278"/>
      <c r="G100" s="278"/>
      <c r="H100" s="278"/>
      <c r="I100" s="278"/>
      <c r="J100" s="279">
        <f>J196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4728</v>
      </c>
      <c r="E101" s="278"/>
      <c r="F101" s="278"/>
      <c r="G101" s="278"/>
      <c r="H101" s="278"/>
      <c r="I101" s="278"/>
      <c r="J101" s="279">
        <f>J213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5241</v>
      </c>
      <c r="E102" s="278"/>
      <c r="F102" s="278"/>
      <c r="G102" s="278"/>
      <c r="H102" s="278"/>
      <c r="I102" s="278"/>
      <c r="J102" s="279">
        <f>J227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4731</v>
      </c>
      <c r="E103" s="278"/>
      <c r="F103" s="278"/>
      <c r="G103" s="278"/>
      <c r="H103" s="278"/>
      <c r="I103" s="278"/>
      <c r="J103" s="279">
        <f>J355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4732</v>
      </c>
      <c r="E104" s="278"/>
      <c r="F104" s="278"/>
      <c r="G104" s="278"/>
      <c r="H104" s="278"/>
      <c r="I104" s="278"/>
      <c r="J104" s="279">
        <f>J368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hidden="1"/>
    <row r="108" hidden="1"/>
    <row r="109" hidden="1"/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273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75" t="str">
        <f>E7</f>
        <v>Oprava úseku Rumburk - Velký Šenov_OPRAVA č. 3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265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E9</f>
        <v>SO 20-05-06 - Propustek km 11,209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F12</f>
        <v xml:space="preserve"> </v>
      </c>
      <c r="G118" s="41"/>
      <c r="H118" s="41"/>
      <c r="I118" s="33" t="s">
        <v>22</v>
      </c>
      <c r="J118" s="80" t="str">
        <f>IF(J12="","",J12)</f>
        <v>4. 9. 2020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E15</f>
        <v xml:space="preserve"> </v>
      </c>
      <c r="G120" s="41"/>
      <c r="H120" s="41"/>
      <c r="I120" s="33" t="s">
        <v>29</v>
      </c>
      <c r="J120" s="37" t="str">
        <f>E21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27</v>
      </c>
      <c r="D121" s="41"/>
      <c r="E121" s="41"/>
      <c r="F121" s="28" t="str">
        <f>IF(E18="","",E18)</f>
        <v>Vyplň údaj</v>
      </c>
      <c r="G121" s="41"/>
      <c r="H121" s="41"/>
      <c r="I121" s="33" t="s">
        <v>31</v>
      </c>
      <c r="J121" s="37" t="str">
        <f>E24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0" customFormat="1" ht="29.28" customHeight="1">
      <c r="A123" s="186"/>
      <c r="B123" s="187"/>
      <c r="C123" s="188" t="s">
        <v>274</v>
      </c>
      <c r="D123" s="189" t="s">
        <v>58</v>
      </c>
      <c r="E123" s="189" t="s">
        <v>54</v>
      </c>
      <c r="F123" s="189" t="s">
        <v>55</v>
      </c>
      <c r="G123" s="189" t="s">
        <v>275</v>
      </c>
      <c r="H123" s="189" t="s">
        <v>276</v>
      </c>
      <c r="I123" s="189" t="s">
        <v>277</v>
      </c>
      <c r="J123" s="190" t="s">
        <v>269</v>
      </c>
      <c r="K123" s="191" t="s">
        <v>278</v>
      </c>
      <c r="L123" s="192"/>
      <c r="M123" s="101" t="s">
        <v>1</v>
      </c>
      <c r="N123" s="102" t="s">
        <v>37</v>
      </c>
      <c r="O123" s="102" t="s">
        <v>279</v>
      </c>
      <c r="P123" s="102" t="s">
        <v>280</v>
      </c>
      <c r="Q123" s="102" t="s">
        <v>281</v>
      </c>
      <c r="R123" s="102" t="s">
        <v>282</v>
      </c>
      <c r="S123" s="102" t="s">
        <v>283</v>
      </c>
      <c r="T123" s="103" t="s">
        <v>284</v>
      </c>
      <c r="U123" s="186"/>
      <c r="V123" s="186"/>
      <c r="W123" s="186"/>
      <c r="X123" s="186"/>
      <c r="Y123" s="186"/>
      <c r="Z123" s="186"/>
      <c r="AA123" s="186"/>
      <c r="AB123" s="186"/>
      <c r="AC123" s="186"/>
      <c r="AD123" s="186"/>
      <c r="AE123" s="186"/>
    </row>
    <row r="124" s="2" customFormat="1" ht="22.8" customHeight="1">
      <c r="A124" s="39"/>
      <c r="B124" s="40"/>
      <c r="C124" s="108" t="s">
        <v>285</v>
      </c>
      <c r="D124" s="41"/>
      <c r="E124" s="41"/>
      <c r="F124" s="41"/>
      <c r="G124" s="41"/>
      <c r="H124" s="41"/>
      <c r="I124" s="41"/>
      <c r="J124" s="193">
        <f>BK124</f>
        <v>0</v>
      </c>
      <c r="K124" s="41"/>
      <c r="L124" s="45"/>
      <c r="M124" s="104"/>
      <c r="N124" s="194"/>
      <c r="O124" s="105"/>
      <c r="P124" s="195">
        <f>P125</f>
        <v>0</v>
      </c>
      <c r="Q124" s="105"/>
      <c r="R124" s="195">
        <f>R125</f>
        <v>185.09957650819999</v>
      </c>
      <c r="S124" s="105"/>
      <c r="T124" s="196">
        <f>T125</f>
        <v>24.751774999999999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72</v>
      </c>
      <c r="AU124" s="18" t="s">
        <v>271</v>
      </c>
      <c r="BK124" s="197">
        <f>BK125</f>
        <v>0</v>
      </c>
    </row>
    <row r="125" s="14" customFormat="1" ht="25.92" customHeight="1">
      <c r="A125" s="14"/>
      <c r="B125" s="245"/>
      <c r="C125" s="246"/>
      <c r="D125" s="247" t="s">
        <v>72</v>
      </c>
      <c r="E125" s="248" t="s">
        <v>780</v>
      </c>
      <c r="F125" s="248" t="s">
        <v>781</v>
      </c>
      <c r="G125" s="246"/>
      <c r="H125" s="246"/>
      <c r="I125" s="249"/>
      <c r="J125" s="250">
        <f>BK125</f>
        <v>0</v>
      </c>
      <c r="K125" s="246"/>
      <c r="L125" s="251"/>
      <c r="M125" s="252"/>
      <c r="N125" s="253"/>
      <c r="O125" s="253"/>
      <c r="P125" s="254">
        <f>P126+P193+P196+P213+P227+P355+P368</f>
        <v>0</v>
      </c>
      <c r="Q125" s="253"/>
      <c r="R125" s="254">
        <f>R126+R193+R196+R213+R227+R355+R368</f>
        <v>185.09957650819999</v>
      </c>
      <c r="S125" s="253"/>
      <c r="T125" s="255">
        <f>T126+T193+T196+T213+T227+T355+T368</f>
        <v>24.751774999999999</v>
      </c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R125" s="256" t="s">
        <v>81</v>
      </c>
      <c r="AT125" s="257" t="s">
        <v>72</v>
      </c>
      <c r="AU125" s="257" t="s">
        <v>73</v>
      </c>
      <c r="AY125" s="256" t="s">
        <v>291</v>
      </c>
      <c r="BK125" s="258">
        <f>BK126+BK193+BK196+BK213+BK227+BK355+BK368</f>
        <v>0</v>
      </c>
    </row>
    <row r="126" s="14" customFormat="1" ht="22.8" customHeight="1">
      <c r="A126" s="14"/>
      <c r="B126" s="245"/>
      <c r="C126" s="246"/>
      <c r="D126" s="247" t="s">
        <v>72</v>
      </c>
      <c r="E126" s="281" t="s">
        <v>81</v>
      </c>
      <c r="F126" s="281" t="s">
        <v>1378</v>
      </c>
      <c r="G126" s="246"/>
      <c r="H126" s="246"/>
      <c r="I126" s="249"/>
      <c r="J126" s="282">
        <f>BK126</f>
        <v>0</v>
      </c>
      <c r="K126" s="246"/>
      <c r="L126" s="251"/>
      <c r="M126" s="252"/>
      <c r="N126" s="253"/>
      <c r="O126" s="253"/>
      <c r="P126" s="254">
        <f>SUM(P127:P192)</f>
        <v>0</v>
      </c>
      <c r="Q126" s="253"/>
      <c r="R126" s="254">
        <f>SUM(R127:R192)</f>
        <v>93.523085800000004</v>
      </c>
      <c r="S126" s="253"/>
      <c r="T126" s="255">
        <f>SUM(T127:T192)</f>
        <v>0</v>
      </c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R126" s="256" t="s">
        <v>81</v>
      </c>
      <c r="AT126" s="257" t="s">
        <v>72</v>
      </c>
      <c r="AU126" s="257" t="s">
        <v>81</v>
      </c>
      <c r="AY126" s="256" t="s">
        <v>291</v>
      </c>
      <c r="BK126" s="258">
        <f>SUM(BK127:BK192)</f>
        <v>0</v>
      </c>
    </row>
    <row r="127" s="2" customFormat="1" ht="49.05" customHeight="1">
      <c r="A127" s="39"/>
      <c r="B127" s="40"/>
      <c r="C127" s="198" t="s">
        <v>81</v>
      </c>
      <c r="D127" s="198" t="s">
        <v>286</v>
      </c>
      <c r="E127" s="199" t="s">
        <v>1383</v>
      </c>
      <c r="F127" s="200" t="s">
        <v>1384</v>
      </c>
      <c r="G127" s="201" t="s">
        <v>370</v>
      </c>
      <c r="H127" s="202">
        <v>148.40000000000001</v>
      </c>
      <c r="I127" s="203"/>
      <c r="J127" s="204">
        <f>ROUND(I127*H127,2)</f>
        <v>0</v>
      </c>
      <c r="K127" s="205"/>
      <c r="L127" s="45"/>
      <c r="M127" s="206" t="s">
        <v>1</v>
      </c>
      <c r="N127" s="207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298</v>
      </c>
      <c r="AT127" s="210" t="s">
        <v>286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5242</v>
      </c>
    </row>
    <row r="128" s="11" customFormat="1">
      <c r="A128" s="11"/>
      <c r="B128" s="212"/>
      <c r="C128" s="213"/>
      <c r="D128" s="214" t="s">
        <v>293</v>
      </c>
      <c r="E128" s="215" t="s">
        <v>1</v>
      </c>
      <c r="F128" s="216" t="s">
        <v>1570</v>
      </c>
      <c r="G128" s="213"/>
      <c r="H128" s="215" t="s">
        <v>1</v>
      </c>
      <c r="I128" s="217"/>
      <c r="J128" s="213"/>
      <c r="K128" s="213"/>
      <c r="L128" s="218"/>
      <c r="M128" s="219"/>
      <c r="N128" s="220"/>
      <c r="O128" s="220"/>
      <c r="P128" s="220"/>
      <c r="Q128" s="220"/>
      <c r="R128" s="220"/>
      <c r="S128" s="220"/>
      <c r="T128" s="22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T128" s="222" t="s">
        <v>293</v>
      </c>
      <c r="AU128" s="222" t="s">
        <v>83</v>
      </c>
      <c r="AV128" s="11" t="s">
        <v>81</v>
      </c>
      <c r="AW128" s="11" t="s">
        <v>30</v>
      </c>
      <c r="AX128" s="11" t="s">
        <v>73</v>
      </c>
      <c r="AY128" s="222" t="s">
        <v>291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5243</v>
      </c>
      <c r="G129" s="224"/>
      <c r="H129" s="227">
        <v>20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1" customFormat="1">
      <c r="A130" s="11"/>
      <c r="B130" s="212"/>
      <c r="C130" s="213"/>
      <c r="D130" s="214" t="s">
        <v>293</v>
      </c>
      <c r="E130" s="215" t="s">
        <v>1</v>
      </c>
      <c r="F130" s="216" t="s">
        <v>1573</v>
      </c>
      <c r="G130" s="213"/>
      <c r="H130" s="215" t="s">
        <v>1</v>
      </c>
      <c r="I130" s="217"/>
      <c r="J130" s="213"/>
      <c r="K130" s="213"/>
      <c r="L130" s="218"/>
      <c r="M130" s="219"/>
      <c r="N130" s="220"/>
      <c r="O130" s="220"/>
      <c r="P130" s="220"/>
      <c r="Q130" s="220"/>
      <c r="R130" s="220"/>
      <c r="S130" s="220"/>
      <c r="T130" s="22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T130" s="222" t="s">
        <v>293</v>
      </c>
      <c r="AU130" s="222" t="s">
        <v>83</v>
      </c>
      <c r="AV130" s="11" t="s">
        <v>81</v>
      </c>
      <c r="AW130" s="11" t="s">
        <v>30</v>
      </c>
      <c r="AX130" s="11" t="s">
        <v>73</v>
      </c>
      <c r="AY130" s="222" t="s">
        <v>291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5244</v>
      </c>
      <c r="G131" s="224"/>
      <c r="H131" s="227">
        <v>128.40000000000001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148.40000000000001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37.8" customHeight="1">
      <c r="A133" s="39"/>
      <c r="B133" s="40"/>
      <c r="C133" s="198" t="s">
        <v>83</v>
      </c>
      <c r="D133" s="198" t="s">
        <v>286</v>
      </c>
      <c r="E133" s="199" t="s">
        <v>1379</v>
      </c>
      <c r="F133" s="200" t="s">
        <v>1380</v>
      </c>
      <c r="G133" s="201" t="s">
        <v>796</v>
      </c>
      <c r="H133" s="202">
        <v>2.968</v>
      </c>
      <c r="I133" s="203"/>
      <c r="J133" s="204">
        <f>ROUND(I133*H133,2)</f>
        <v>0</v>
      </c>
      <c r="K133" s="205"/>
      <c r="L133" s="45"/>
      <c r="M133" s="206" t="s">
        <v>1</v>
      </c>
      <c r="N133" s="207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298</v>
      </c>
      <c r="AT133" s="210" t="s">
        <v>286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5245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5246</v>
      </c>
      <c r="G134" s="224"/>
      <c r="H134" s="227">
        <v>2.968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81</v>
      </c>
      <c r="AY134" s="233" t="s">
        <v>291</v>
      </c>
    </row>
    <row r="135" s="2" customFormat="1" ht="90" customHeight="1">
      <c r="A135" s="39"/>
      <c r="B135" s="40"/>
      <c r="C135" s="198" t="s">
        <v>304</v>
      </c>
      <c r="D135" s="198" t="s">
        <v>286</v>
      </c>
      <c r="E135" s="199" t="s">
        <v>2129</v>
      </c>
      <c r="F135" s="200" t="s">
        <v>2130</v>
      </c>
      <c r="G135" s="201" t="s">
        <v>307</v>
      </c>
      <c r="H135" s="202">
        <v>16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0.036904300000000001</v>
      </c>
      <c r="R135" s="208">
        <f>Q135*H135</f>
        <v>0.59046880000000002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5247</v>
      </c>
    </row>
    <row r="136" s="2" customFormat="1">
      <c r="A136" s="39"/>
      <c r="B136" s="40"/>
      <c r="C136" s="41"/>
      <c r="D136" s="214" t="s">
        <v>942</v>
      </c>
      <c r="E136" s="41"/>
      <c r="F136" s="283" t="s">
        <v>4742</v>
      </c>
      <c r="G136" s="41"/>
      <c r="H136" s="41"/>
      <c r="I136" s="284"/>
      <c r="J136" s="41"/>
      <c r="K136" s="41"/>
      <c r="L136" s="45"/>
      <c r="M136" s="285"/>
      <c r="N136" s="28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942</v>
      </c>
      <c r="AU136" s="18" t="s">
        <v>83</v>
      </c>
    </row>
    <row r="137" s="11" customFormat="1">
      <c r="A137" s="11"/>
      <c r="B137" s="212"/>
      <c r="C137" s="213"/>
      <c r="D137" s="214" t="s">
        <v>293</v>
      </c>
      <c r="E137" s="215" t="s">
        <v>1</v>
      </c>
      <c r="F137" s="216" t="s">
        <v>5248</v>
      </c>
      <c r="G137" s="213"/>
      <c r="H137" s="215" t="s">
        <v>1</v>
      </c>
      <c r="I137" s="217"/>
      <c r="J137" s="213"/>
      <c r="K137" s="213"/>
      <c r="L137" s="218"/>
      <c r="M137" s="219"/>
      <c r="N137" s="220"/>
      <c r="O137" s="220"/>
      <c r="P137" s="220"/>
      <c r="Q137" s="220"/>
      <c r="R137" s="220"/>
      <c r="S137" s="220"/>
      <c r="T137" s="22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T137" s="222" t="s">
        <v>293</v>
      </c>
      <c r="AU137" s="222" t="s">
        <v>83</v>
      </c>
      <c r="AV137" s="11" t="s">
        <v>81</v>
      </c>
      <c r="AW137" s="11" t="s">
        <v>30</v>
      </c>
      <c r="AX137" s="11" t="s">
        <v>73</v>
      </c>
      <c r="AY137" s="222" t="s">
        <v>291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363</v>
      </c>
      <c r="G138" s="224"/>
      <c r="H138" s="227">
        <v>8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5131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83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363</v>
      </c>
      <c r="G140" s="224"/>
      <c r="H140" s="227">
        <v>8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16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24.15" customHeight="1">
      <c r="A142" s="39"/>
      <c r="B142" s="40"/>
      <c r="C142" s="198" t="s">
        <v>298</v>
      </c>
      <c r="D142" s="198" t="s">
        <v>286</v>
      </c>
      <c r="E142" s="199" t="s">
        <v>1394</v>
      </c>
      <c r="F142" s="200" t="s">
        <v>1395</v>
      </c>
      <c r="G142" s="201" t="s">
        <v>370</v>
      </c>
      <c r="H142" s="202">
        <v>87.234999999999999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5249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2425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83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5250</v>
      </c>
      <c r="G144" s="224"/>
      <c r="H144" s="227">
        <v>20.625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2424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83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5251</v>
      </c>
      <c r="G146" s="224"/>
      <c r="H146" s="227">
        <v>66.609999999999999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87.234999999999999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37.8" customHeight="1">
      <c r="A148" s="39"/>
      <c r="B148" s="40"/>
      <c r="C148" s="198" t="s">
        <v>352</v>
      </c>
      <c r="D148" s="198" t="s">
        <v>286</v>
      </c>
      <c r="E148" s="199" t="s">
        <v>2136</v>
      </c>
      <c r="F148" s="200" t="s">
        <v>2137</v>
      </c>
      <c r="G148" s="201" t="s">
        <v>796</v>
      </c>
      <c r="H148" s="202">
        <v>69.103999999999999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5252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5253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5254</v>
      </c>
      <c r="G150" s="224"/>
      <c r="H150" s="227">
        <v>62.216000000000001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5255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5256</v>
      </c>
      <c r="G152" s="224"/>
      <c r="H152" s="227">
        <v>6.8879999999999999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69.103999999999999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37.8" customHeight="1">
      <c r="A154" s="39"/>
      <c r="B154" s="40"/>
      <c r="C154" s="198" t="s">
        <v>351</v>
      </c>
      <c r="D154" s="198" t="s">
        <v>286</v>
      </c>
      <c r="E154" s="199" t="s">
        <v>1430</v>
      </c>
      <c r="F154" s="200" t="s">
        <v>1431</v>
      </c>
      <c r="G154" s="201" t="s">
        <v>785</v>
      </c>
      <c r="H154" s="202">
        <v>162.06399999999999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5257</v>
      </c>
    </row>
    <row r="155" s="2" customFormat="1">
      <c r="A155" s="39"/>
      <c r="B155" s="40"/>
      <c r="C155" s="41"/>
      <c r="D155" s="214" t="s">
        <v>942</v>
      </c>
      <c r="E155" s="41"/>
      <c r="F155" s="283" t="s">
        <v>5258</v>
      </c>
      <c r="G155" s="41"/>
      <c r="H155" s="41"/>
      <c r="I155" s="284"/>
      <c r="J155" s="41"/>
      <c r="K155" s="41"/>
      <c r="L155" s="45"/>
      <c r="M155" s="285"/>
      <c r="N155" s="28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942</v>
      </c>
      <c r="AU155" s="18" t="s">
        <v>83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5259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2146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5260</v>
      </c>
      <c r="G158" s="224"/>
      <c r="H158" s="227">
        <v>138.208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2148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5261</v>
      </c>
      <c r="G160" s="224"/>
      <c r="H160" s="227">
        <v>23.856000000000002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162.06399999999999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62.7" customHeight="1">
      <c r="A162" s="39"/>
      <c r="B162" s="40"/>
      <c r="C162" s="198" t="s">
        <v>359</v>
      </c>
      <c r="D162" s="198" t="s">
        <v>286</v>
      </c>
      <c r="E162" s="199" t="s">
        <v>1438</v>
      </c>
      <c r="F162" s="200" t="s">
        <v>1439</v>
      </c>
      <c r="G162" s="201" t="s">
        <v>796</v>
      </c>
      <c r="H162" s="202">
        <v>69.103999999999999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5262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5263</v>
      </c>
      <c r="G163" s="224"/>
      <c r="H163" s="227">
        <v>69.103999999999999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69.103999999999999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62.7" customHeight="1">
      <c r="A165" s="39"/>
      <c r="B165" s="40"/>
      <c r="C165" s="198" t="s">
        <v>363</v>
      </c>
      <c r="D165" s="198" t="s">
        <v>286</v>
      </c>
      <c r="E165" s="199" t="s">
        <v>1442</v>
      </c>
      <c r="F165" s="200" t="s">
        <v>1443</v>
      </c>
      <c r="G165" s="201" t="s">
        <v>796</v>
      </c>
      <c r="H165" s="202">
        <v>829.24800000000005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5264</v>
      </c>
    </row>
    <row r="166" s="2" customFormat="1">
      <c r="A166" s="39"/>
      <c r="B166" s="40"/>
      <c r="C166" s="41"/>
      <c r="D166" s="214" t="s">
        <v>942</v>
      </c>
      <c r="E166" s="41"/>
      <c r="F166" s="283" t="s">
        <v>5265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942</v>
      </c>
      <c r="AU166" s="18" t="s">
        <v>83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5266</v>
      </c>
      <c r="G167" s="224"/>
      <c r="H167" s="227">
        <v>829.24800000000005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37.8" customHeight="1">
      <c r="A168" s="39"/>
      <c r="B168" s="40"/>
      <c r="C168" s="198" t="s">
        <v>367</v>
      </c>
      <c r="D168" s="198" t="s">
        <v>286</v>
      </c>
      <c r="E168" s="199" t="s">
        <v>1446</v>
      </c>
      <c r="F168" s="200" t="s">
        <v>1447</v>
      </c>
      <c r="G168" s="201" t="s">
        <v>796</v>
      </c>
      <c r="H168" s="202">
        <v>69.103999999999999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5267</v>
      </c>
    </row>
    <row r="169" s="2" customFormat="1">
      <c r="A169" s="39"/>
      <c r="B169" s="40"/>
      <c r="C169" s="41"/>
      <c r="D169" s="214" t="s">
        <v>942</v>
      </c>
      <c r="E169" s="41"/>
      <c r="F169" s="283" t="s">
        <v>1428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942</v>
      </c>
      <c r="AU169" s="18" t="s">
        <v>83</v>
      </c>
    </row>
    <row r="170" s="2" customFormat="1" ht="37.8" customHeight="1">
      <c r="A170" s="39"/>
      <c r="B170" s="40"/>
      <c r="C170" s="198" t="s">
        <v>372</v>
      </c>
      <c r="D170" s="198" t="s">
        <v>286</v>
      </c>
      <c r="E170" s="199" t="s">
        <v>1459</v>
      </c>
      <c r="F170" s="200" t="s">
        <v>1460</v>
      </c>
      <c r="G170" s="201" t="s">
        <v>785</v>
      </c>
      <c r="H170" s="202">
        <v>138.208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5268</v>
      </c>
    </row>
    <row r="171" s="2" customFormat="1">
      <c r="A171" s="39"/>
      <c r="B171" s="40"/>
      <c r="C171" s="41"/>
      <c r="D171" s="214" t="s">
        <v>942</v>
      </c>
      <c r="E171" s="41"/>
      <c r="F171" s="283" t="s">
        <v>4516</v>
      </c>
      <c r="G171" s="41"/>
      <c r="H171" s="41"/>
      <c r="I171" s="284"/>
      <c r="J171" s="41"/>
      <c r="K171" s="41"/>
      <c r="L171" s="45"/>
      <c r="M171" s="285"/>
      <c r="N171" s="28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942</v>
      </c>
      <c r="AU171" s="18" t="s">
        <v>83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5269</v>
      </c>
      <c r="G172" s="224"/>
      <c r="H172" s="227">
        <v>138.208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24.15" customHeight="1">
      <c r="A173" s="39"/>
      <c r="B173" s="40"/>
      <c r="C173" s="198" t="s">
        <v>376</v>
      </c>
      <c r="D173" s="198" t="s">
        <v>286</v>
      </c>
      <c r="E173" s="199" t="s">
        <v>1462</v>
      </c>
      <c r="F173" s="200" t="s">
        <v>1463</v>
      </c>
      <c r="G173" s="201" t="s">
        <v>796</v>
      </c>
      <c r="H173" s="202">
        <v>46.465000000000003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5270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5253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5271</v>
      </c>
      <c r="G175" s="224"/>
      <c r="H175" s="227">
        <v>46.465000000000003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81</v>
      </c>
      <c r="AY175" s="233" t="s">
        <v>291</v>
      </c>
    </row>
    <row r="176" s="2" customFormat="1" ht="14.4" customHeight="1">
      <c r="A176" s="39"/>
      <c r="B176" s="40"/>
      <c r="C176" s="259" t="s">
        <v>380</v>
      </c>
      <c r="D176" s="259" t="s">
        <v>410</v>
      </c>
      <c r="E176" s="260" t="s">
        <v>4687</v>
      </c>
      <c r="F176" s="261" t="s">
        <v>4688</v>
      </c>
      <c r="G176" s="262" t="s">
        <v>785</v>
      </c>
      <c r="H176" s="263">
        <v>92.930000000000007</v>
      </c>
      <c r="I176" s="264"/>
      <c r="J176" s="265">
        <f>ROUND(I176*H176,2)</f>
        <v>0</v>
      </c>
      <c r="K176" s="266"/>
      <c r="L176" s="267"/>
      <c r="M176" s="268" t="s">
        <v>1</v>
      </c>
      <c r="N176" s="269" t="s">
        <v>38</v>
      </c>
      <c r="O176" s="92"/>
      <c r="P176" s="208">
        <f>O176*H176</f>
        <v>0</v>
      </c>
      <c r="Q176" s="208">
        <v>1</v>
      </c>
      <c r="R176" s="208">
        <f>Q176*H176</f>
        <v>92.930000000000007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363</v>
      </c>
      <c r="AT176" s="210" t="s">
        <v>410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5272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5273</v>
      </c>
      <c r="G177" s="224"/>
      <c r="H177" s="227">
        <v>92.930000000000007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81</v>
      </c>
      <c r="AY177" s="233" t="s">
        <v>291</v>
      </c>
    </row>
    <row r="178" s="2" customFormat="1" ht="37.8" customHeight="1">
      <c r="A178" s="39"/>
      <c r="B178" s="40"/>
      <c r="C178" s="198" t="s">
        <v>409</v>
      </c>
      <c r="D178" s="198" t="s">
        <v>286</v>
      </c>
      <c r="E178" s="199" t="s">
        <v>1474</v>
      </c>
      <c r="F178" s="200" t="s">
        <v>1475</v>
      </c>
      <c r="G178" s="201" t="s">
        <v>370</v>
      </c>
      <c r="H178" s="202">
        <v>87.234999999999999</v>
      </c>
      <c r="I178" s="203"/>
      <c r="J178" s="204">
        <f>ROUND(I178*H178,2)</f>
        <v>0</v>
      </c>
      <c r="K178" s="205"/>
      <c r="L178" s="45"/>
      <c r="M178" s="206" t="s">
        <v>1</v>
      </c>
      <c r="N178" s="207" t="s">
        <v>38</v>
      </c>
      <c r="O178" s="92"/>
      <c r="P178" s="208">
        <f>O178*H178</f>
        <v>0</v>
      </c>
      <c r="Q178" s="208">
        <v>0</v>
      </c>
      <c r="R178" s="208">
        <f>Q178*H178</f>
        <v>0</v>
      </c>
      <c r="S178" s="208">
        <v>0</v>
      </c>
      <c r="T178" s="20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298</v>
      </c>
      <c r="AT178" s="210" t="s">
        <v>286</v>
      </c>
      <c r="AU178" s="210" t="s">
        <v>83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298</v>
      </c>
      <c r="BM178" s="210" t="s">
        <v>5274</v>
      </c>
    </row>
    <row r="179" s="11" customFormat="1">
      <c r="A179" s="11"/>
      <c r="B179" s="212"/>
      <c r="C179" s="213"/>
      <c r="D179" s="214" t="s">
        <v>293</v>
      </c>
      <c r="E179" s="215" t="s">
        <v>1</v>
      </c>
      <c r="F179" s="216" t="s">
        <v>2425</v>
      </c>
      <c r="G179" s="213"/>
      <c r="H179" s="215" t="s">
        <v>1</v>
      </c>
      <c r="I179" s="217"/>
      <c r="J179" s="213"/>
      <c r="K179" s="213"/>
      <c r="L179" s="218"/>
      <c r="M179" s="219"/>
      <c r="N179" s="220"/>
      <c r="O179" s="220"/>
      <c r="P179" s="220"/>
      <c r="Q179" s="220"/>
      <c r="R179" s="220"/>
      <c r="S179" s="220"/>
      <c r="T179" s="22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T179" s="222" t="s">
        <v>293</v>
      </c>
      <c r="AU179" s="222" t="s">
        <v>83</v>
      </c>
      <c r="AV179" s="11" t="s">
        <v>81</v>
      </c>
      <c r="AW179" s="11" t="s">
        <v>30</v>
      </c>
      <c r="AX179" s="11" t="s">
        <v>73</v>
      </c>
      <c r="AY179" s="222" t="s">
        <v>291</v>
      </c>
    </row>
    <row r="180" s="12" customFormat="1">
      <c r="A180" s="12"/>
      <c r="B180" s="223"/>
      <c r="C180" s="224"/>
      <c r="D180" s="214" t="s">
        <v>293</v>
      </c>
      <c r="E180" s="225" t="s">
        <v>1</v>
      </c>
      <c r="F180" s="226" t="s">
        <v>5250</v>
      </c>
      <c r="G180" s="224"/>
      <c r="H180" s="227">
        <v>20.625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33" t="s">
        <v>293</v>
      </c>
      <c r="AU180" s="233" t="s">
        <v>83</v>
      </c>
      <c r="AV180" s="12" t="s">
        <v>83</v>
      </c>
      <c r="AW180" s="12" t="s">
        <v>30</v>
      </c>
      <c r="AX180" s="12" t="s">
        <v>73</v>
      </c>
      <c r="AY180" s="233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2425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83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5251</v>
      </c>
      <c r="G182" s="224"/>
      <c r="H182" s="227">
        <v>66.609999999999999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83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3" customFormat="1">
      <c r="A183" s="13"/>
      <c r="B183" s="234"/>
      <c r="C183" s="235"/>
      <c r="D183" s="214" t="s">
        <v>293</v>
      </c>
      <c r="E183" s="236" t="s">
        <v>1</v>
      </c>
      <c r="F183" s="237" t="s">
        <v>297</v>
      </c>
      <c r="G183" s="235"/>
      <c r="H183" s="238">
        <v>87.234999999999999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293</v>
      </c>
      <c r="AU183" s="244" t="s">
        <v>83</v>
      </c>
      <c r="AV183" s="13" t="s">
        <v>298</v>
      </c>
      <c r="AW183" s="13" t="s">
        <v>30</v>
      </c>
      <c r="AX183" s="13" t="s">
        <v>81</v>
      </c>
      <c r="AY183" s="244" t="s">
        <v>291</v>
      </c>
    </row>
    <row r="184" s="2" customFormat="1" ht="14.4" customHeight="1">
      <c r="A184" s="39"/>
      <c r="B184" s="40"/>
      <c r="C184" s="259" t="s">
        <v>415</v>
      </c>
      <c r="D184" s="259" t="s">
        <v>410</v>
      </c>
      <c r="E184" s="260" t="s">
        <v>1477</v>
      </c>
      <c r="F184" s="261" t="s">
        <v>1478</v>
      </c>
      <c r="G184" s="262" t="s">
        <v>1479</v>
      </c>
      <c r="H184" s="263">
        <v>2.617</v>
      </c>
      <c r="I184" s="264"/>
      <c r="J184" s="265">
        <f>ROUND(I184*H184,2)</f>
        <v>0</v>
      </c>
      <c r="K184" s="266"/>
      <c r="L184" s="267"/>
      <c r="M184" s="268" t="s">
        <v>1</v>
      </c>
      <c r="N184" s="269" t="s">
        <v>38</v>
      </c>
      <c r="O184" s="92"/>
      <c r="P184" s="208">
        <f>O184*H184</f>
        <v>0</v>
      </c>
      <c r="Q184" s="208">
        <v>0.001</v>
      </c>
      <c r="R184" s="208">
        <f>Q184*H184</f>
        <v>0.002617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363</v>
      </c>
      <c r="AT184" s="210" t="s">
        <v>410</v>
      </c>
      <c r="AU184" s="210" t="s">
        <v>83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5275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5276</v>
      </c>
      <c r="G185" s="224"/>
      <c r="H185" s="227">
        <v>2.617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3" customFormat="1">
      <c r="A186" s="13"/>
      <c r="B186" s="234"/>
      <c r="C186" s="235"/>
      <c r="D186" s="214" t="s">
        <v>293</v>
      </c>
      <c r="E186" s="236" t="s">
        <v>1</v>
      </c>
      <c r="F186" s="237" t="s">
        <v>297</v>
      </c>
      <c r="G186" s="235"/>
      <c r="H186" s="238">
        <v>2.617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293</v>
      </c>
      <c r="AU186" s="244" t="s">
        <v>83</v>
      </c>
      <c r="AV186" s="13" t="s">
        <v>298</v>
      </c>
      <c r="AW186" s="13" t="s">
        <v>30</v>
      </c>
      <c r="AX186" s="13" t="s">
        <v>81</v>
      </c>
      <c r="AY186" s="244" t="s">
        <v>291</v>
      </c>
    </row>
    <row r="187" s="2" customFormat="1" ht="37.8" customHeight="1">
      <c r="A187" s="39"/>
      <c r="B187" s="40"/>
      <c r="C187" s="198" t="s">
        <v>8</v>
      </c>
      <c r="D187" s="198" t="s">
        <v>286</v>
      </c>
      <c r="E187" s="199" t="s">
        <v>1482</v>
      </c>
      <c r="F187" s="200" t="s">
        <v>1483</v>
      </c>
      <c r="G187" s="201" t="s">
        <v>370</v>
      </c>
      <c r="H187" s="202">
        <v>87.234999999999999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5277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2425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5250</v>
      </c>
      <c r="G189" s="224"/>
      <c r="H189" s="227">
        <v>20.625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2424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5251</v>
      </c>
      <c r="G191" s="224"/>
      <c r="H191" s="227">
        <v>66.609999999999999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3" customFormat="1">
      <c r="A192" s="13"/>
      <c r="B192" s="234"/>
      <c r="C192" s="235"/>
      <c r="D192" s="214" t="s">
        <v>293</v>
      </c>
      <c r="E192" s="236" t="s">
        <v>1</v>
      </c>
      <c r="F192" s="237" t="s">
        <v>297</v>
      </c>
      <c r="G192" s="235"/>
      <c r="H192" s="238">
        <v>87.234999999999999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293</v>
      </c>
      <c r="AU192" s="244" t="s">
        <v>83</v>
      </c>
      <c r="AV192" s="13" t="s">
        <v>298</v>
      </c>
      <c r="AW192" s="13" t="s">
        <v>30</v>
      </c>
      <c r="AX192" s="13" t="s">
        <v>81</v>
      </c>
      <c r="AY192" s="244" t="s">
        <v>291</v>
      </c>
    </row>
    <row r="193" s="14" customFormat="1" ht="22.8" customHeight="1">
      <c r="A193" s="14"/>
      <c r="B193" s="245"/>
      <c r="C193" s="246"/>
      <c r="D193" s="247" t="s">
        <v>72</v>
      </c>
      <c r="E193" s="281" t="s">
        <v>304</v>
      </c>
      <c r="F193" s="281" t="s">
        <v>1510</v>
      </c>
      <c r="G193" s="246"/>
      <c r="H193" s="246"/>
      <c r="I193" s="249"/>
      <c r="J193" s="282">
        <f>BK193</f>
        <v>0</v>
      </c>
      <c r="K193" s="246"/>
      <c r="L193" s="251"/>
      <c r="M193" s="252"/>
      <c r="N193" s="253"/>
      <c r="O193" s="253"/>
      <c r="P193" s="254">
        <f>SUM(P194:P195)</f>
        <v>0</v>
      </c>
      <c r="Q193" s="253"/>
      <c r="R193" s="254">
        <f>SUM(R194:R195)</f>
        <v>0.039719999999999998</v>
      </c>
      <c r="S193" s="253"/>
      <c r="T193" s="255">
        <f>SUM(T194:T195)</f>
        <v>0</v>
      </c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R193" s="256" t="s">
        <v>81</v>
      </c>
      <c r="AT193" s="257" t="s">
        <v>72</v>
      </c>
      <c r="AU193" s="257" t="s">
        <v>81</v>
      </c>
      <c r="AY193" s="256" t="s">
        <v>291</v>
      </c>
      <c r="BK193" s="258">
        <f>SUM(BK194:BK195)</f>
        <v>0</v>
      </c>
    </row>
    <row r="194" s="2" customFormat="1" ht="24.15" customHeight="1">
      <c r="A194" s="39"/>
      <c r="B194" s="40"/>
      <c r="C194" s="198" t="s">
        <v>430</v>
      </c>
      <c r="D194" s="198" t="s">
        <v>286</v>
      </c>
      <c r="E194" s="199" t="s">
        <v>1549</v>
      </c>
      <c r="F194" s="200" t="s">
        <v>1550</v>
      </c>
      <c r="G194" s="201" t="s">
        <v>307</v>
      </c>
      <c r="H194" s="202">
        <v>6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0.00662</v>
      </c>
      <c r="R194" s="208">
        <f>Q194*H194</f>
        <v>0.039719999999999998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5278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351</v>
      </c>
      <c r="G195" s="224"/>
      <c r="H195" s="227">
        <v>6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81</v>
      </c>
      <c r="AY195" s="233" t="s">
        <v>291</v>
      </c>
    </row>
    <row r="196" s="14" customFormat="1" ht="22.8" customHeight="1">
      <c r="A196" s="14"/>
      <c r="B196" s="245"/>
      <c r="C196" s="246"/>
      <c r="D196" s="247" t="s">
        <v>72</v>
      </c>
      <c r="E196" s="281" t="s">
        <v>298</v>
      </c>
      <c r="F196" s="281" t="s">
        <v>1552</v>
      </c>
      <c r="G196" s="246"/>
      <c r="H196" s="246"/>
      <c r="I196" s="249"/>
      <c r="J196" s="282">
        <f>BK196</f>
        <v>0</v>
      </c>
      <c r="K196" s="246"/>
      <c r="L196" s="251"/>
      <c r="M196" s="252"/>
      <c r="N196" s="253"/>
      <c r="O196" s="253"/>
      <c r="P196" s="254">
        <f>SUM(P197:P212)</f>
        <v>0</v>
      </c>
      <c r="Q196" s="253"/>
      <c r="R196" s="254">
        <f>SUM(R197:R212)</f>
        <v>86.884770347999989</v>
      </c>
      <c r="S196" s="253"/>
      <c r="T196" s="255">
        <f>SUM(T197:T212)</f>
        <v>0</v>
      </c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R196" s="256" t="s">
        <v>81</v>
      </c>
      <c r="AT196" s="257" t="s">
        <v>72</v>
      </c>
      <c r="AU196" s="257" t="s">
        <v>81</v>
      </c>
      <c r="AY196" s="256" t="s">
        <v>291</v>
      </c>
      <c r="BK196" s="258">
        <f>SUM(BK197:BK212)</f>
        <v>0</v>
      </c>
    </row>
    <row r="197" s="2" customFormat="1" ht="24.15" customHeight="1">
      <c r="A197" s="39"/>
      <c r="B197" s="40"/>
      <c r="C197" s="198" t="s">
        <v>434</v>
      </c>
      <c r="D197" s="198" t="s">
        <v>286</v>
      </c>
      <c r="E197" s="199" t="s">
        <v>1604</v>
      </c>
      <c r="F197" s="200" t="s">
        <v>1605</v>
      </c>
      <c r="G197" s="201" t="s">
        <v>370</v>
      </c>
      <c r="H197" s="202">
        <v>0.33600000000000002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0.02102</v>
      </c>
      <c r="R197" s="208">
        <f>Q197*H197</f>
        <v>0.0070627200000000006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83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5279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5280</v>
      </c>
      <c r="G198" s="224"/>
      <c r="H198" s="227">
        <v>0.33600000000000002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3" customFormat="1">
      <c r="A199" s="13"/>
      <c r="B199" s="234"/>
      <c r="C199" s="235"/>
      <c r="D199" s="214" t="s">
        <v>293</v>
      </c>
      <c r="E199" s="236" t="s">
        <v>1</v>
      </c>
      <c r="F199" s="237" t="s">
        <v>297</v>
      </c>
      <c r="G199" s="235"/>
      <c r="H199" s="238">
        <v>0.33600000000000002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293</v>
      </c>
      <c r="AU199" s="244" t="s">
        <v>83</v>
      </c>
      <c r="AV199" s="13" t="s">
        <v>298</v>
      </c>
      <c r="AW199" s="13" t="s">
        <v>30</v>
      </c>
      <c r="AX199" s="13" t="s">
        <v>81</v>
      </c>
      <c r="AY199" s="244" t="s">
        <v>291</v>
      </c>
    </row>
    <row r="200" s="2" customFormat="1" ht="24.15" customHeight="1">
      <c r="A200" s="39"/>
      <c r="B200" s="40"/>
      <c r="C200" s="198" t="s">
        <v>439</v>
      </c>
      <c r="D200" s="198" t="s">
        <v>286</v>
      </c>
      <c r="E200" s="199" t="s">
        <v>1608</v>
      </c>
      <c r="F200" s="200" t="s">
        <v>1609</v>
      </c>
      <c r="G200" s="201" t="s">
        <v>370</v>
      </c>
      <c r="H200" s="202">
        <v>0.33600000000000002</v>
      </c>
      <c r="I200" s="203"/>
      <c r="J200" s="204">
        <f>ROUND(I200*H200,2)</f>
        <v>0</v>
      </c>
      <c r="K200" s="205"/>
      <c r="L200" s="45"/>
      <c r="M200" s="206" t="s">
        <v>1</v>
      </c>
      <c r="N200" s="207" t="s">
        <v>38</v>
      </c>
      <c r="O200" s="92"/>
      <c r="P200" s="208">
        <f>O200*H200</f>
        <v>0</v>
      </c>
      <c r="Q200" s="208">
        <v>0.02102</v>
      </c>
      <c r="R200" s="208">
        <f>Q200*H200</f>
        <v>0.0070627200000000006</v>
      </c>
      <c r="S200" s="208">
        <v>0</v>
      </c>
      <c r="T200" s="20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10" t="s">
        <v>298</v>
      </c>
      <c r="AT200" s="210" t="s">
        <v>286</v>
      </c>
      <c r="AU200" s="210" t="s">
        <v>83</v>
      </c>
      <c r="AY200" s="18" t="s">
        <v>291</v>
      </c>
      <c r="BE200" s="211">
        <f>IF(N200="základní",J200,0)</f>
        <v>0</v>
      </c>
      <c r="BF200" s="211">
        <f>IF(N200="snížená",J200,0)</f>
        <v>0</v>
      </c>
      <c r="BG200" s="211">
        <f>IF(N200="zákl. přenesená",J200,0)</f>
        <v>0</v>
      </c>
      <c r="BH200" s="211">
        <f>IF(N200="sníž. přenesená",J200,0)</f>
        <v>0</v>
      </c>
      <c r="BI200" s="211">
        <f>IF(N200="nulová",J200,0)</f>
        <v>0</v>
      </c>
      <c r="BJ200" s="18" t="s">
        <v>81</v>
      </c>
      <c r="BK200" s="211">
        <f>ROUND(I200*H200,2)</f>
        <v>0</v>
      </c>
      <c r="BL200" s="18" t="s">
        <v>298</v>
      </c>
      <c r="BM200" s="210" t="s">
        <v>5281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5282</v>
      </c>
      <c r="G201" s="224"/>
      <c r="H201" s="227">
        <v>0.33600000000000002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81</v>
      </c>
      <c r="AY201" s="233" t="s">
        <v>291</v>
      </c>
    </row>
    <row r="202" s="2" customFormat="1" ht="49.05" customHeight="1">
      <c r="A202" s="39"/>
      <c r="B202" s="40"/>
      <c r="C202" s="198" t="s">
        <v>444</v>
      </c>
      <c r="D202" s="198" t="s">
        <v>286</v>
      </c>
      <c r="E202" s="199" t="s">
        <v>1647</v>
      </c>
      <c r="F202" s="200" t="s">
        <v>1648</v>
      </c>
      <c r="G202" s="201" t="s">
        <v>370</v>
      </c>
      <c r="H202" s="202">
        <v>83.745999999999995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1.031199</v>
      </c>
      <c r="R202" s="208">
        <f>Q202*H202</f>
        <v>86.358791453999999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5283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1650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83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1" customFormat="1">
      <c r="A204" s="11"/>
      <c r="B204" s="212"/>
      <c r="C204" s="213"/>
      <c r="D204" s="214" t="s">
        <v>293</v>
      </c>
      <c r="E204" s="215" t="s">
        <v>1</v>
      </c>
      <c r="F204" s="216" t="s">
        <v>2425</v>
      </c>
      <c r="G204" s="213"/>
      <c r="H204" s="215" t="s">
        <v>1</v>
      </c>
      <c r="I204" s="217"/>
      <c r="J204" s="213"/>
      <c r="K204" s="213"/>
      <c r="L204" s="218"/>
      <c r="M204" s="219"/>
      <c r="N204" s="220"/>
      <c r="O204" s="220"/>
      <c r="P204" s="220"/>
      <c r="Q204" s="220"/>
      <c r="R204" s="220"/>
      <c r="S204" s="220"/>
      <c r="T204" s="22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T204" s="222" t="s">
        <v>293</v>
      </c>
      <c r="AU204" s="222" t="s">
        <v>83</v>
      </c>
      <c r="AV204" s="11" t="s">
        <v>81</v>
      </c>
      <c r="AW204" s="11" t="s">
        <v>30</v>
      </c>
      <c r="AX204" s="11" t="s">
        <v>73</v>
      </c>
      <c r="AY204" s="222" t="s">
        <v>291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5284</v>
      </c>
      <c r="G205" s="224"/>
      <c r="H205" s="227">
        <v>19.800000000000001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83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2424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83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5285</v>
      </c>
      <c r="G207" s="224"/>
      <c r="H207" s="227">
        <v>63.945999999999998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3" customFormat="1">
      <c r="A208" s="13"/>
      <c r="B208" s="234"/>
      <c r="C208" s="235"/>
      <c r="D208" s="214" t="s">
        <v>293</v>
      </c>
      <c r="E208" s="236" t="s">
        <v>1</v>
      </c>
      <c r="F208" s="237" t="s">
        <v>297</v>
      </c>
      <c r="G208" s="235"/>
      <c r="H208" s="238">
        <v>83.745999999999995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293</v>
      </c>
      <c r="AU208" s="244" t="s">
        <v>83</v>
      </c>
      <c r="AV208" s="13" t="s">
        <v>298</v>
      </c>
      <c r="AW208" s="13" t="s">
        <v>30</v>
      </c>
      <c r="AX208" s="13" t="s">
        <v>81</v>
      </c>
      <c r="AY208" s="244" t="s">
        <v>291</v>
      </c>
    </row>
    <row r="209" s="2" customFormat="1" ht="24.15" customHeight="1">
      <c r="A209" s="39"/>
      <c r="B209" s="40"/>
      <c r="C209" s="198" t="s">
        <v>448</v>
      </c>
      <c r="D209" s="198" t="s">
        <v>286</v>
      </c>
      <c r="E209" s="199" t="s">
        <v>1553</v>
      </c>
      <c r="F209" s="200" t="s">
        <v>1554</v>
      </c>
      <c r="G209" s="201" t="s">
        <v>785</v>
      </c>
      <c r="H209" s="202">
        <v>0.48299999999999998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1.0597380000000001</v>
      </c>
      <c r="R209" s="208">
        <f>Q209*H209</f>
        <v>0.51185345400000004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83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5286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2215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5287</v>
      </c>
      <c r="G211" s="224"/>
      <c r="H211" s="227">
        <v>0.48299999999999998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3" customFormat="1">
      <c r="A212" s="13"/>
      <c r="B212" s="234"/>
      <c r="C212" s="235"/>
      <c r="D212" s="214" t="s">
        <v>293</v>
      </c>
      <c r="E212" s="236" t="s">
        <v>1</v>
      </c>
      <c r="F212" s="237" t="s">
        <v>297</v>
      </c>
      <c r="G212" s="235"/>
      <c r="H212" s="238">
        <v>0.48299999999999998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293</v>
      </c>
      <c r="AU212" s="244" t="s">
        <v>83</v>
      </c>
      <c r="AV212" s="13" t="s">
        <v>298</v>
      </c>
      <c r="AW212" s="13" t="s">
        <v>30</v>
      </c>
      <c r="AX212" s="13" t="s">
        <v>81</v>
      </c>
      <c r="AY212" s="244" t="s">
        <v>291</v>
      </c>
    </row>
    <row r="213" s="14" customFormat="1" ht="22.8" customHeight="1">
      <c r="A213" s="14"/>
      <c r="B213" s="245"/>
      <c r="C213" s="246"/>
      <c r="D213" s="247" t="s">
        <v>72</v>
      </c>
      <c r="E213" s="281" t="s">
        <v>351</v>
      </c>
      <c r="F213" s="281" t="s">
        <v>1651</v>
      </c>
      <c r="G213" s="246"/>
      <c r="H213" s="246"/>
      <c r="I213" s="249"/>
      <c r="J213" s="282">
        <f>BK213</f>
        <v>0</v>
      </c>
      <c r="K213" s="246"/>
      <c r="L213" s="251"/>
      <c r="M213" s="252"/>
      <c r="N213" s="253"/>
      <c r="O213" s="253"/>
      <c r="P213" s="254">
        <f>SUM(P214:P226)</f>
        <v>0</v>
      </c>
      <c r="Q213" s="253"/>
      <c r="R213" s="254">
        <f>SUM(R214:R226)</f>
        <v>0.81784158309999988</v>
      </c>
      <c r="S213" s="253"/>
      <c r="T213" s="255">
        <f>SUM(T214:T226)</f>
        <v>0.89572499999999999</v>
      </c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R213" s="256" t="s">
        <v>81</v>
      </c>
      <c r="AT213" s="257" t="s">
        <v>72</v>
      </c>
      <c r="AU213" s="257" t="s">
        <v>81</v>
      </c>
      <c r="AY213" s="256" t="s">
        <v>291</v>
      </c>
      <c r="BK213" s="258">
        <f>SUM(BK214:BK226)</f>
        <v>0</v>
      </c>
    </row>
    <row r="214" s="2" customFormat="1" ht="49.05" customHeight="1">
      <c r="A214" s="39"/>
      <c r="B214" s="40"/>
      <c r="C214" s="198" t="s">
        <v>7</v>
      </c>
      <c r="D214" s="198" t="s">
        <v>286</v>
      </c>
      <c r="E214" s="199" t="s">
        <v>1652</v>
      </c>
      <c r="F214" s="200" t="s">
        <v>1653</v>
      </c>
      <c r="G214" s="201" t="s">
        <v>370</v>
      </c>
      <c r="H214" s="202">
        <v>11.943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0.066961699999999999</v>
      </c>
      <c r="R214" s="208">
        <f>Q214*H214</f>
        <v>0.79972358309999991</v>
      </c>
      <c r="S214" s="208">
        <v>0.074999999999999997</v>
      </c>
      <c r="T214" s="209">
        <f>S214*H214</f>
        <v>0.89572499999999999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5288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1655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1" customFormat="1">
      <c r="A216" s="11"/>
      <c r="B216" s="212"/>
      <c r="C216" s="213"/>
      <c r="D216" s="214" t="s">
        <v>293</v>
      </c>
      <c r="E216" s="215" t="s">
        <v>1</v>
      </c>
      <c r="F216" s="216" t="s">
        <v>1657</v>
      </c>
      <c r="G216" s="213"/>
      <c r="H216" s="215" t="s">
        <v>1</v>
      </c>
      <c r="I216" s="217"/>
      <c r="J216" s="213"/>
      <c r="K216" s="213"/>
      <c r="L216" s="218"/>
      <c r="M216" s="219"/>
      <c r="N216" s="220"/>
      <c r="O216" s="220"/>
      <c r="P216" s="220"/>
      <c r="Q216" s="220"/>
      <c r="R216" s="220"/>
      <c r="S216" s="220"/>
      <c r="T216" s="22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T216" s="222" t="s">
        <v>293</v>
      </c>
      <c r="AU216" s="222" t="s">
        <v>83</v>
      </c>
      <c r="AV216" s="11" t="s">
        <v>81</v>
      </c>
      <c r="AW216" s="11" t="s">
        <v>30</v>
      </c>
      <c r="AX216" s="11" t="s">
        <v>73</v>
      </c>
      <c r="AY216" s="222" t="s">
        <v>291</v>
      </c>
    </row>
    <row r="217" s="12" customFormat="1">
      <c r="A217" s="12"/>
      <c r="B217" s="223"/>
      <c r="C217" s="224"/>
      <c r="D217" s="214" t="s">
        <v>293</v>
      </c>
      <c r="E217" s="225" t="s">
        <v>1</v>
      </c>
      <c r="F217" s="226" t="s">
        <v>5289</v>
      </c>
      <c r="G217" s="224"/>
      <c r="H217" s="227">
        <v>8.9410000000000007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233" t="s">
        <v>293</v>
      </c>
      <c r="AU217" s="233" t="s">
        <v>83</v>
      </c>
      <c r="AV217" s="12" t="s">
        <v>83</v>
      </c>
      <c r="AW217" s="12" t="s">
        <v>30</v>
      </c>
      <c r="AX217" s="12" t="s">
        <v>73</v>
      </c>
      <c r="AY217" s="233" t="s">
        <v>291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4562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83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1" customFormat="1">
      <c r="A219" s="11"/>
      <c r="B219" s="212"/>
      <c r="C219" s="213"/>
      <c r="D219" s="214" t="s">
        <v>293</v>
      </c>
      <c r="E219" s="215" t="s">
        <v>1</v>
      </c>
      <c r="F219" s="216" t="s">
        <v>4563</v>
      </c>
      <c r="G219" s="213"/>
      <c r="H219" s="215" t="s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T219" s="222" t="s">
        <v>293</v>
      </c>
      <c r="AU219" s="222" t="s">
        <v>83</v>
      </c>
      <c r="AV219" s="11" t="s">
        <v>81</v>
      </c>
      <c r="AW219" s="11" t="s">
        <v>30</v>
      </c>
      <c r="AX219" s="11" t="s">
        <v>73</v>
      </c>
      <c r="AY219" s="222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5290</v>
      </c>
      <c r="G220" s="224"/>
      <c r="H220" s="227">
        <v>2.3300000000000001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1664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5291</v>
      </c>
      <c r="G222" s="224"/>
      <c r="H222" s="227">
        <v>0.67200000000000004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11.943000000000001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83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2" customFormat="1" ht="14.4" customHeight="1">
      <c r="A224" s="39"/>
      <c r="B224" s="40"/>
      <c r="C224" s="259" t="s">
        <v>455</v>
      </c>
      <c r="D224" s="259" t="s">
        <v>410</v>
      </c>
      <c r="E224" s="260" t="s">
        <v>1666</v>
      </c>
      <c r="F224" s="261" t="s">
        <v>1667</v>
      </c>
      <c r="G224" s="262" t="s">
        <v>1479</v>
      </c>
      <c r="H224" s="263">
        <v>18.117999999999999</v>
      </c>
      <c r="I224" s="264"/>
      <c r="J224" s="265">
        <f>ROUND(I224*H224,2)</f>
        <v>0</v>
      </c>
      <c r="K224" s="266"/>
      <c r="L224" s="267"/>
      <c r="M224" s="268" t="s">
        <v>1</v>
      </c>
      <c r="N224" s="269" t="s">
        <v>38</v>
      </c>
      <c r="O224" s="92"/>
      <c r="P224" s="208">
        <f>O224*H224</f>
        <v>0</v>
      </c>
      <c r="Q224" s="208">
        <v>0.001</v>
      </c>
      <c r="R224" s="208">
        <f>Q224*H224</f>
        <v>0.018117999999999999</v>
      </c>
      <c r="S224" s="208">
        <v>0</v>
      </c>
      <c r="T224" s="20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363</v>
      </c>
      <c r="AT224" s="210" t="s">
        <v>410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5292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5293</v>
      </c>
      <c r="G225" s="224"/>
      <c r="H225" s="227">
        <v>18.117999999999999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3" customFormat="1">
      <c r="A226" s="13"/>
      <c r="B226" s="234"/>
      <c r="C226" s="235"/>
      <c r="D226" s="214" t="s">
        <v>293</v>
      </c>
      <c r="E226" s="236" t="s">
        <v>1</v>
      </c>
      <c r="F226" s="237" t="s">
        <v>297</v>
      </c>
      <c r="G226" s="235"/>
      <c r="H226" s="238">
        <v>18.117999999999999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293</v>
      </c>
      <c r="AU226" s="244" t="s">
        <v>83</v>
      </c>
      <c r="AV226" s="13" t="s">
        <v>298</v>
      </c>
      <c r="AW226" s="13" t="s">
        <v>30</v>
      </c>
      <c r="AX226" s="13" t="s">
        <v>81</v>
      </c>
      <c r="AY226" s="244" t="s">
        <v>291</v>
      </c>
    </row>
    <row r="227" s="14" customFormat="1" ht="22.8" customHeight="1">
      <c r="A227" s="14"/>
      <c r="B227" s="245"/>
      <c r="C227" s="246"/>
      <c r="D227" s="247" t="s">
        <v>72</v>
      </c>
      <c r="E227" s="281" t="s">
        <v>367</v>
      </c>
      <c r="F227" s="281" t="s">
        <v>1670</v>
      </c>
      <c r="G227" s="246"/>
      <c r="H227" s="246"/>
      <c r="I227" s="249"/>
      <c r="J227" s="282">
        <f>BK227</f>
        <v>0</v>
      </c>
      <c r="K227" s="246"/>
      <c r="L227" s="251"/>
      <c r="M227" s="252"/>
      <c r="N227" s="253"/>
      <c r="O227" s="253"/>
      <c r="P227" s="254">
        <f>SUM(P228:P354)</f>
        <v>0</v>
      </c>
      <c r="Q227" s="253"/>
      <c r="R227" s="254">
        <f>SUM(R228:R354)</f>
        <v>3.8341587770999994</v>
      </c>
      <c r="S227" s="253"/>
      <c r="T227" s="255">
        <f>SUM(T228:T354)</f>
        <v>23.85605</v>
      </c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R227" s="256" t="s">
        <v>81</v>
      </c>
      <c r="AT227" s="257" t="s">
        <v>72</v>
      </c>
      <c r="AU227" s="257" t="s">
        <v>81</v>
      </c>
      <c r="AY227" s="256" t="s">
        <v>291</v>
      </c>
      <c r="BK227" s="258">
        <f>SUM(BK228:BK354)</f>
        <v>0</v>
      </c>
    </row>
    <row r="228" s="2" customFormat="1" ht="24.15" customHeight="1">
      <c r="A228" s="39"/>
      <c r="B228" s="40"/>
      <c r="C228" s="198" t="s">
        <v>483</v>
      </c>
      <c r="D228" s="198" t="s">
        <v>286</v>
      </c>
      <c r="E228" s="199" t="s">
        <v>1675</v>
      </c>
      <c r="F228" s="200" t="s">
        <v>1676</v>
      </c>
      <c r="G228" s="201" t="s">
        <v>307</v>
      </c>
      <c r="H228" s="202">
        <v>10.875</v>
      </c>
      <c r="I228" s="203"/>
      <c r="J228" s="204">
        <f>ROUND(I228*H228,2)</f>
        <v>0</v>
      </c>
      <c r="K228" s="205"/>
      <c r="L228" s="45"/>
      <c r="M228" s="206" t="s">
        <v>1</v>
      </c>
      <c r="N228" s="207" t="s">
        <v>38</v>
      </c>
      <c r="O228" s="92"/>
      <c r="P228" s="208">
        <f>O228*H228</f>
        <v>0</v>
      </c>
      <c r="Q228" s="208">
        <v>0.00117</v>
      </c>
      <c r="R228" s="208">
        <f>Q228*H228</f>
        <v>0.012723750000000001</v>
      </c>
      <c r="S228" s="208">
        <v>0</v>
      </c>
      <c r="T228" s="20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0" t="s">
        <v>298</v>
      </c>
      <c r="AT228" s="210" t="s">
        <v>286</v>
      </c>
      <c r="AU228" s="210" t="s">
        <v>83</v>
      </c>
      <c r="AY228" s="18" t="s">
        <v>291</v>
      </c>
      <c r="BE228" s="211">
        <f>IF(N228="základní",J228,0)</f>
        <v>0</v>
      </c>
      <c r="BF228" s="211">
        <f>IF(N228="snížená",J228,0)</f>
        <v>0</v>
      </c>
      <c r="BG228" s="211">
        <f>IF(N228="zákl. přenesená",J228,0)</f>
        <v>0</v>
      </c>
      <c r="BH228" s="211">
        <f>IF(N228="sníž. přenesená",J228,0)</f>
        <v>0</v>
      </c>
      <c r="BI228" s="211">
        <f>IF(N228="nulová",J228,0)</f>
        <v>0</v>
      </c>
      <c r="BJ228" s="18" t="s">
        <v>81</v>
      </c>
      <c r="BK228" s="211">
        <f>ROUND(I228*H228,2)</f>
        <v>0</v>
      </c>
      <c r="BL228" s="18" t="s">
        <v>298</v>
      </c>
      <c r="BM228" s="210" t="s">
        <v>5294</v>
      </c>
    </row>
    <row r="229" s="11" customFormat="1">
      <c r="A229" s="11"/>
      <c r="B229" s="212"/>
      <c r="C229" s="213"/>
      <c r="D229" s="214" t="s">
        <v>293</v>
      </c>
      <c r="E229" s="215" t="s">
        <v>1</v>
      </c>
      <c r="F229" s="216" t="s">
        <v>1630</v>
      </c>
      <c r="G229" s="213"/>
      <c r="H229" s="215" t="s">
        <v>1</v>
      </c>
      <c r="I229" s="217"/>
      <c r="J229" s="213"/>
      <c r="K229" s="213"/>
      <c r="L229" s="218"/>
      <c r="M229" s="219"/>
      <c r="N229" s="220"/>
      <c r="O229" s="220"/>
      <c r="P229" s="220"/>
      <c r="Q229" s="220"/>
      <c r="R229" s="220"/>
      <c r="S229" s="220"/>
      <c r="T229" s="22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T229" s="222" t="s">
        <v>293</v>
      </c>
      <c r="AU229" s="222" t="s">
        <v>83</v>
      </c>
      <c r="AV229" s="11" t="s">
        <v>81</v>
      </c>
      <c r="AW229" s="11" t="s">
        <v>30</v>
      </c>
      <c r="AX229" s="11" t="s">
        <v>73</v>
      </c>
      <c r="AY229" s="222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5295</v>
      </c>
      <c r="G230" s="224"/>
      <c r="H230" s="227">
        <v>5.9400000000000004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1628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83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5296</v>
      </c>
      <c r="G232" s="224"/>
      <c r="H232" s="227">
        <v>4.9349999999999996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3" customFormat="1">
      <c r="A233" s="13"/>
      <c r="B233" s="234"/>
      <c r="C233" s="235"/>
      <c r="D233" s="214" t="s">
        <v>293</v>
      </c>
      <c r="E233" s="236" t="s">
        <v>1</v>
      </c>
      <c r="F233" s="237" t="s">
        <v>297</v>
      </c>
      <c r="G233" s="235"/>
      <c r="H233" s="238">
        <v>10.875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293</v>
      </c>
      <c r="AU233" s="244" t="s">
        <v>83</v>
      </c>
      <c r="AV233" s="13" t="s">
        <v>298</v>
      </c>
      <c r="AW233" s="13" t="s">
        <v>30</v>
      </c>
      <c r="AX233" s="13" t="s">
        <v>81</v>
      </c>
      <c r="AY233" s="244" t="s">
        <v>291</v>
      </c>
    </row>
    <row r="234" s="2" customFormat="1" ht="24.15" customHeight="1">
      <c r="A234" s="39"/>
      <c r="B234" s="40"/>
      <c r="C234" s="198" t="s">
        <v>487</v>
      </c>
      <c r="D234" s="198" t="s">
        <v>286</v>
      </c>
      <c r="E234" s="199" t="s">
        <v>1681</v>
      </c>
      <c r="F234" s="200" t="s">
        <v>1682</v>
      </c>
      <c r="G234" s="201" t="s">
        <v>307</v>
      </c>
      <c r="H234" s="202">
        <v>10.875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0.00058049999999999996</v>
      </c>
      <c r="R234" s="208">
        <f>Q234*H234</f>
        <v>0.0063129375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5297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1630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5295</v>
      </c>
      <c r="G236" s="224"/>
      <c r="H236" s="227">
        <v>5.9400000000000004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1628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5296</v>
      </c>
      <c r="G238" s="224"/>
      <c r="H238" s="227">
        <v>4.9349999999999996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3" customFormat="1">
      <c r="A239" s="13"/>
      <c r="B239" s="234"/>
      <c r="C239" s="235"/>
      <c r="D239" s="214" t="s">
        <v>293</v>
      </c>
      <c r="E239" s="236" t="s">
        <v>1</v>
      </c>
      <c r="F239" s="237" t="s">
        <v>297</v>
      </c>
      <c r="G239" s="235"/>
      <c r="H239" s="238">
        <v>10.875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293</v>
      </c>
      <c r="AU239" s="244" t="s">
        <v>83</v>
      </c>
      <c r="AV239" s="13" t="s">
        <v>298</v>
      </c>
      <c r="AW239" s="13" t="s">
        <v>30</v>
      </c>
      <c r="AX239" s="13" t="s">
        <v>81</v>
      </c>
      <c r="AY239" s="244" t="s">
        <v>291</v>
      </c>
    </row>
    <row r="240" s="2" customFormat="1" ht="24.15" customHeight="1">
      <c r="A240" s="39"/>
      <c r="B240" s="40"/>
      <c r="C240" s="259" t="s">
        <v>491</v>
      </c>
      <c r="D240" s="259" t="s">
        <v>410</v>
      </c>
      <c r="E240" s="260" t="s">
        <v>1684</v>
      </c>
      <c r="F240" s="261" t="s">
        <v>1685</v>
      </c>
      <c r="G240" s="262" t="s">
        <v>785</v>
      </c>
      <c r="H240" s="263">
        <v>0.20899999999999999</v>
      </c>
      <c r="I240" s="264"/>
      <c r="J240" s="265">
        <f>ROUND(I240*H240,2)</f>
        <v>0</v>
      </c>
      <c r="K240" s="266"/>
      <c r="L240" s="267"/>
      <c r="M240" s="268" t="s">
        <v>1</v>
      </c>
      <c r="N240" s="269" t="s">
        <v>38</v>
      </c>
      <c r="O240" s="92"/>
      <c r="P240" s="208">
        <f>O240*H240</f>
        <v>0</v>
      </c>
      <c r="Q240" s="208">
        <v>1</v>
      </c>
      <c r="R240" s="208">
        <f>Q240*H240</f>
        <v>0.20899999999999999</v>
      </c>
      <c r="S240" s="208">
        <v>0</v>
      </c>
      <c r="T240" s="20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10" t="s">
        <v>363</v>
      </c>
      <c r="AT240" s="210" t="s">
        <v>410</v>
      </c>
      <c r="AU240" s="210" t="s">
        <v>83</v>
      </c>
      <c r="AY240" s="18" t="s">
        <v>291</v>
      </c>
      <c r="BE240" s="211">
        <f>IF(N240="základní",J240,0)</f>
        <v>0</v>
      </c>
      <c r="BF240" s="211">
        <f>IF(N240="snížená",J240,0)</f>
        <v>0</v>
      </c>
      <c r="BG240" s="211">
        <f>IF(N240="zákl. přenesená",J240,0)</f>
        <v>0</v>
      </c>
      <c r="BH240" s="211">
        <f>IF(N240="sníž. přenesená",J240,0)</f>
        <v>0</v>
      </c>
      <c r="BI240" s="211">
        <f>IF(N240="nulová",J240,0)</f>
        <v>0</v>
      </c>
      <c r="BJ240" s="18" t="s">
        <v>81</v>
      </c>
      <c r="BK240" s="211">
        <f>ROUND(I240*H240,2)</f>
        <v>0</v>
      </c>
      <c r="BL240" s="18" t="s">
        <v>298</v>
      </c>
      <c r="BM240" s="210" t="s">
        <v>5298</v>
      </c>
    </row>
    <row r="241" s="2" customFormat="1">
      <c r="A241" s="39"/>
      <c r="B241" s="40"/>
      <c r="C241" s="41"/>
      <c r="D241" s="214" t="s">
        <v>942</v>
      </c>
      <c r="E241" s="41"/>
      <c r="F241" s="283" t="s">
        <v>1687</v>
      </c>
      <c r="G241" s="41"/>
      <c r="H241" s="41"/>
      <c r="I241" s="284"/>
      <c r="J241" s="41"/>
      <c r="K241" s="41"/>
      <c r="L241" s="45"/>
      <c r="M241" s="285"/>
      <c r="N241" s="28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942</v>
      </c>
      <c r="AU241" s="18" t="s">
        <v>83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5299</v>
      </c>
      <c r="G242" s="224"/>
      <c r="H242" s="227">
        <v>0.095000000000000001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83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5300</v>
      </c>
      <c r="G243" s="224"/>
      <c r="H243" s="227">
        <v>0.114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3" customFormat="1">
      <c r="A244" s="13"/>
      <c r="B244" s="234"/>
      <c r="C244" s="235"/>
      <c r="D244" s="214" t="s">
        <v>293</v>
      </c>
      <c r="E244" s="236" t="s">
        <v>1</v>
      </c>
      <c r="F244" s="237" t="s">
        <v>297</v>
      </c>
      <c r="G244" s="235"/>
      <c r="H244" s="238">
        <v>0.20900000000000002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293</v>
      </c>
      <c r="AU244" s="244" t="s">
        <v>83</v>
      </c>
      <c r="AV244" s="13" t="s">
        <v>298</v>
      </c>
      <c r="AW244" s="13" t="s">
        <v>30</v>
      </c>
      <c r="AX244" s="13" t="s">
        <v>81</v>
      </c>
      <c r="AY244" s="244" t="s">
        <v>291</v>
      </c>
    </row>
    <row r="245" s="2" customFormat="1" ht="24.15" customHeight="1">
      <c r="A245" s="39"/>
      <c r="B245" s="40"/>
      <c r="C245" s="259" t="s">
        <v>345</v>
      </c>
      <c r="D245" s="259" t="s">
        <v>410</v>
      </c>
      <c r="E245" s="260" t="s">
        <v>3219</v>
      </c>
      <c r="F245" s="261" t="s">
        <v>3220</v>
      </c>
      <c r="G245" s="262" t="s">
        <v>785</v>
      </c>
      <c r="H245" s="263">
        <v>0.087999999999999995</v>
      </c>
      <c r="I245" s="264"/>
      <c r="J245" s="265">
        <f>ROUND(I245*H245,2)</f>
        <v>0</v>
      </c>
      <c r="K245" s="266"/>
      <c r="L245" s="267"/>
      <c r="M245" s="268" t="s">
        <v>1</v>
      </c>
      <c r="N245" s="269" t="s">
        <v>38</v>
      </c>
      <c r="O245" s="92"/>
      <c r="P245" s="208">
        <f>O245*H245</f>
        <v>0</v>
      </c>
      <c r="Q245" s="208">
        <v>1</v>
      </c>
      <c r="R245" s="208">
        <f>Q245*H245</f>
        <v>0.087999999999999995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363</v>
      </c>
      <c r="AT245" s="210" t="s">
        <v>410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5301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5302</v>
      </c>
      <c r="G246" s="224"/>
      <c r="H246" s="227">
        <v>0.087999999999999995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3" customFormat="1">
      <c r="A247" s="13"/>
      <c r="B247" s="234"/>
      <c r="C247" s="235"/>
      <c r="D247" s="214" t="s">
        <v>293</v>
      </c>
      <c r="E247" s="236" t="s">
        <v>1</v>
      </c>
      <c r="F247" s="237" t="s">
        <v>297</v>
      </c>
      <c r="G247" s="235"/>
      <c r="H247" s="238">
        <v>0.087999999999999995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293</v>
      </c>
      <c r="AU247" s="244" t="s">
        <v>83</v>
      </c>
      <c r="AV247" s="13" t="s">
        <v>298</v>
      </c>
      <c r="AW247" s="13" t="s">
        <v>30</v>
      </c>
      <c r="AX247" s="13" t="s">
        <v>81</v>
      </c>
      <c r="AY247" s="244" t="s">
        <v>291</v>
      </c>
    </row>
    <row r="248" s="2" customFormat="1" ht="24.15" customHeight="1">
      <c r="A248" s="39"/>
      <c r="B248" s="40"/>
      <c r="C248" s="259" t="s">
        <v>498</v>
      </c>
      <c r="D248" s="259" t="s">
        <v>410</v>
      </c>
      <c r="E248" s="260" t="s">
        <v>1695</v>
      </c>
      <c r="F248" s="261" t="s">
        <v>1696</v>
      </c>
      <c r="G248" s="262" t="s">
        <v>785</v>
      </c>
      <c r="H248" s="263">
        <v>0.042000000000000003</v>
      </c>
      <c r="I248" s="264"/>
      <c r="J248" s="265">
        <f>ROUND(I248*H248,2)</f>
        <v>0</v>
      </c>
      <c r="K248" s="266"/>
      <c r="L248" s="267"/>
      <c r="M248" s="268" t="s">
        <v>1</v>
      </c>
      <c r="N248" s="269" t="s">
        <v>38</v>
      </c>
      <c r="O248" s="92"/>
      <c r="P248" s="208">
        <f>O248*H248</f>
        <v>0</v>
      </c>
      <c r="Q248" s="208">
        <v>0</v>
      </c>
      <c r="R248" s="208">
        <f>Q248*H248</f>
        <v>0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363</v>
      </c>
      <c r="AT248" s="210" t="s">
        <v>410</v>
      </c>
      <c r="AU248" s="210" t="s">
        <v>83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5303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1664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5304</v>
      </c>
      <c r="G250" s="224"/>
      <c r="H250" s="227">
        <v>0.042000000000000003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3" customFormat="1">
      <c r="A251" s="13"/>
      <c r="B251" s="234"/>
      <c r="C251" s="235"/>
      <c r="D251" s="214" t="s">
        <v>293</v>
      </c>
      <c r="E251" s="236" t="s">
        <v>1</v>
      </c>
      <c r="F251" s="237" t="s">
        <v>297</v>
      </c>
      <c r="G251" s="235"/>
      <c r="H251" s="238">
        <v>0.042000000000000003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293</v>
      </c>
      <c r="AU251" s="244" t="s">
        <v>83</v>
      </c>
      <c r="AV251" s="13" t="s">
        <v>298</v>
      </c>
      <c r="AW251" s="13" t="s">
        <v>30</v>
      </c>
      <c r="AX251" s="13" t="s">
        <v>81</v>
      </c>
      <c r="AY251" s="244" t="s">
        <v>291</v>
      </c>
    </row>
    <row r="252" s="2" customFormat="1" ht="24.15" customHeight="1">
      <c r="A252" s="39"/>
      <c r="B252" s="40"/>
      <c r="C252" s="198" t="s">
        <v>502</v>
      </c>
      <c r="D252" s="198" t="s">
        <v>286</v>
      </c>
      <c r="E252" s="199" t="s">
        <v>1705</v>
      </c>
      <c r="F252" s="200" t="s">
        <v>1706</v>
      </c>
      <c r="G252" s="201" t="s">
        <v>289</v>
      </c>
      <c r="H252" s="202">
        <v>2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0.0064850000000000003</v>
      </c>
      <c r="R252" s="208">
        <f>Q252*H252</f>
        <v>0.012970000000000001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5305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5306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83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83</v>
      </c>
      <c r="G254" s="224"/>
      <c r="H254" s="227">
        <v>2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3" customFormat="1">
      <c r="A255" s="13"/>
      <c r="B255" s="234"/>
      <c r="C255" s="235"/>
      <c r="D255" s="214" t="s">
        <v>293</v>
      </c>
      <c r="E255" s="236" t="s">
        <v>1</v>
      </c>
      <c r="F255" s="237" t="s">
        <v>297</v>
      </c>
      <c r="G255" s="235"/>
      <c r="H255" s="238">
        <v>2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293</v>
      </c>
      <c r="AU255" s="244" t="s">
        <v>83</v>
      </c>
      <c r="AV255" s="13" t="s">
        <v>298</v>
      </c>
      <c r="AW255" s="13" t="s">
        <v>30</v>
      </c>
      <c r="AX255" s="13" t="s">
        <v>81</v>
      </c>
      <c r="AY255" s="244" t="s">
        <v>291</v>
      </c>
    </row>
    <row r="256" s="2" customFormat="1" ht="62.7" customHeight="1">
      <c r="A256" s="39"/>
      <c r="B256" s="40"/>
      <c r="C256" s="198" t="s">
        <v>506</v>
      </c>
      <c r="D256" s="198" t="s">
        <v>286</v>
      </c>
      <c r="E256" s="199" t="s">
        <v>5307</v>
      </c>
      <c r="F256" s="200" t="s">
        <v>5308</v>
      </c>
      <c r="G256" s="201" t="s">
        <v>307</v>
      </c>
      <c r="H256" s="202">
        <v>6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</v>
      </c>
      <c r="R256" s="208">
        <f>Q256*H256</f>
        <v>0</v>
      </c>
      <c r="S256" s="208">
        <v>0.065000000000000002</v>
      </c>
      <c r="T256" s="209">
        <f>S256*H256</f>
        <v>0.39000000000000001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83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5309</v>
      </c>
    </row>
    <row r="257" s="2" customFormat="1" ht="24.15" customHeight="1">
      <c r="A257" s="39"/>
      <c r="B257" s="40"/>
      <c r="C257" s="198" t="s">
        <v>510</v>
      </c>
      <c r="D257" s="198" t="s">
        <v>286</v>
      </c>
      <c r="E257" s="199" t="s">
        <v>1738</v>
      </c>
      <c r="F257" s="200" t="s">
        <v>1739</v>
      </c>
      <c r="G257" s="201" t="s">
        <v>289</v>
      </c>
      <c r="H257" s="202">
        <v>28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</v>
      </c>
      <c r="R257" s="208">
        <f>Q257*H257</f>
        <v>0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5310</v>
      </c>
    </row>
    <row r="258" s="11" customFormat="1">
      <c r="A258" s="11"/>
      <c r="B258" s="212"/>
      <c r="C258" s="213"/>
      <c r="D258" s="214" t="s">
        <v>293</v>
      </c>
      <c r="E258" s="215" t="s">
        <v>1</v>
      </c>
      <c r="F258" s="216" t="s">
        <v>1741</v>
      </c>
      <c r="G258" s="213"/>
      <c r="H258" s="215" t="s">
        <v>1</v>
      </c>
      <c r="I258" s="217"/>
      <c r="J258" s="213"/>
      <c r="K258" s="213"/>
      <c r="L258" s="218"/>
      <c r="M258" s="219"/>
      <c r="N258" s="220"/>
      <c r="O258" s="220"/>
      <c r="P258" s="220"/>
      <c r="Q258" s="220"/>
      <c r="R258" s="220"/>
      <c r="S258" s="220"/>
      <c r="T258" s="22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T258" s="222" t="s">
        <v>293</v>
      </c>
      <c r="AU258" s="222" t="s">
        <v>83</v>
      </c>
      <c r="AV258" s="11" t="s">
        <v>81</v>
      </c>
      <c r="AW258" s="11" t="s">
        <v>30</v>
      </c>
      <c r="AX258" s="11" t="s">
        <v>73</v>
      </c>
      <c r="AY258" s="222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502</v>
      </c>
      <c r="G259" s="224"/>
      <c r="H259" s="227">
        <v>28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24.15" customHeight="1">
      <c r="A260" s="39"/>
      <c r="B260" s="40"/>
      <c r="C260" s="198" t="s">
        <v>515</v>
      </c>
      <c r="D260" s="198" t="s">
        <v>286</v>
      </c>
      <c r="E260" s="199" t="s">
        <v>5311</v>
      </c>
      <c r="F260" s="200" t="s">
        <v>5312</v>
      </c>
      <c r="G260" s="201" t="s">
        <v>289</v>
      </c>
      <c r="H260" s="202">
        <v>6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</v>
      </c>
      <c r="R260" s="208">
        <f>Q260*H260</f>
        <v>0</v>
      </c>
      <c r="S260" s="208">
        <v>0.47999999999999998</v>
      </c>
      <c r="T260" s="209">
        <f>S260*H260</f>
        <v>2.8799999999999999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5313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5314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83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351</v>
      </c>
      <c r="G262" s="224"/>
      <c r="H262" s="227">
        <v>6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81</v>
      </c>
      <c r="AY262" s="233" t="s">
        <v>291</v>
      </c>
    </row>
    <row r="263" s="2" customFormat="1" ht="24.15" customHeight="1">
      <c r="A263" s="39"/>
      <c r="B263" s="40"/>
      <c r="C263" s="198" t="s">
        <v>519</v>
      </c>
      <c r="D263" s="198" t="s">
        <v>286</v>
      </c>
      <c r="E263" s="199" t="s">
        <v>5315</v>
      </c>
      <c r="F263" s="200" t="s">
        <v>5316</v>
      </c>
      <c r="G263" s="201" t="s">
        <v>289</v>
      </c>
      <c r="H263" s="202">
        <v>10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</v>
      </c>
      <c r="R263" s="208">
        <f>Q263*H263</f>
        <v>0</v>
      </c>
      <c r="S263" s="208">
        <v>1.6379999999999999</v>
      </c>
      <c r="T263" s="209">
        <f>S263*H263</f>
        <v>16.379999999999999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5317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5318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5319</v>
      </c>
      <c r="G265" s="224"/>
      <c r="H265" s="227">
        <v>10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81</v>
      </c>
      <c r="AY265" s="233" t="s">
        <v>291</v>
      </c>
    </row>
    <row r="266" s="2" customFormat="1" ht="24.15" customHeight="1">
      <c r="A266" s="39"/>
      <c r="B266" s="40"/>
      <c r="C266" s="198" t="s">
        <v>523</v>
      </c>
      <c r="D266" s="198" t="s">
        <v>286</v>
      </c>
      <c r="E266" s="199" t="s">
        <v>1773</v>
      </c>
      <c r="F266" s="200" t="s">
        <v>1774</v>
      </c>
      <c r="G266" s="201" t="s">
        <v>370</v>
      </c>
      <c r="H266" s="202">
        <v>26.827999999999999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</v>
      </c>
      <c r="R266" s="208">
        <f>Q266*H266</f>
        <v>0</v>
      </c>
      <c r="S266" s="208">
        <v>0.070000000000000007</v>
      </c>
      <c r="T266" s="209">
        <f>S266*H266</f>
        <v>1.8779600000000001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83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5320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5321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83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1" customFormat="1">
      <c r="A268" s="11"/>
      <c r="B268" s="212"/>
      <c r="C268" s="213"/>
      <c r="D268" s="214" t="s">
        <v>293</v>
      </c>
      <c r="E268" s="215" t="s">
        <v>1</v>
      </c>
      <c r="F268" s="216" t="s">
        <v>4670</v>
      </c>
      <c r="G268" s="213"/>
      <c r="H268" s="215" t="s">
        <v>1</v>
      </c>
      <c r="I268" s="217"/>
      <c r="J268" s="213"/>
      <c r="K268" s="213"/>
      <c r="L268" s="218"/>
      <c r="M268" s="219"/>
      <c r="N268" s="220"/>
      <c r="O268" s="220"/>
      <c r="P268" s="220"/>
      <c r="Q268" s="220"/>
      <c r="R268" s="220"/>
      <c r="S268" s="220"/>
      <c r="T268" s="22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T268" s="222" t="s">
        <v>293</v>
      </c>
      <c r="AU268" s="222" t="s">
        <v>83</v>
      </c>
      <c r="AV268" s="11" t="s">
        <v>81</v>
      </c>
      <c r="AW268" s="11" t="s">
        <v>30</v>
      </c>
      <c r="AX268" s="11" t="s">
        <v>73</v>
      </c>
      <c r="AY268" s="222" t="s">
        <v>291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5322</v>
      </c>
      <c r="G269" s="224"/>
      <c r="H269" s="227">
        <v>4.5999999999999996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83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1" customFormat="1">
      <c r="A270" s="11"/>
      <c r="B270" s="212"/>
      <c r="C270" s="213"/>
      <c r="D270" s="214" t="s">
        <v>293</v>
      </c>
      <c r="E270" s="215" t="s">
        <v>1</v>
      </c>
      <c r="F270" s="216" t="s">
        <v>5323</v>
      </c>
      <c r="G270" s="213"/>
      <c r="H270" s="215" t="s">
        <v>1</v>
      </c>
      <c r="I270" s="217"/>
      <c r="J270" s="213"/>
      <c r="K270" s="213"/>
      <c r="L270" s="218"/>
      <c r="M270" s="219"/>
      <c r="N270" s="220"/>
      <c r="O270" s="220"/>
      <c r="P270" s="220"/>
      <c r="Q270" s="220"/>
      <c r="R270" s="220"/>
      <c r="S270" s="220"/>
      <c r="T270" s="22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T270" s="222" t="s">
        <v>293</v>
      </c>
      <c r="AU270" s="222" t="s">
        <v>83</v>
      </c>
      <c r="AV270" s="11" t="s">
        <v>81</v>
      </c>
      <c r="AW270" s="11" t="s">
        <v>30</v>
      </c>
      <c r="AX270" s="11" t="s">
        <v>73</v>
      </c>
      <c r="AY270" s="222" t="s">
        <v>291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5324</v>
      </c>
      <c r="G271" s="224"/>
      <c r="H271" s="227">
        <v>2.73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83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1" customFormat="1">
      <c r="A272" s="11"/>
      <c r="B272" s="212"/>
      <c r="C272" s="213"/>
      <c r="D272" s="214" t="s">
        <v>293</v>
      </c>
      <c r="E272" s="215" t="s">
        <v>1</v>
      </c>
      <c r="F272" s="216" t="s">
        <v>2902</v>
      </c>
      <c r="G272" s="213"/>
      <c r="H272" s="215" t="s">
        <v>1</v>
      </c>
      <c r="I272" s="217"/>
      <c r="J272" s="213"/>
      <c r="K272" s="213"/>
      <c r="L272" s="218"/>
      <c r="M272" s="219"/>
      <c r="N272" s="220"/>
      <c r="O272" s="220"/>
      <c r="P272" s="220"/>
      <c r="Q272" s="220"/>
      <c r="R272" s="220"/>
      <c r="S272" s="220"/>
      <c r="T272" s="22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T272" s="222" t="s">
        <v>293</v>
      </c>
      <c r="AU272" s="222" t="s">
        <v>83</v>
      </c>
      <c r="AV272" s="11" t="s">
        <v>81</v>
      </c>
      <c r="AW272" s="11" t="s">
        <v>30</v>
      </c>
      <c r="AX272" s="11" t="s">
        <v>73</v>
      </c>
      <c r="AY272" s="222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5325</v>
      </c>
      <c r="G273" s="224"/>
      <c r="H273" s="227">
        <v>6.7720000000000002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83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5326</v>
      </c>
      <c r="G274" s="224"/>
      <c r="H274" s="227">
        <v>5.6260000000000003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5327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4670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83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5328</v>
      </c>
      <c r="G277" s="224"/>
      <c r="H277" s="227">
        <v>2.5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83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5329</v>
      </c>
      <c r="G278" s="224"/>
      <c r="H278" s="227">
        <v>2.3999999999999999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83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5086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83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5330</v>
      </c>
      <c r="G280" s="224"/>
      <c r="H280" s="227">
        <v>0.90000000000000002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5331</v>
      </c>
      <c r="G281" s="224"/>
      <c r="H281" s="227">
        <v>1.3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3" customFormat="1">
      <c r="A282" s="13"/>
      <c r="B282" s="234"/>
      <c r="C282" s="235"/>
      <c r="D282" s="214" t="s">
        <v>293</v>
      </c>
      <c r="E282" s="236" t="s">
        <v>1</v>
      </c>
      <c r="F282" s="237" t="s">
        <v>297</v>
      </c>
      <c r="G282" s="235"/>
      <c r="H282" s="238">
        <v>26.827999999999999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293</v>
      </c>
      <c r="AU282" s="244" t="s">
        <v>83</v>
      </c>
      <c r="AV282" s="13" t="s">
        <v>298</v>
      </c>
      <c r="AW282" s="13" t="s">
        <v>30</v>
      </c>
      <c r="AX282" s="13" t="s">
        <v>81</v>
      </c>
      <c r="AY282" s="244" t="s">
        <v>291</v>
      </c>
    </row>
    <row r="283" s="2" customFormat="1" ht="37.8" customHeight="1">
      <c r="A283" s="39"/>
      <c r="B283" s="40"/>
      <c r="C283" s="198" t="s">
        <v>528</v>
      </c>
      <c r="D283" s="198" t="s">
        <v>286</v>
      </c>
      <c r="E283" s="199" t="s">
        <v>1788</v>
      </c>
      <c r="F283" s="200" t="s">
        <v>1789</v>
      </c>
      <c r="G283" s="201" t="s">
        <v>370</v>
      </c>
      <c r="H283" s="202">
        <v>7.0999999999999996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0.077899999999999997</v>
      </c>
      <c r="T283" s="209">
        <f>S283*H283</f>
        <v>0.55308999999999997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5332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5327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83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4670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83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5328</v>
      </c>
      <c r="G286" s="224"/>
      <c r="H286" s="227">
        <v>2.5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5329</v>
      </c>
      <c r="G287" s="224"/>
      <c r="H287" s="227">
        <v>2.3999999999999999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83</v>
      </c>
      <c r="AV287" s="12" t="s">
        <v>83</v>
      </c>
      <c r="AW287" s="12" t="s">
        <v>30</v>
      </c>
      <c r="AX287" s="12" t="s">
        <v>73</v>
      </c>
      <c r="AY287" s="233" t="s">
        <v>291</v>
      </c>
    </row>
    <row r="288" s="11" customFormat="1">
      <c r="A288" s="11"/>
      <c r="B288" s="212"/>
      <c r="C288" s="213"/>
      <c r="D288" s="214" t="s">
        <v>293</v>
      </c>
      <c r="E288" s="215" t="s">
        <v>1</v>
      </c>
      <c r="F288" s="216" t="s">
        <v>5086</v>
      </c>
      <c r="G288" s="213"/>
      <c r="H288" s="215" t="s">
        <v>1</v>
      </c>
      <c r="I288" s="217"/>
      <c r="J288" s="213"/>
      <c r="K288" s="213"/>
      <c r="L288" s="218"/>
      <c r="M288" s="219"/>
      <c r="N288" s="220"/>
      <c r="O288" s="220"/>
      <c r="P288" s="220"/>
      <c r="Q288" s="220"/>
      <c r="R288" s="220"/>
      <c r="S288" s="220"/>
      <c r="T288" s="22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T288" s="222" t="s">
        <v>293</v>
      </c>
      <c r="AU288" s="222" t="s">
        <v>83</v>
      </c>
      <c r="AV288" s="11" t="s">
        <v>81</v>
      </c>
      <c r="AW288" s="11" t="s">
        <v>30</v>
      </c>
      <c r="AX288" s="11" t="s">
        <v>73</v>
      </c>
      <c r="AY288" s="222" t="s">
        <v>291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5330</v>
      </c>
      <c r="G289" s="224"/>
      <c r="H289" s="227">
        <v>0.90000000000000002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83</v>
      </c>
      <c r="AV289" s="12" t="s">
        <v>83</v>
      </c>
      <c r="AW289" s="12" t="s">
        <v>30</v>
      </c>
      <c r="AX289" s="12" t="s">
        <v>73</v>
      </c>
      <c r="AY289" s="233" t="s">
        <v>291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5331</v>
      </c>
      <c r="G290" s="224"/>
      <c r="H290" s="227">
        <v>1.3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83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3" customFormat="1">
      <c r="A291" s="13"/>
      <c r="B291" s="234"/>
      <c r="C291" s="235"/>
      <c r="D291" s="214" t="s">
        <v>293</v>
      </c>
      <c r="E291" s="236" t="s">
        <v>1</v>
      </c>
      <c r="F291" s="237" t="s">
        <v>297</v>
      </c>
      <c r="G291" s="235"/>
      <c r="H291" s="238">
        <v>7.1000000000000005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293</v>
      </c>
      <c r="AU291" s="244" t="s">
        <v>83</v>
      </c>
      <c r="AV291" s="13" t="s">
        <v>298</v>
      </c>
      <c r="AW291" s="13" t="s">
        <v>30</v>
      </c>
      <c r="AX291" s="13" t="s">
        <v>81</v>
      </c>
      <c r="AY291" s="244" t="s">
        <v>291</v>
      </c>
    </row>
    <row r="292" s="2" customFormat="1" ht="24.15" customHeight="1">
      <c r="A292" s="39"/>
      <c r="B292" s="40"/>
      <c r="C292" s="198" t="s">
        <v>532</v>
      </c>
      <c r="D292" s="198" t="s">
        <v>286</v>
      </c>
      <c r="E292" s="199" t="s">
        <v>1791</v>
      </c>
      <c r="F292" s="200" t="s">
        <v>1792</v>
      </c>
      <c r="G292" s="201" t="s">
        <v>796</v>
      </c>
      <c r="H292" s="202">
        <v>0.70999999999999996</v>
      </c>
      <c r="I292" s="203"/>
      <c r="J292" s="204">
        <f>ROUND(I292*H292,2)</f>
        <v>0</v>
      </c>
      <c r="K292" s="205"/>
      <c r="L292" s="45"/>
      <c r="M292" s="206" t="s">
        <v>1</v>
      </c>
      <c r="N292" s="207" t="s">
        <v>38</v>
      </c>
      <c r="O292" s="92"/>
      <c r="P292" s="208">
        <f>O292*H292</f>
        <v>0</v>
      </c>
      <c r="Q292" s="208">
        <v>0.50375000000000003</v>
      </c>
      <c r="R292" s="208">
        <f>Q292*H292</f>
        <v>0.35766249999999999</v>
      </c>
      <c r="S292" s="208">
        <v>2.5</v>
      </c>
      <c r="T292" s="209">
        <f>S292*H292</f>
        <v>1.7749999999999999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10" t="s">
        <v>298</v>
      </c>
      <c r="AT292" s="210" t="s">
        <v>286</v>
      </c>
      <c r="AU292" s="210" t="s">
        <v>83</v>
      </c>
      <c r="AY292" s="18" t="s">
        <v>291</v>
      </c>
      <c r="BE292" s="211">
        <f>IF(N292="základní",J292,0)</f>
        <v>0</v>
      </c>
      <c r="BF292" s="211">
        <f>IF(N292="snížená",J292,0)</f>
        <v>0</v>
      </c>
      <c r="BG292" s="211">
        <f>IF(N292="zákl. přenesená",J292,0)</f>
        <v>0</v>
      </c>
      <c r="BH292" s="211">
        <f>IF(N292="sníž. přenesená",J292,0)</f>
        <v>0</v>
      </c>
      <c r="BI292" s="211">
        <f>IF(N292="nulová",J292,0)</f>
        <v>0</v>
      </c>
      <c r="BJ292" s="18" t="s">
        <v>81</v>
      </c>
      <c r="BK292" s="211">
        <f>ROUND(I292*H292,2)</f>
        <v>0</v>
      </c>
      <c r="BL292" s="18" t="s">
        <v>298</v>
      </c>
      <c r="BM292" s="210" t="s">
        <v>5333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5334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83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5335</v>
      </c>
      <c r="G294" s="224"/>
      <c r="H294" s="227">
        <v>0.70999999999999996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3" customFormat="1">
      <c r="A295" s="13"/>
      <c r="B295" s="234"/>
      <c r="C295" s="235"/>
      <c r="D295" s="214" t="s">
        <v>293</v>
      </c>
      <c r="E295" s="236" t="s">
        <v>1</v>
      </c>
      <c r="F295" s="237" t="s">
        <v>297</v>
      </c>
      <c r="G295" s="235"/>
      <c r="H295" s="238">
        <v>0.70999999999999996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293</v>
      </c>
      <c r="AU295" s="244" t="s">
        <v>83</v>
      </c>
      <c r="AV295" s="13" t="s">
        <v>298</v>
      </c>
      <c r="AW295" s="13" t="s">
        <v>30</v>
      </c>
      <c r="AX295" s="13" t="s">
        <v>81</v>
      </c>
      <c r="AY295" s="244" t="s">
        <v>291</v>
      </c>
    </row>
    <row r="296" s="2" customFormat="1" ht="14.4" customHeight="1">
      <c r="A296" s="39"/>
      <c r="B296" s="40"/>
      <c r="C296" s="259" t="s">
        <v>536</v>
      </c>
      <c r="D296" s="259" t="s">
        <v>410</v>
      </c>
      <c r="E296" s="260" t="s">
        <v>1799</v>
      </c>
      <c r="F296" s="261" t="s">
        <v>1800</v>
      </c>
      <c r="G296" s="262" t="s">
        <v>785</v>
      </c>
      <c r="H296" s="263">
        <v>1.917</v>
      </c>
      <c r="I296" s="264"/>
      <c r="J296" s="265">
        <f>ROUND(I296*H296,2)</f>
        <v>0</v>
      </c>
      <c r="K296" s="266"/>
      <c r="L296" s="267"/>
      <c r="M296" s="268" t="s">
        <v>1</v>
      </c>
      <c r="N296" s="269" t="s">
        <v>38</v>
      </c>
      <c r="O296" s="92"/>
      <c r="P296" s="208">
        <f>O296*H296</f>
        <v>0</v>
      </c>
      <c r="Q296" s="208">
        <v>1</v>
      </c>
      <c r="R296" s="208">
        <f>Q296*H296</f>
        <v>1.917</v>
      </c>
      <c r="S296" s="208">
        <v>0</v>
      </c>
      <c r="T296" s="20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10" t="s">
        <v>363</v>
      </c>
      <c r="AT296" s="210" t="s">
        <v>410</v>
      </c>
      <c r="AU296" s="210" t="s">
        <v>83</v>
      </c>
      <c r="AY296" s="18" t="s">
        <v>291</v>
      </c>
      <c r="BE296" s="211">
        <f>IF(N296="základní",J296,0)</f>
        <v>0</v>
      </c>
      <c r="BF296" s="211">
        <f>IF(N296="snížená",J296,0)</f>
        <v>0</v>
      </c>
      <c r="BG296" s="211">
        <f>IF(N296="zákl. přenesená",J296,0)</f>
        <v>0</v>
      </c>
      <c r="BH296" s="211">
        <f>IF(N296="sníž. přenesená",J296,0)</f>
        <v>0</v>
      </c>
      <c r="BI296" s="211">
        <f>IF(N296="nulová",J296,0)</f>
        <v>0</v>
      </c>
      <c r="BJ296" s="18" t="s">
        <v>81</v>
      </c>
      <c r="BK296" s="211">
        <f>ROUND(I296*H296,2)</f>
        <v>0</v>
      </c>
      <c r="BL296" s="18" t="s">
        <v>298</v>
      </c>
      <c r="BM296" s="210" t="s">
        <v>5336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5337</v>
      </c>
      <c r="G297" s="224"/>
      <c r="H297" s="227">
        <v>1.917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81</v>
      </c>
      <c r="AY297" s="233" t="s">
        <v>291</v>
      </c>
    </row>
    <row r="298" s="2" customFormat="1" ht="37.8" customHeight="1">
      <c r="A298" s="39"/>
      <c r="B298" s="40"/>
      <c r="C298" s="198" t="s">
        <v>540</v>
      </c>
      <c r="D298" s="198" t="s">
        <v>286</v>
      </c>
      <c r="E298" s="199" t="s">
        <v>1804</v>
      </c>
      <c r="F298" s="200" t="s">
        <v>1805</v>
      </c>
      <c r="G298" s="201" t="s">
        <v>370</v>
      </c>
      <c r="H298" s="202">
        <v>7.0999999999999996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0.078163999999999997</v>
      </c>
      <c r="R298" s="208">
        <f>Q298*H298</f>
        <v>0.55496439999999991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5338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5327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83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1" customFormat="1">
      <c r="A300" s="11"/>
      <c r="B300" s="212"/>
      <c r="C300" s="213"/>
      <c r="D300" s="214" t="s">
        <v>293</v>
      </c>
      <c r="E300" s="215" t="s">
        <v>1</v>
      </c>
      <c r="F300" s="216" t="s">
        <v>4670</v>
      </c>
      <c r="G300" s="213"/>
      <c r="H300" s="215" t="s">
        <v>1</v>
      </c>
      <c r="I300" s="217"/>
      <c r="J300" s="213"/>
      <c r="K300" s="213"/>
      <c r="L300" s="218"/>
      <c r="M300" s="219"/>
      <c r="N300" s="220"/>
      <c r="O300" s="220"/>
      <c r="P300" s="220"/>
      <c r="Q300" s="220"/>
      <c r="R300" s="220"/>
      <c r="S300" s="220"/>
      <c r="T300" s="22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T300" s="222" t="s">
        <v>293</v>
      </c>
      <c r="AU300" s="222" t="s">
        <v>83</v>
      </c>
      <c r="AV300" s="11" t="s">
        <v>81</v>
      </c>
      <c r="AW300" s="11" t="s">
        <v>30</v>
      </c>
      <c r="AX300" s="11" t="s">
        <v>73</v>
      </c>
      <c r="AY300" s="222" t="s">
        <v>291</v>
      </c>
    </row>
    <row r="301" s="12" customFormat="1">
      <c r="A301" s="12"/>
      <c r="B301" s="223"/>
      <c r="C301" s="224"/>
      <c r="D301" s="214" t="s">
        <v>293</v>
      </c>
      <c r="E301" s="225" t="s">
        <v>1</v>
      </c>
      <c r="F301" s="226" t="s">
        <v>5328</v>
      </c>
      <c r="G301" s="224"/>
      <c r="H301" s="227">
        <v>2.5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233" t="s">
        <v>293</v>
      </c>
      <c r="AU301" s="233" t="s">
        <v>83</v>
      </c>
      <c r="AV301" s="12" t="s">
        <v>83</v>
      </c>
      <c r="AW301" s="12" t="s">
        <v>30</v>
      </c>
      <c r="AX301" s="12" t="s">
        <v>73</v>
      </c>
      <c r="AY301" s="233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5329</v>
      </c>
      <c r="G302" s="224"/>
      <c r="H302" s="227">
        <v>2.3999999999999999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5086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5330</v>
      </c>
      <c r="G304" s="224"/>
      <c r="H304" s="227">
        <v>0.90000000000000002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5331</v>
      </c>
      <c r="G305" s="224"/>
      <c r="H305" s="227">
        <v>1.3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83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3" customFormat="1">
      <c r="A306" s="13"/>
      <c r="B306" s="234"/>
      <c r="C306" s="235"/>
      <c r="D306" s="214" t="s">
        <v>293</v>
      </c>
      <c r="E306" s="236" t="s">
        <v>1</v>
      </c>
      <c r="F306" s="237" t="s">
        <v>297</v>
      </c>
      <c r="G306" s="235"/>
      <c r="H306" s="238">
        <v>7.1000000000000005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293</v>
      </c>
      <c r="AU306" s="244" t="s">
        <v>83</v>
      </c>
      <c r="AV306" s="13" t="s">
        <v>298</v>
      </c>
      <c r="AW306" s="13" t="s">
        <v>30</v>
      </c>
      <c r="AX306" s="13" t="s">
        <v>81</v>
      </c>
      <c r="AY306" s="244" t="s">
        <v>291</v>
      </c>
    </row>
    <row r="307" s="2" customFormat="1" ht="37.8" customHeight="1">
      <c r="A307" s="39"/>
      <c r="B307" s="40"/>
      <c r="C307" s="198" t="s">
        <v>544</v>
      </c>
      <c r="D307" s="198" t="s">
        <v>286</v>
      </c>
      <c r="E307" s="199" t="s">
        <v>1808</v>
      </c>
      <c r="F307" s="200" t="s">
        <v>1809</v>
      </c>
      <c r="G307" s="201" t="s">
        <v>370</v>
      </c>
      <c r="H307" s="202">
        <v>7.0999999999999996</v>
      </c>
      <c r="I307" s="203"/>
      <c r="J307" s="204">
        <f>ROUND(I307*H307,2)</f>
        <v>0</v>
      </c>
      <c r="K307" s="205"/>
      <c r="L307" s="45"/>
      <c r="M307" s="206" t="s">
        <v>1</v>
      </c>
      <c r="N307" s="207" t="s">
        <v>38</v>
      </c>
      <c r="O307" s="92"/>
      <c r="P307" s="208">
        <f>O307*H307</f>
        <v>0</v>
      </c>
      <c r="Q307" s="208">
        <v>0</v>
      </c>
      <c r="R307" s="208">
        <f>Q307*H307</f>
        <v>0</v>
      </c>
      <c r="S307" s="208">
        <v>0</v>
      </c>
      <c r="T307" s="20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10" t="s">
        <v>298</v>
      </c>
      <c r="AT307" s="210" t="s">
        <v>286</v>
      </c>
      <c r="AU307" s="210" t="s">
        <v>83</v>
      </c>
      <c r="AY307" s="18" t="s">
        <v>291</v>
      </c>
      <c r="BE307" s="211">
        <f>IF(N307="základní",J307,0)</f>
        <v>0</v>
      </c>
      <c r="BF307" s="211">
        <f>IF(N307="snížená",J307,0)</f>
        <v>0</v>
      </c>
      <c r="BG307" s="211">
        <f>IF(N307="zákl. přenesená",J307,0)</f>
        <v>0</v>
      </c>
      <c r="BH307" s="211">
        <f>IF(N307="sníž. přenesená",J307,0)</f>
        <v>0</v>
      </c>
      <c r="BI307" s="211">
        <f>IF(N307="nulová",J307,0)</f>
        <v>0</v>
      </c>
      <c r="BJ307" s="18" t="s">
        <v>81</v>
      </c>
      <c r="BK307" s="211">
        <f>ROUND(I307*H307,2)</f>
        <v>0</v>
      </c>
      <c r="BL307" s="18" t="s">
        <v>298</v>
      </c>
      <c r="BM307" s="210" t="s">
        <v>5339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5327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83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4670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5328</v>
      </c>
      <c r="G310" s="224"/>
      <c r="H310" s="227">
        <v>2.5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5329</v>
      </c>
      <c r="G311" s="224"/>
      <c r="H311" s="227">
        <v>2.3999999999999999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5086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83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5330</v>
      </c>
      <c r="G313" s="224"/>
      <c r="H313" s="227">
        <v>0.90000000000000002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83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5331</v>
      </c>
      <c r="G314" s="224"/>
      <c r="H314" s="227">
        <v>1.3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3" customFormat="1">
      <c r="A315" s="13"/>
      <c r="B315" s="234"/>
      <c r="C315" s="235"/>
      <c r="D315" s="214" t="s">
        <v>293</v>
      </c>
      <c r="E315" s="236" t="s">
        <v>1</v>
      </c>
      <c r="F315" s="237" t="s">
        <v>297</v>
      </c>
      <c r="G315" s="235"/>
      <c r="H315" s="238">
        <v>7.1000000000000005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293</v>
      </c>
      <c r="AU315" s="244" t="s">
        <v>83</v>
      </c>
      <c r="AV315" s="13" t="s">
        <v>298</v>
      </c>
      <c r="AW315" s="13" t="s">
        <v>30</v>
      </c>
      <c r="AX315" s="13" t="s">
        <v>81</v>
      </c>
      <c r="AY315" s="244" t="s">
        <v>291</v>
      </c>
    </row>
    <row r="316" s="2" customFormat="1" ht="24.15" customHeight="1">
      <c r="A316" s="39"/>
      <c r="B316" s="40"/>
      <c r="C316" s="198" t="s">
        <v>548</v>
      </c>
      <c r="D316" s="198" t="s">
        <v>286</v>
      </c>
      <c r="E316" s="199" t="s">
        <v>3421</v>
      </c>
      <c r="F316" s="200" t="s">
        <v>3422</v>
      </c>
      <c r="G316" s="201" t="s">
        <v>370</v>
      </c>
      <c r="H316" s="202">
        <v>9.8640000000000008</v>
      </c>
      <c r="I316" s="203"/>
      <c r="J316" s="204">
        <f>ROUND(I316*H316,2)</f>
        <v>0</v>
      </c>
      <c r="K316" s="205"/>
      <c r="L316" s="45"/>
      <c r="M316" s="206" t="s">
        <v>1</v>
      </c>
      <c r="N316" s="207" t="s">
        <v>38</v>
      </c>
      <c r="O316" s="92"/>
      <c r="P316" s="208">
        <f>O316*H316</f>
        <v>0</v>
      </c>
      <c r="Q316" s="208">
        <v>0.058275</v>
      </c>
      <c r="R316" s="208">
        <f>Q316*H316</f>
        <v>0.57482460000000002</v>
      </c>
      <c r="S316" s="208">
        <v>0</v>
      </c>
      <c r="T316" s="20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10" t="s">
        <v>298</v>
      </c>
      <c r="AT316" s="210" t="s">
        <v>286</v>
      </c>
      <c r="AU316" s="210" t="s">
        <v>83</v>
      </c>
      <c r="AY316" s="18" t="s">
        <v>291</v>
      </c>
      <c r="BE316" s="211">
        <f>IF(N316="základní",J316,0)</f>
        <v>0</v>
      </c>
      <c r="BF316" s="211">
        <f>IF(N316="snížená",J316,0)</f>
        <v>0</v>
      </c>
      <c r="BG316" s="211">
        <f>IF(N316="zákl. přenesená",J316,0)</f>
        <v>0</v>
      </c>
      <c r="BH316" s="211">
        <f>IF(N316="sníž. přenesená",J316,0)</f>
        <v>0</v>
      </c>
      <c r="BI316" s="211">
        <f>IF(N316="nulová",J316,0)</f>
        <v>0</v>
      </c>
      <c r="BJ316" s="18" t="s">
        <v>81</v>
      </c>
      <c r="BK316" s="211">
        <f>ROUND(I316*H316,2)</f>
        <v>0</v>
      </c>
      <c r="BL316" s="18" t="s">
        <v>298</v>
      </c>
      <c r="BM316" s="210" t="s">
        <v>5340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5341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4670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83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5342</v>
      </c>
      <c r="G319" s="224"/>
      <c r="H319" s="227">
        <v>2.2999999999999998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1" customFormat="1">
      <c r="A320" s="11"/>
      <c r="B320" s="212"/>
      <c r="C320" s="213"/>
      <c r="D320" s="214" t="s">
        <v>293</v>
      </c>
      <c r="E320" s="215" t="s">
        <v>1</v>
      </c>
      <c r="F320" s="216" t="s">
        <v>5323</v>
      </c>
      <c r="G320" s="213"/>
      <c r="H320" s="215" t="s">
        <v>1</v>
      </c>
      <c r="I320" s="217"/>
      <c r="J320" s="213"/>
      <c r="K320" s="213"/>
      <c r="L320" s="218"/>
      <c r="M320" s="219"/>
      <c r="N320" s="220"/>
      <c r="O320" s="220"/>
      <c r="P320" s="220"/>
      <c r="Q320" s="220"/>
      <c r="R320" s="220"/>
      <c r="S320" s="220"/>
      <c r="T320" s="22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T320" s="222" t="s">
        <v>293</v>
      </c>
      <c r="AU320" s="222" t="s">
        <v>83</v>
      </c>
      <c r="AV320" s="11" t="s">
        <v>81</v>
      </c>
      <c r="AW320" s="11" t="s">
        <v>30</v>
      </c>
      <c r="AX320" s="11" t="s">
        <v>73</v>
      </c>
      <c r="AY320" s="222" t="s">
        <v>291</v>
      </c>
    </row>
    <row r="321" s="12" customFormat="1">
      <c r="A321" s="12"/>
      <c r="B321" s="223"/>
      <c r="C321" s="224"/>
      <c r="D321" s="214" t="s">
        <v>293</v>
      </c>
      <c r="E321" s="225" t="s">
        <v>1</v>
      </c>
      <c r="F321" s="226" t="s">
        <v>5343</v>
      </c>
      <c r="G321" s="224"/>
      <c r="H321" s="227">
        <v>1.365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33" t="s">
        <v>293</v>
      </c>
      <c r="AU321" s="233" t="s">
        <v>83</v>
      </c>
      <c r="AV321" s="12" t="s">
        <v>83</v>
      </c>
      <c r="AW321" s="12" t="s">
        <v>30</v>
      </c>
      <c r="AX321" s="12" t="s">
        <v>73</v>
      </c>
      <c r="AY321" s="233" t="s">
        <v>291</v>
      </c>
    </row>
    <row r="322" s="11" customFormat="1">
      <c r="A322" s="11"/>
      <c r="B322" s="212"/>
      <c r="C322" s="213"/>
      <c r="D322" s="214" t="s">
        <v>293</v>
      </c>
      <c r="E322" s="215" t="s">
        <v>1</v>
      </c>
      <c r="F322" s="216" t="s">
        <v>2902</v>
      </c>
      <c r="G322" s="213"/>
      <c r="H322" s="215" t="s">
        <v>1</v>
      </c>
      <c r="I322" s="217"/>
      <c r="J322" s="213"/>
      <c r="K322" s="213"/>
      <c r="L322" s="218"/>
      <c r="M322" s="219"/>
      <c r="N322" s="220"/>
      <c r="O322" s="220"/>
      <c r="P322" s="220"/>
      <c r="Q322" s="220"/>
      <c r="R322" s="220"/>
      <c r="S322" s="220"/>
      <c r="T322" s="22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T322" s="222" t="s">
        <v>293</v>
      </c>
      <c r="AU322" s="222" t="s">
        <v>83</v>
      </c>
      <c r="AV322" s="11" t="s">
        <v>81</v>
      </c>
      <c r="AW322" s="11" t="s">
        <v>30</v>
      </c>
      <c r="AX322" s="11" t="s">
        <v>73</v>
      </c>
      <c r="AY322" s="222" t="s">
        <v>291</v>
      </c>
    </row>
    <row r="323" s="12" customFormat="1">
      <c r="A323" s="12"/>
      <c r="B323" s="223"/>
      <c r="C323" s="224"/>
      <c r="D323" s="214" t="s">
        <v>293</v>
      </c>
      <c r="E323" s="225" t="s">
        <v>1</v>
      </c>
      <c r="F323" s="226" t="s">
        <v>5344</v>
      </c>
      <c r="G323" s="224"/>
      <c r="H323" s="227">
        <v>3.3860000000000001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33" t="s">
        <v>293</v>
      </c>
      <c r="AU323" s="233" t="s">
        <v>83</v>
      </c>
      <c r="AV323" s="12" t="s">
        <v>83</v>
      </c>
      <c r="AW323" s="12" t="s">
        <v>30</v>
      </c>
      <c r="AX323" s="12" t="s">
        <v>73</v>
      </c>
      <c r="AY323" s="233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5345</v>
      </c>
      <c r="G324" s="224"/>
      <c r="H324" s="227">
        <v>2.8130000000000002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3" customFormat="1">
      <c r="A325" s="13"/>
      <c r="B325" s="234"/>
      <c r="C325" s="235"/>
      <c r="D325" s="214" t="s">
        <v>293</v>
      </c>
      <c r="E325" s="236" t="s">
        <v>1</v>
      </c>
      <c r="F325" s="237" t="s">
        <v>297</v>
      </c>
      <c r="G325" s="235"/>
      <c r="H325" s="238">
        <v>9.8640000000000008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293</v>
      </c>
      <c r="AU325" s="244" t="s">
        <v>83</v>
      </c>
      <c r="AV325" s="13" t="s">
        <v>298</v>
      </c>
      <c r="AW325" s="13" t="s">
        <v>30</v>
      </c>
      <c r="AX325" s="13" t="s">
        <v>81</v>
      </c>
      <c r="AY325" s="244" t="s">
        <v>291</v>
      </c>
    </row>
    <row r="326" s="2" customFormat="1" ht="24.15" customHeight="1">
      <c r="A326" s="39"/>
      <c r="B326" s="40"/>
      <c r="C326" s="198" t="s">
        <v>347</v>
      </c>
      <c r="D326" s="198" t="s">
        <v>286</v>
      </c>
      <c r="E326" s="199" t="s">
        <v>3424</v>
      </c>
      <c r="F326" s="200" t="s">
        <v>3425</v>
      </c>
      <c r="G326" s="201" t="s">
        <v>370</v>
      </c>
      <c r="H326" s="202">
        <v>9.8640000000000008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0.00098999999999999999</v>
      </c>
      <c r="R326" s="208">
        <f>Q326*H326</f>
        <v>0.0097653600000000007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298</v>
      </c>
      <c r="AT326" s="210" t="s">
        <v>286</v>
      </c>
      <c r="AU326" s="210" t="s">
        <v>83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298</v>
      </c>
      <c r="BM326" s="210" t="s">
        <v>5346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5341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4670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83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5342</v>
      </c>
      <c r="G329" s="224"/>
      <c r="H329" s="227">
        <v>2.2999999999999998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83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5323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83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5343</v>
      </c>
      <c r="G331" s="224"/>
      <c r="H331" s="227">
        <v>1.365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83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2902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5344</v>
      </c>
      <c r="G333" s="224"/>
      <c r="H333" s="227">
        <v>3.3860000000000001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5345</v>
      </c>
      <c r="G334" s="224"/>
      <c r="H334" s="227">
        <v>2.8130000000000002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83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3" customFormat="1">
      <c r="A335" s="13"/>
      <c r="B335" s="234"/>
      <c r="C335" s="235"/>
      <c r="D335" s="214" t="s">
        <v>293</v>
      </c>
      <c r="E335" s="236" t="s">
        <v>1</v>
      </c>
      <c r="F335" s="237" t="s">
        <v>297</v>
      </c>
      <c r="G335" s="235"/>
      <c r="H335" s="238">
        <v>9.8640000000000008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293</v>
      </c>
      <c r="AU335" s="244" t="s">
        <v>83</v>
      </c>
      <c r="AV335" s="13" t="s">
        <v>298</v>
      </c>
      <c r="AW335" s="13" t="s">
        <v>30</v>
      </c>
      <c r="AX335" s="13" t="s">
        <v>81</v>
      </c>
      <c r="AY335" s="244" t="s">
        <v>291</v>
      </c>
    </row>
    <row r="336" s="2" customFormat="1" ht="24.15" customHeight="1">
      <c r="A336" s="39"/>
      <c r="B336" s="40"/>
      <c r="C336" s="198" t="s">
        <v>555</v>
      </c>
      <c r="D336" s="198" t="s">
        <v>286</v>
      </c>
      <c r="E336" s="199" t="s">
        <v>3431</v>
      </c>
      <c r="F336" s="200" t="s">
        <v>3432</v>
      </c>
      <c r="G336" s="201" t="s">
        <v>370</v>
      </c>
      <c r="H336" s="202">
        <v>19.728000000000002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0.00158</v>
      </c>
      <c r="R336" s="208">
        <f>Q336*H336</f>
        <v>0.031170240000000002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298</v>
      </c>
      <c r="AT336" s="210" t="s">
        <v>286</v>
      </c>
      <c r="AU336" s="210" t="s">
        <v>83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298</v>
      </c>
      <c r="BM336" s="210" t="s">
        <v>5347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4670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83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2" customFormat="1">
      <c r="A338" s="12"/>
      <c r="B338" s="223"/>
      <c r="C338" s="224"/>
      <c r="D338" s="214" t="s">
        <v>293</v>
      </c>
      <c r="E338" s="225" t="s">
        <v>1</v>
      </c>
      <c r="F338" s="226" t="s">
        <v>5322</v>
      </c>
      <c r="G338" s="224"/>
      <c r="H338" s="227">
        <v>4.5999999999999996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33" t="s">
        <v>293</v>
      </c>
      <c r="AU338" s="233" t="s">
        <v>83</v>
      </c>
      <c r="AV338" s="12" t="s">
        <v>83</v>
      </c>
      <c r="AW338" s="12" t="s">
        <v>30</v>
      </c>
      <c r="AX338" s="12" t="s">
        <v>73</v>
      </c>
      <c r="AY338" s="233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5323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83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5324</v>
      </c>
      <c r="G340" s="224"/>
      <c r="H340" s="227">
        <v>2.73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83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2902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83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5325</v>
      </c>
      <c r="G342" s="224"/>
      <c r="H342" s="227">
        <v>6.7720000000000002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5326</v>
      </c>
      <c r="G343" s="224"/>
      <c r="H343" s="227">
        <v>5.6260000000000003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83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3" customFormat="1">
      <c r="A344" s="13"/>
      <c r="B344" s="234"/>
      <c r="C344" s="235"/>
      <c r="D344" s="214" t="s">
        <v>293</v>
      </c>
      <c r="E344" s="236" t="s">
        <v>1</v>
      </c>
      <c r="F344" s="237" t="s">
        <v>297</v>
      </c>
      <c r="G344" s="235"/>
      <c r="H344" s="238">
        <v>19.728000000000002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293</v>
      </c>
      <c r="AU344" s="244" t="s">
        <v>83</v>
      </c>
      <c r="AV344" s="13" t="s">
        <v>298</v>
      </c>
      <c r="AW344" s="13" t="s">
        <v>30</v>
      </c>
      <c r="AX344" s="13" t="s">
        <v>81</v>
      </c>
      <c r="AY344" s="244" t="s">
        <v>291</v>
      </c>
    </row>
    <row r="345" s="2" customFormat="1" ht="24.15" customHeight="1">
      <c r="A345" s="39"/>
      <c r="B345" s="40"/>
      <c r="C345" s="198" t="s">
        <v>559</v>
      </c>
      <c r="D345" s="198" t="s">
        <v>286</v>
      </c>
      <c r="E345" s="199" t="s">
        <v>3434</v>
      </c>
      <c r="F345" s="200" t="s">
        <v>3435</v>
      </c>
      <c r="G345" s="201" t="s">
        <v>370</v>
      </c>
      <c r="H345" s="202">
        <v>19.728000000000002</v>
      </c>
      <c r="I345" s="203"/>
      <c r="J345" s="204">
        <f>ROUND(I345*H345,2)</f>
        <v>0</v>
      </c>
      <c r="K345" s="205"/>
      <c r="L345" s="45"/>
      <c r="M345" s="206" t="s">
        <v>1</v>
      </c>
      <c r="N345" s="207" t="s">
        <v>38</v>
      </c>
      <c r="O345" s="92"/>
      <c r="P345" s="208">
        <f>O345*H345</f>
        <v>0</v>
      </c>
      <c r="Q345" s="208">
        <v>0.0030294499999999999</v>
      </c>
      <c r="R345" s="208">
        <f>Q345*H345</f>
        <v>0.059764989600000006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298</v>
      </c>
      <c r="AT345" s="210" t="s">
        <v>286</v>
      </c>
      <c r="AU345" s="210" t="s">
        <v>83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298</v>
      </c>
      <c r="BM345" s="210" t="s">
        <v>5348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5321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4670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83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5322</v>
      </c>
      <c r="G348" s="224"/>
      <c r="H348" s="227">
        <v>4.5999999999999996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1" customFormat="1">
      <c r="A349" s="11"/>
      <c r="B349" s="212"/>
      <c r="C349" s="213"/>
      <c r="D349" s="214" t="s">
        <v>293</v>
      </c>
      <c r="E349" s="215" t="s">
        <v>1</v>
      </c>
      <c r="F349" s="216" t="s">
        <v>5323</v>
      </c>
      <c r="G349" s="213"/>
      <c r="H349" s="215" t="s">
        <v>1</v>
      </c>
      <c r="I349" s="217"/>
      <c r="J349" s="213"/>
      <c r="K349" s="213"/>
      <c r="L349" s="218"/>
      <c r="M349" s="219"/>
      <c r="N349" s="220"/>
      <c r="O349" s="220"/>
      <c r="P349" s="220"/>
      <c r="Q349" s="220"/>
      <c r="R349" s="220"/>
      <c r="S349" s="220"/>
      <c r="T349" s="22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T349" s="222" t="s">
        <v>293</v>
      </c>
      <c r="AU349" s="222" t="s">
        <v>83</v>
      </c>
      <c r="AV349" s="11" t="s">
        <v>81</v>
      </c>
      <c r="AW349" s="11" t="s">
        <v>30</v>
      </c>
      <c r="AX349" s="11" t="s">
        <v>73</v>
      </c>
      <c r="AY349" s="222" t="s">
        <v>291</v>
      </c>
    </row>
    <row r="350" s="12" customFormat="1">
      <c r="A350" s="12"/>
      <c r="B350" s="223"/>
      <c r="C350" s="224"/>
      <c r="D350" s="214" t="s">
        <v>293</v>
      </c>
      <c r="E350" s="225" t="s">
        <v>1</v>
      </c>
      <c r="F350" s="226" t="s">
        <v>5324</v>
      </c>
      <c r="G350" s="224"/>
      <c r="H350" s="227">
        <v>2.73</v>
      </c>
      <c r="I350" s="228"/>
      <c r="J350" s="224"/>
      <c r="K350" s="224"/>
      <c r="L350" s="229"/>
      <c r="M350" s="230"/>
      <c r="N350" s="231"/>
      <c r="O350" s="231"/>
      <c r="P350" s="231"/>
      <c r="Q350" s="231"/>
      <c r="R350" s="231"/>
      <c r="S350" s="231"/>
      <c r="T350" s="232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T350" s="233" t="s">
        <v>293</v>
      </c>
      <c r="AU350" s="233" t="s">
        <v>83</v>
      </c>
      <c r="AV350" s="12" t="s">
        <v>83</v>
      </c>
      <c r="AW350" s="12" t="s">
        <v>30</v>
      </c>
      <c r="AX350" s="12" t="s">
        <v>73</v>
      </c>
      <c r="AY350" s="233" t="s">
        <v>291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2902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83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5325</v>
      </c>
      <c r="G352" s="224"/>
      <c r="H352" s="227">
        <v>6.7720000000000002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83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5326</v>
      </c>
      <c r="G353" s="224"/>
      <c r="H353" s="227">
        <v>5.6260000000000003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19.728000000000002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83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14" customFormat="1" ht="22.8" customHeight="1">
      <c r="A355" s="14"/>
      <c r="B355" s="245"/>
      <c r="C355" s="246"/>
      <c r="D355" s="247" t="s">
        <v>72</v>
      </c>
      <c r="E355" s="281" t="s">
        <v>1820</v>
      </c>
      <c r="F355" s="281" t="s">
        <v>1821</v>
      </c>
      <c r="G355" s="246"/>
      <c r="H355" s="246"/>
      <c r="I355" s="249"/>
      <c r="J355" s="282">
        <f>BK355</f>
        <v>0</v>
      </c>
      <c r="K355" s="246"/>
      <c r="L355" s="251"/>
      <c r="M355" s="252"/>
      <c r="N355" s="253"/>
      <c r="O355" s="253"/>
      <c r="P355" s="254">
        <f>SUM(P356:P367)</f>
        <v>0</v>
      </c>
      <c r="Q355" s="253"/>
      <c r="R355" s="254">
        <f>SUM(R356:R367)</f>
        <v>0</v>
      </c>
      <c r="S355" s="253"/>
      <c r="T355" s="255">
        <f>SUM(T356:T367)</f>
        <v>0</v>
      </c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R355" s="256" t="s">
        <v>81</v>
      </c>
      <c r="AT355" s="257" t="s">
        <v>72</v>
      </c>
      <c r="AU355" s="257" t="s">
        <v>81</v>
      </c>
      <c r="AY355" s="256" t="s">
        <v>291</v>
      </c>
      <c r="BK355" s="258">
        <f>SUM(BK356:BK367)</f>
        <v>0</v>
      </c>
    </row>
    <row r="356" s="2" customFormat="1" ht="37.8" customHeight="1">
      <c r="A356" s="39"/>
      <c r="B356" s="40"/>
      <c r="C356" s="198" t="s">
        <v>563</v>
      </c>
      <c r="D356" s="198" t="s">
        <v>286</v>
      </c>
      <c r="E356" s="199" t="s">
        <v>1837</v>
      </c>
      <c r="F356" s="200" t="s">
        <v>1838</v>
      </c>
      <c r="G356" s="201" t="s">
        <v>785</v>
      </c>
      <c r="H356" s="202">
        <v>24.751999999999999</v>
      </c>
      <c r="I356" s="203"/>
      <c r="J356" s="204">
        <f>ROUND(I356*H356,2)</f>
        <v>0</v>
      </c>
      <c r="K356" s="205"/>
      <c r="L356" s="45"/>
      <c r="M356" s="206" t="s">
        <v>1</v>
      </c>
      <c r="N356" s="207" t="s">
        <v>38</v>
      </c>
      <c r="O356" s="92"/>
      <c r="P356" s="208">
        <f>O356*H356</f>
        <v>0</v>
      </c>
      <c r="Q356" s="208">
        <v>0</v>
      </c>
      <c r="R356" s="208">
        <f>Q356*H356</f>
        <v>0</v>
      </c>
      <c r="S356" s="208">
        <v>0</v>
      </c>
      <c r="T356" s="20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10" t="s">
        <v>298</v>
      </c>
      <c r="AT356" s="210" t="s">
        <v>286</v>
      </c>
      <c r="AU356" s="210" t="s">
        <v>83</v>
      </c>
      <c r="AY356" s="18" t="s">
        <v>291</v>
      </c>
      <c r="BE356" s="211">
        <f>IF(N356="základní",J356,0)</f>
        <v>0</v>
      </c>
      <c r="BF356" s="211">
        <f>IF(N356="snížená",J356,0)</f>
        <v>0</v>
      </c>
      <c r="BG356" s="211">
        <f>IF(N356="zákl. přenesená",J356,0)</f>
        <v>0</v>
      </c>
      <c r="BH356" s="211">
        <f>IF(N356="sníž. přenesená",J356,0)</f>
        <v>0</v>
      </c>
      <c r="BI356" s="211">
        <f>IF(N356="nulová",J356,0)</f>
        <v>0</v>
      </c>
      <c r="BJ356" s="18" t="s">
        <v>81</v>
      </c>
      <c r="BK356" s="211">
        <f>ROUND(I356*H356,2)</f>
        <v>0</v>
      </c>
      <c r="BL356" s="18" t="s">
        <v>298</v>
      </c>
      <c r="BM356" s="210" t="s">
        <v>5349</v>
      </c>
    </row>
    <row r="357" s="2" customFormat="1" ht="49.05" customHeight="1">
      <c r="A357" s="39"/>
      <c r="B357" s="40"/>
      <c r="C357" s="198" t="s">
        <v>567</v>
      </c>
      <c r="D357" s="198" t="s">
        <v>286</v>
      </c>
      <c r="E357" s="199" t="s">
        <v>1842</v>
      </c>
      <c r="F357" s="200" t="s">
        <v>1843</v>
      </c>
      <c r="G357" s="201" t="s">
        <v>785</v>
      </c>
      <c r="H357" s="202">
        <v>519.79200000000003</v>
      </c>
      <c r="I357" s="203"/>
      <c r="J357" s="204">
        <f>ROUND(I357*H357,2)</f>
        <v>0</v>
      </c>
      <c r="K357" s="205"/>
      <c r="L357" s="45"/>
      <c r="M357" s="206" t="s">
        <v>1</v>
      </c>
      <c r="N357" s="207" t="s">
        <v>38</v>
      </c>
      <c r="O357" s="92"/>
      <c r="P357" s="208">
        <f>O357*H357</f>
        <v>0</v>
      </c>
      <c r="Q357" s="208">
        <v>0</v>
      </c>
      <c r="R357" s="208">
        <f>Q357*H357</f>
        <v>0</v>
      </c>
      <c r="S357" s="208">
        <v>0</v>
      </c>
      <c r="T357" s="20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10" t="s">
        <v>298</v>
      </c>
      <c r="AT357" s="210" t="s">
        <v>286</v>
      </c>
      <c r="AU357" s="210" t="s">
        <v>83</v>
      </c>
      <c r="AY357" s="18" t="s">
        <v>291</v>
      </c>
      <c r="BE357" s="211">
        <f>IF(N357="základní",J357,0)</f>
        <v>0</v>
      </c>
      <c r="BF357" s="211">
        <f>IF(N357="snížená",J357,0)</f>
        <v>0</v>
      </c>
      <c r="BG357" s="211">
        <f>IF(N357="zákl. přenesená",J357,0)</f>
        <v>0</v>
      </c>
      <c r="BH357" s="211">
        <f>IF(N357="sníž. přenesená",J357,0)</f>
        <v>0</v>
      </c>
      <c r="BI357" s="211">
        <f>IF(N357="nulová",J357,0)</f>
        <v>0</v>
      </c>
      <c r="BJ357" s="18" t="s">
        <v>81</v>
      </c>
      <c r="BK357" s="211">
        <f>ROUND(I357*H357,2)</f>
        <v>0</v>
      </c>
      <c r="BL357" s="18" t="s">
        <v>298</v>
      </c>
      <c r="BM357" s="210" t="s">
        <v>5350</v>
      </c>
    </row>
    <row r="358" s="2" customFormat="1">
      <c r="A358" s="39"/>
      <c r="B358" s="40"/>
      <c r="C358" s="41"/>
      <c r="D358" s="214" t="s">
        <v>942</v>
      </c>
      <c r="E358" s="41"/>
      <c r="F358" s="283" t="s">
        <v>5265</v>
      </c>
      <c r="G358" s="41"/>
      <c r="H358" s="41"/>
      <c r="I358" s="284"/>
      <c r="J358" s="41"/>
      <c r="K358" s="41"/>
      <c r="L358" s="45"/>
      <c r="M358" s="285"/>
      <c r="N358" s="286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942</v>
      </c>
      <c r="AU358" s="18" t="s">
        <v>83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5351</v>
      </c>
      <c r="G359" s="224"/>
      <c r="H359" s="227">
        <v>519.79200000000003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83</v>
      </c>
      <c r="AV359" s="12" t="s">
        <v>83</v>
      </c>
      <c r="AW359" s="12" t="s">
        <v>30</v>
      </c>
      <c r="AX359" s="12" t="s">
        <v>81</v>
      </c>
      <c r="AY359" s="233" t="s">
        <v>291</v>
      </c>
    </row>
    <row r="360" s="2" customFormat="1" ht="24.15" customHeight="1">
      <c r="A360" s="39"/>
      <c r="B360" s="40"/>
      <c r="C360" s="198" t="s">
        <v>586</v>
      </c>
      <c r="D360" s="198" t="s">
        <v>286</v>
      </c>
      <c r="E360" s="199" t="s">
        <v>1847</v>
      </c>
      <c r="F360" s="200" t="s">
        <v>1848</v>
      </c>
      <c r="G360" s="201" t="s">
        <v>785</v>
      </c>
      <c r="H360" s="202">
        <v>49.503999999999998</v>
      </c>
      <c r="I360" s="203"/>
      <c r="J360" s="204">
        <f>ROUND(I360*H360,2)</f>
        <v>0</v>
      </c>
      <c r="K360" s="205"/>
      <c r="L360" s="45"/>
      <c r="M360" s="206" t="s">
        <v>1</v>
      </c>
      <c r="N360" s="207" t="s">
        <v>38</v>
      </c>
      <c r="O360" s="92"/>
      <c r="P360" s="208">
        <f>O360*H360</f>
        <v>0</v>
      </c>
      <c r="Q360" s="208">
        <v>0</v>
      </c>
      <c r="R360" s="208">
        <f>Q360*H360</f>
        <v>0</v>
      </c>
      <c r="S360" s="208">
        <v>0</v>
      </c>
      <c r="T360" s="209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10" t="s">
        <v>298</v>
      </c>
      <c r="AT360" s="210" t="s">
        <v>286</v>
      </c>
      <c r="AU360" s="210" t="s">
        <v>83</v>
      </c>
      <c r="AY360" s="18" t="s">
        <v>291</v>
      </c>
      <c r="BE360" s="211">
        <f>IF(N360="základní",J360,0)</f>
        <v>0</v>
      </c>
      <c r="BF360" s="211">
        <f>IF(N360="snížená",J360,0)</f>
        <v>0</v>
      </c>
      <c r="BG360" s="211">
        <f>IF(N360="zákl. přenesená",J360,0)</f>
        <v>0</v>
      </c>
      <c r="BH360" s="211">
        <f>IF(N360="sníž. přenesená",J360,0)</f>
        <v>0</v>
      </c>
      <c r="BI360" s="211">
        <f>IF(N360="nulová",J360,0)</f>
        <v>0</v>
      </c>
      <c r="BJ360" s="18" t="s">
        <v>81</v>
      </c>
      <c r="BK360" s="211">
        <f>ROUND(I360*H360,2)</f>
        <v>0</v>
      </c>
      <c r="BL360" s="18" t="s">
        <v>298</v>
      </c>
      <c r="BM360" s="210" t="s">
        <v>5352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5353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5354</v>
      </c>
      <c r="G362" s="224"/>
      <c r="H362" s="227">
        <v>49.503999999999998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81</v>
      </c>
      <c r="AY362" s="233" t="s">
        <v>291</v>
      </c>
    </row>
    <row r="363" s="2" customFormat="1" ht="37.8" customHeight="1">
      <c r="A363" s="39"/>
      <c r="B363" s="40"/>
      <c r="C363" s="198" t="s">
        <v>591</v>
      </c>
      <c r="D363" s="198" t="s">
        <v>286</v>
      </c>
      <c r="E363" s="199" t="s">
        <v>2271</v>
      </c>
      <c r="F363" s="200" t="s">
        <v>2272</v>
      </c>
      <c r="G363" s="201" t="s">
        <v>785</v>
      </c>
      <c r="H363" s="202">
        <v>4.5960000000000001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</v>
      </c>
      <c r="R363" s="208">
        <f>Q363*H363</f>
        <v>0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83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5355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5356</v>
      </c>
      <c r="G364" s="224"/>
      <c r="H364" s="227">
        <v>4.5960000000000001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83</v>
      </c>
      <c r="AV364" s="12" t="s">
        <v>83</v>
      </c>
      <c r="AW364" s="12" t="s">
        <v>30</v>
      </c>
      <c r="AX364" s="12" t="s">
        <v>81</v>
      </c>
      <c r="AY364" s="233" t="s">
        <v>291</v>
      </c>
    </row>
    <row r="365" s="2" customFormat="1" ht="37.8" customHeight="1">
      <c r="A365" s="39"/>
      <c r="B365" s="40"/>
      <c r="C365" s="198" t="s">
        <v>595</v>
      </c>
      <c r="D365" s="198" t="s">
        <v>286</v>
      </c>
      <c r="E365" s="199" t="s">
        <v>2093</v>
      </c>
      <c r="F365" s="200" t="s">
        <v>2094</v>
      </c>
      <c r="G365" s="201" t="s">
        <v>785</v>
      </c>
      <c r="H365" s="202">
        <v>19.260000000000002</v>
      </c>
      <c r="I365" s="203"/>
      <c r="J365" s="204">
        <f>ROUND(I365*H365,2)</f>
        <v>0</v>
      </c>
      <c r="K365" s="205"/>
      <c r="L365" s="45"/>
      <c r="M365" s="206" t="s">
        <v>1</v>
      </c>
      <c r="N365" s="207" t="s">
        <v>38</v>
      </c>
      <c r="O365" s="92"/>
      <c r="P365" s="208">
        <f>O365*H365</f>
        <v>0</v>
      </c>
      <c r="Q365" s="208">
        <v>0</v>
      </c>
      <c r="R365" s="208">
        <f>Q365*H365</f>
        <v>0</v>
      </c>
      <c r="S365" s="208">
        <v>0</v>
      </c>
      <c r="T365" s="209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10" t="s">
        <v>298</v>
      </c>
      <c r="AT365" s="210" t="s">
        <v>286</v>
      </c>
      <c r="AU365" s="210" t="s">
        <v>83</v>
      </c>
      <c r="AY365" s="18" t="s">
        <v>291</v>
      </c>
      <c r="BE365" s="211">
        <f>IF(N365="základní",J365,0)</f>
        <v>0</v>
      </c>
      <c r="BF365" s="211">
        <f>IF(N365="snížená",J365,0)</f>
        <v>0</v>
      </c>
      <c r="BG365" s="211">
        <f>IF(N365="zákl. přenesená",J365,0)</f>
        <v>0</v>
      </c>
      <c r="BH365" s="211">
        <f>IF(N365="sníž. přenesená",J365,0)</f>
        <v>0</v>
      </c>
      <c r="BI365" s="211">
        <f>IF(N365="nulová",J365,0)</f>
        <v>0</v>
      </c>
      <c r="BJ365" s="18" t="s">
        <v>81</v>
      </c>
      <c r="BK365" s="211">
        <f>ROUND(I365*H365,2)</f>
        <v>0</v>
      </c>
      <c r="BL365" s="18" t="s">
        <v>298</v>
      </c>
      <c r="BM365" s="210" t="s">
        <v>5357</v>
      </c>
    </row>
    <row r="366" s="2" customFormat="1">
      <c r="A366" s="39"/>
      <c r="B366" s="40"/>
      <c r="C366" s="41"/>
      <c r="D366" s="214" t="s">
        <v>942</v>
      </c>
      <c r="E366" s="41"/>
      <c r="F366" s="283" t="s">
        <v>4516</v>
      </c>
      <c r="G366" s="41"/>
      <c r="H366" s="41"/>
      <c r="I366" s="284"/>
      <c r="J366" s="41"/>
      <c r="K366" s="41"/>
      <c r="L366" s="45"/>
      <c r="M366" s="285"/>
      <c r="N366" s="286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942</v>
      </c>
      <c r="AU366" s="18" t="s">
        <v>83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5358</v>
      </c>
      <c r="G367" s="224"/>
      <c r="H367" s="227">
        <v>19.260000000000002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83</v>
      </c>
      <c r="AV367" s="12" t="s">
        <v>83</v>
      </c>
      <c r="AW367" s="12" t="s">
        <v>30</v>
      </c>
      <c r="AX367" s="12" t="s">
        <v>81</v>
      </c>
      <c r="AY367" s="233" t="s">
        <v>291</v>
      </c>
    </row>
    <row r="368" s="14" customFormat="1" ht="22.8" customHeight="1">
      <c r="A368" s="14"/>
      <c r="B368" s="245"/>
      <c r="C368" s="246"/>
      <c r="D368" s="247" t="s">
        <v>72</v>
      </c>
      <c r="E368" s="281" t="s">
        <v>1852</v>
      </c>
      <c r="F368" s="281" t="s">
        <v>1853</v>
      </c>
      <c r="G368" s="246"/>
      <c r="H368" s="246"/>
      <c r="I368" s="249"/>
      <c r="J368" s="282">
        <f>BK368</f>
        <v>0</v>
      </c>
      <c r="K368" s="246"/>
      <c r="L368" s="251"/>
      <c r="M368" s="252"/>
      <c r="N368" s="253"/>
      <c r="O368" s="253"/>
      <c r="P368" s="254">
        <f>SUM(P369:P371)</f>
        <v>0</v>
      </c>
      <c r="Q368" s="253"/>
      <c r="R368" s="254">
        <f>SUM(R369:R371)</f>
        <v>0</v>
      </c>
      <c r="S368" s="253"/>
      <c r="T368" s="255">
        <f>SUM(T369:T371)</f>
        <v>0</v>
      </c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R368" s="256" t="s">
        <v>81</v>
      </c>
      <c r="AT368" s="257" t="s">
        <v>72</v>
      </c>
      <c r="AU368" s="257" t="s">
        <v>81</v>
      </c>
      <c r="AY368" s="256" t="s">
        <v>291</v>
      </c>
      <c r="BK368" s="258">
        <f>SUM(BK369:BK371)</f>
        <v>0</v>
      </c>
    </row>
    <row r="369" s="2" customFormat="1" ht="37.8" customHeight="1">
      <c r="A369" s="39"/>
      <c r="B369" s="40"/>
      <c r="C369" s="198" t="s">
        <v>599</v>
      </c>
      <c r="D369" s="198" t="s">
        <v>286</v>
      </c>
      <c r="E369" s="199" t="s">
        <v>1855</v>
      </c>
      <c r="F369" s="200" t="s">
        <v>1856</v>
      </c>
      <c r="G369" s="201" t="s">
        <v>785</v>
      </c>
      <c r="H369" s="202">
        <v>185.09999999999999</v>
      </c>
      <c r="I369" s="203"/>
      <c r="J369" s="204">
        <f>ROUND(I369*H369,2)</f>
        <v>0</v>
      </c>
      <c r="K369" s="205"/>
      <c r="L369" s="45"/>
      <c r="M369" s="206" t="s">
        <v>1</v>
      </c>
      <c r="N369" s="207" t="s">
        <v>38</v>
      </c>
      <c r="O369" s="92"/>
      <c r="P369" s="208">
        <f>O369*H369</f>
        <v>0</v>
      </c>
      <c r="Q369" s="208">
        <v>0</v>
      </c>
      <c r="R369" s="208">
        <f>Q369*H369</f>
        <v>0</v>
      </c>
      <c r="S369" s="208">
        <v>0</v>
      </c>
      <c r="T369" s="20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298</v>
      </c>
      <c r="AT369" s="210" t="s">
        <v>286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5359</v>
      </c>
    </row>
    <row r="370" s="2" customFormat="1" ht="49.05" customHeight="1">
      <c r="A370" s="39"/>
      <c r="B370" s="40"/>
      <c r="C370" s="198" t="s">
        <v>603</v>
      </c>
      <c r="D370" s="198" t="s">
        <v>286</v>
      </c>
      <c r="E370" s="199" t="s">
        <v>1859</v>
      </c>
      <c r="F370" s="200" t="s">
        <v>1860</v>
      </c>
      <c r="G370" s="201" t="s">
        <v>785</v>
      </c>
      <c r="H370" s="202">
        <v>185.09999999999999</v>
      </c>
      <c r="I370" s="203"/>
      <c r="J370" s="204">
        <f>ROUND(I370*H370,2)</f>
        <v>0</v>
      </c>
      <c r="K370" s="205"/>
      <c r="L370" s="45"/>
      <c r="M370" s="206" t="s">
        <v>1</v>
      </c>
      <c r="N370" s="207" t="s">
        <v>38</v>
      </c>
      <c r="O370" s="92"/>
      <c r="P370" s="208">
        <f>O370*H370</f>
        <v>0</v>
      </c>
      <c r="Q370" s="208">
        <v>0</v>
      </c>
      <c r="R370" s="208">
        <f>Q370*H370</f>
        <v>0</v>
      </c>
      <c r="S370" s="208">
        <v>0</v>
      </c>
      <c r="T370" s="209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10" t="s">
        <v>298</v>
      </c>
      <c r="AT370" s="210" t="s">
        <v>286</v>
      </c>
      <c r="AU370" s="210" t="s">
        <v>83</v>
      </c>
      <c r="AY370" s="18" t="s">
        <v>291</v>
      </c>
      <c r="BE370" s="211">
        <f>IF(N370="základní",J370,0)</f>
        <v>0</v>
      </c>
      <c r="BF370" s="211">
        <f>IF(N370="snížená",J370,0)</f>
        <v>0</v>
      </c>
      <c r="BG370" s="211">
        <f>IF(N370="zákl. přenesená",J370,0)</f>
        <v>0</v>
      </c>
      <c r="BH370" s="211">
        <f>IF(N370="sníž. přenesená",J370,0)</f>
        <v>0</v>
      </c>
      <c r="BI370" s="211">
        <f>IF(N370="nulová",J370,0)</f>
        <v>0</v>
      </c>
      <c r="BJ370" s="18" t="s">
        <v>81</v>
      </c>
      <c r="BK370" s="211">
        <f>ROUND(I370*H370,2)</f>
        <v>0</v>
      </c>
      <c r="BL370" s="18" t="s">
        <v>298</v>
      </c>
      <c r="BM370" s="210" t="s">
        <v>5360</v>
      </c>
    </row>
    <row r="371" s="2" customFormat="1">
      <c r="A371" s="39"/>
      <c r="B371" s="40"/>
      <c r="C371" s="41"/>
      <c r="D371" s="214" t="s">
        <v>942</v>
      </c>
      <c r="E371" s="41"/>
      <c r="F371" s="283" t="s">
        <v>5258</v>
      </c>
      <c r="G371" s="41"/>
      <c r="H371" s="41"/>
      <c r="I371" s="284"/>
      <c r="J371" s="41"/>
      <c r="K371" s="41"/>
      <c r="L371" s="45"/>
      <c r="M371" s="294"/>
      <c r="N371" s="295"/>
      <c r="O371" s="272"/>
      <c r="P371" s="272"/>
      <c r="Q371" s="272"/>
      <c r="R371" s="272"/>
      <c r="S371" s="272"/>
      <c r="T371" s="296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942</v>
      </c>
      <c r="AU371" s="18" t="s">
        <v>83</v>
      </c>
    </row>
    <row r="372" s="2" customFormat="1" ht="6.96" customHeight="1">
      <c r="A372" s="39"/>
      <c r="B372" s="67"/>
      <c r="C372" s="68"/>
      <c r="D372" s="68"/>
      <c r="E372" s="68"/>
      <c r="F372" s="68"/>
      <c r="G372" s="68"/>
      <c r="H372" s="68"/>
      <c r="I372" s="68"/>
      <c r="J372" s="68"/>
      <c r="K372" s="68"/>
      <c r="L372" s="45"/>
      <c r="M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</row>
  </sheetData>
  <sheetProtection sheet="1" autoFilter="0" formatColumns="0" formatRows="0" objects="1" scenarios="1" spinCount="100000" saltValue="r+yHxDqcgDaXn9F0Rvlv2tthd4pZ0lpjRkAqCLhD5BScEZs4arOKzEptxoIt499mzbeYuNQBBxS3fixYSR3ffA==" hashValue="SE8yBixL9KwFiExWHtf4AlU5w28nlV9GqTp1SNlrEjVm6q+BHOCOmsAkGWiTBiAE/WXeWdClhzyXcXmS7v8Slg==" algorithmName="SHA-512" password="CC35"/>
  <autoFilter ref="C123:K371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5361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ROUND((SUM(BE129:BE501)),  2)</f>
        <v>0</v>
      </c>
      <c r="G33" s="39"/>
      <c r="H33" s="39"/>
      <c r="I33" s="156">
        <v>0.20999999999999999</v>
      </c>
      <c r="J33" s="155">
        <f>ROUND(((SUM(BE129:BE501))*I33),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ROUND((SUM(BF129:BF501)),  2)</f>
        <v>0</v>
      </c>
      <c r="G34" s="39"/>
      <c r="H34" s="39"/>
      <c r="I34" s="156">
        <v>0.14999999999999999</v>
      </c>
      <c r="J34" s="155">
        <f>ROUND(((SUM(BF129:BF501))*I34),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ROUND((SUM(BG129:BG501)),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ROUND((SUM(BH129:BH501)),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ROUND((SUM(BI129:BI501)),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20-05-07 - Most km 12,357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5362</v>
      </c>
      <c r="E99" s="278"/>
      <c r="F99" s="278"/>
      <c r="G99" s="278"/>
      <c r="H99" s="278"/>
      <c r="I99" s="278"/>
      <c r="J99" s="279">
        <f>J204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4726</v>
      </c>
      <c r="E100" s="278"/>
      <c r="F100" s="278"/>
      <c r="G100" s="278"/>
      <c r="H100" s="278"/>
      <c r="I100" s="278"/>
      <c r="J100" s="279">
        <f>J229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4727</v>
      </c>
      <c r="E101" s="278"/>
      <c r="F101" s="278"/>
      <c r="G101" s="278"/>
      <c r="H101" s="278"/>
      <c r="I101" s="278"/>
      <c r="J101" s="279">
        <f>J268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4728</v>
      </c>
      <c r="E102" s="278"/>
      <c r="F102" s="278"/>
      <c r="G102" s="278"/>
      <c r="H102" s="278"/>
      <c r="I102" s="278"/>
      <c r="J102" s="279">
        <f>J321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5241</v>
      </c>
      <c r="E103" s="278"/>
      <c r="F103" s="278"/>
      <c r="G103" s="278"/>
      <c r="H103" s="278"/>
      <c r="I103" s="278"/>
      <c r="J103" s="279">
        <f>J335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4731</v>
      </c>
      <c r="E104" s="278"/>
      <c r="F104" s="278"/>
      <c r="G104" s="278"/>
      <c r="H104" s="278"/>
      <c r="I104" s="278"/>
      <c r="J104" s="279">
        <f>J454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4732</v>
      </c>
      <c r="E105" s="278"/>
      <c r="F105" s="278"/>
      <c r="G105" s="278"/>
      <c r="H105" s="278"/>
      <c r="I105" s="278"/>
      <c r="J105" s="279">
        <f>J463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1375</v>
      </c>
      <c r="E106" s="183"/>
      <c r="F106" s="183"/>
      <c r="G106" s="183"/>
      <c r="H106" s="183"/>
      <c r="I106" s="183"/>
      <c r="J106" s="184">
        <f>J465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1376</v>
      </c>
      <c r="E107" s="278"/>
      <c r="F107" s="278"/>
      <c r="G107" s="278"/>
      <c r="H107" s="278"/>
      <c r="I107" s="278"/>
      <c r="J107" s="279">
        <f>J466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J496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1377</v>
      </c>
      <c r="E109" s="278"/>
      <c r="F109" s="278"/>
      <c r="G109" s="278"/>
      <c r="H109" s="278"/>
      <c r="I109" s="278"/>
      <c r="J109" s="279">
        <f>J497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3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20-05-07 - Most km 12,357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P130+P465+P496</f>
        <v>0</v>
      </c>
      <c r="Q129" s="105"/>
      <c r="R129" s="195">
        <f>R130+R465+R496</f>
        <v>265.17239460768349</v>
      </c>
      <c r="S129" s="105"/>
      <c r="T129" s="196">
        <f>T130+T465+T496</f>
        <v>56.772547099999997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BK130+BK465+BK496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P131+P204+P229+P268+P321+P335+P454+P463</f>
        <v>0</v>
      </c>
      <c r="Q130" s="253"/>
      <c r="R130" s="254">
        <f>R131+R204+R229+R268+R321+R335+R454+R463</f>
        <v>265.1163946076835</v>
      </c>
      <c r="S130" s="253"/>
      <c r="T130" s="255">
        <f>T131+T204+T229+T268+T321+T335+T454+T463</f>
        <v>56.772547099999997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BK131+BK204+BK229+BK268+BK321+BK335+BK454+BK463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1378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SUM(P132:P203)</f>
        <v>0</v>
      </c>
      <c r="Q131" s="253"/>
      <c r="R131" s="254">
        <f>SUM(R132:R203)</f>
        <v>120.13683349999999</v>
      </c>
      <c r="S131" s="253"/>
      <c r="T131" s="255">
        <f>SUM(T132:T203)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SUM(BK132:BK203)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2544</v>
      </c>
      <c r="F132" s="200" t="s">
        <v>2545</v>
      </c>
      <c r="G132" s="201" t="s">
        <v>370</v>
      </c>
      <c r="H132" s="202">
        <v>144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5363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1936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5364</v>
      </c>
      <c r="G134" s="224"/>
      <c r="H134" s="227">
        <v>144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144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37.8" customHeight="1">
      <c r="A136" s="39"/>
      <c r="B136" s="40"/>
      <c r="C136" s="198" t="s">
        <v>83</v>
      </c>
      <c r="D136" s="198" t="s">
        <v>286</v>
      </c>
      <c r="E136" s="199" t="s">
        <v>1379</v>
      </c>
      <c r="F136" s="200" t="s">
        <v>1380</v>
      </c>
      <c r="G136" s="201" t="s">
        <v>796</v>
      </c>
      <c r="H136" s="202">
        <v>4.3200000000000003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5365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5366</v>
      </c>
      <c r="G137" s="224"/>
      <c r="H137" s="227">
        <v>4.3200000000000003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90" customHeight="1">
      <c r="A138" s="39"/>
      <c r="B138" s="40"/>
      <c r="C138" s="198" t="s">
        <v>304</v>
      </c>
      <c r="D138" s="198" t="s">
        <v>286</v>
      </c>
      <c r="E138" s="199" t="s">
        <v>2129</v>
      </c>
      <c r="F138" s="200" t="s">
        <v>2130</v>
      </c>
      <c r="G138" s="201" t="s">
        <v>307</v>
      </c>
      <c r="H138" s="202">
        <v>25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0.036904300000000001</v>
      </c>
      <c r="R138" s="208">
        <f>Q138*H138</f>
        <v>0.92260750000000002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5367</v>
      </c>
    </row>
    <row r="139" s="2" customFormat="1">
      <c r="A139" s="39"/>
      <c r="B139" s="40"/>
      <c r="C139" s="41"/>
      <c r="D139" s="214" t="s">
        <v>942</v>
      </c>
      <c r="E139" s="41"/>
      <c r="F139" s="283" t="s">
        <v>4742</v>
      </c>
      <c r="G139" s="41"/>
      <c r="H139" s="41"/>
      <c r="I139" s="284"/>
      <c r="J139" s="41"/>
      <c r="K139" s="41"/>
      <c r="L139" s="45"/>
      <c r="M139" s="285"/>
      <c r="N139" s="28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942</v>
      </c>
      <c r="AU139" s="18" t="s">
        <v>83</v>
      </c>
    </row>
    <row r="140" s="11" customFormat="1">
      <c r="A140" s="11"/>
      <c r="B140" s="212"/>
      <c r="C140" s="213"/>
      <c r="D140" s="214" t="s">
        <v>293</v>
      </c>
      <c r="E140" s="215" t="s">
        <v>1</v>
      </c>
      <c r="F140" s="216" t="s">
        <v>5248</v>
      </c>
      <c r="G140" s="213"/>
      <c r="H140" s="215" t="s">
        <v>1</v>
      </c>
      <c r="I140" s="217"/>
      <c r="J140" s="213"/>
      <c r="K140" s="213"/>
      <c r="L140" s="218"/>
      <c r="M140" s="219"/>
      <c r="N140" s="220"/>
      <c r="O140" s="220"/>
      <c r="P140" s="220"/>
      <c r="Q140" s="220"/>
      <c r="R140" s="220"/>
      <c r="S140" s="220"/>
      <c r="T140" s="22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T140" s="222" t="s">
        <v>293</v>
      </c>
      <c r="AU140" s="222" t="s">
        <v>83</v>
      </c>
      <c r="AV140" s="11" t="s">
        <v>81</v>
      </c>
      <c r="AW140" s="11" t="s">
        <v>30</v>
      </c>
      <c r="AX140" s="11" t="s">
        <v>73</v>
      </c>
      <c r="AY140" s="222" t="s">
        <v>291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491</v>
      </c>
      <c r="G141" s="224"/>
      <c r="H141" s="227">
        <v>25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25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24.15" customHeight="1">
      <c r="A143" s="39"/>
      <c r="B143" s="40"/>
      <c r="C143" s="198" t="s">
        <v>298</v>
      </c>
      <c r="D143" s="198" t="s">
        <v>286</v>
      </c>
      <c r="E143" s="199" t="s">
        <v>1394</v>
      </c>
      <c r="F143" s="200" t="s">
        <v>1395</v>
      </c>
      <c r="G143" s="201" t="s">
        <v>370</v>
      </c>
      <c r="H143" s="202">
        <v>15.08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5368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1397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5369</v>
      </c>
      <c r="G145" s="224"/>
      <c r="H145" s="227">
        <v>2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5370</v>
      </c>
      <c r="G146" s="224"/>
      <c r="H146" s="227">
        <v>7.7999999999999998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5371</v>
      </c>
      <c r="G147" s="224"/>
      <c r="H147" s="227">
        <v>5.2800000000000002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15.080000000000002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37.8" customHeight="1">
      <c r="A149" s="39"/>
      <c r="B149" s="40"/>
      <c r="C149" s="198" t="s">
        <v>352</v>
      </c>
      <c r="D149" s="198" t="s">
        <v>286</v>
      </c>
      <c r="E149" s="199" t="s">
        <v>1401</v>
      </c>
      <c r="F149" s="200" t="s">
        <v>1402</v>
      </c>
      <c r="G149" s="201" t="s">
        <v>796</v>
      </c>
      <c r="H149" s="202">
        <v>143.74799999999999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5372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5373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5374</v>
      </c>
      <c r="G151" s="224"/>
      <c r="H151" s="227">
        <v>19.350000000000001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5375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5376</v>
      </c>
      <c r="G153" s="224"/>
      <c r="H153" s="227">
        <v>32.292000000000002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5377</v>
      </c>
      <c r="G154" s="224"/>
      <c r="H154" s="227">
        <v>39.468000000000004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5378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5379</v>
      </c>
      <c r="G156" s="224"/>
      <c r="H156" s="227">
        <v>47.359999999999999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5380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5381</v>
      </c>
      <c r="G158" s="224"/>
      <c r="H158" s="227">
        <v>0.69999999999999996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5382</v>
      </c>
      <c r="G159" s="224"/>
      <c r="H159" s="227">
        <v>2.73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5383</v>
      </c>
      <c r="G160" s="224"/>
      <c r="H160" s="227">
        <v>1.8480000000000001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143.74800000000002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37.8" customHeight="1">
      <c r="A162" s="39"/>
      <c r="B162" s="40"/>
      <c r="C162" s="198" t="s">
        <v>351</v>
      </c>
      <c r="D162" s="198" t="s">
        <v>286</v>
      </c>
      <c r="E162" s="199" t="s">
        <v>1420</v>
      </c>
      <c r="F162" s="200" t="s">
        <v>1421</v>
      </c>
      <c r="G162" s="201" t="s">
        <v>796</v>
      </c>
      <c r="H162" s="202">
        <v>10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5384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1406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5385</v>
      </c>
      <c r="G164" s="224"/>
      <c r="H164" s="227">
        <v>10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62.7" customHeight="1">
      <c r="A165" s="39"/>
      <c r="B165" s="40"/>
      <c r="C165" s="198" t="s">
        <v>359</v>
      </c>
      <c r="D165" s="198" t="s">
        <v>286</v>
      </c>
      <c r="E165" s="199" t="s">
        <v>1438</v>
      </c>
      <c r="F165" s="200" t="s">
        <v>1439</v>
      </c>
      <c r="G165" s="201" t="s">
        <v>796</v>
      </c>
      <c r="H165" s="202">
        <v>143.74799999999999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5386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5387</v>
      </c>
      <c r="G166" s="224"/>
      <c r="H166" s="227">
        <v>143.74799999999999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143.74799999999999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83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2" customFormat="1" ht="62.7" customHeight="1">
      <c r="A168" s="39"/>
      <c r="B168" s="40"/>
      <c r="C168" s="198" t="s">
        <v>363</v>
      </c>
      <c r="D168" s="198" t="s">
        <v>286</v>
      </c>
      <c r="E168" s="199" t="s">
        <v>1442</v>
      </c>
      <c r="F168" s="200" t="s">
        <v>1443</v>
      </c>
      <c r="G168" s="201" t="s">
        <v>796</v>
      </c>
      <c r="H168" s="202">
        <v>1907.7239999999999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5388</v>
      </c>
    </row>
    <row r="169" s="2" customFormat="1">
      <c r="A169" s="39"/>
      <c r="B169" s="40"/>
      <c r="C169" s="41"/>
      <c r="D169" s="214" t="s">
        <v>942</v>
      </c>
      <c r="E169" s="41"/>
      <c r="F169" s="283" t="s">
        <v>5389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942</v>
      </c>
      <c r="AU169" s="18" t="s">
        <v>83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5390</v>
      </c>
      <c r="G170" s="224"/>
      <c r="H170" s="227">
        <v>1907.7239999999999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81</v>
      </c>
      <c r="AY170" s="233" t="s">
        <v>291</v>
      </c>
    </row>
    <row r="171" s="2" customFormat="1" ht="24.15" customHeight="1">
      <c r="A171" s="39"/>
      <c r="B171" s="40"/>
      <c r="C171" s="198" t="s">
        <v>367</v>
      </c>
      <c r="D171" s="198" t="s">
        <v>286</v>
      </c>
      <c r="E171" s="199" t="s">
        <v>1453</v>
      </c>
      <c r="F171" s="200" t="s">
        <v>1454</v>
      </c>
      <c r="G171" s="201" t="s">
        <v>370</v>
      </c>
      <c r="H171" s="202">
        <v>180.63800000000001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5391</v>
      </c>
    </row>
    <row r="172" s="11" customFormat="1">
      <c r="A172" s="11"/>
      <c r="B172" s="212"/>
      <c r="C172" s="213"/>
      <c r="D172" s="214" t="s">
        <v>293</v>
      </c>
      <c r="E172" s="215" t="s">
        <v>1</v>
      </c>
      <c r="F172" s="216" t="s">
        <v>5392</v>
      </c>
      <c r="G172" s="213"/>
      <c r="H172" s="215" t="s">
        <v>1</v>
      </c>
      <c r="I172" s="217"/>
      <c r="J172" s="213"/>
      <c r="K172" s="213"/>
      <c r="L172" s="218"/>
      <c r="M172" s="219"/>
      <c r="N172" s="220"/>
      <c r="O172" s="220"/>
      <c r="P172" s="220"/>
      <c r="Q172" s="220"/>
      <c r="R172" s="220"/>
      <c r="S172" s="220"/>
      <c r="T172" s="22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T172" s="222" t="s">
        <v>293</v>
      </c>
      <c r="AU172" s="222" t="s">
        <v>83</v>
      </c>
      <c r="AV172" s="11" t="s">
        <v>81</v>
      </c>
      <c r="AW172" s="11" t="s">
        <v>30</v>
      </c>
      <c r="AX172" s="11" t="s">
        <v>73</v>
      </c>
      <c r="AY172" s="222" t="s">
        <v>291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5393</v>
      </c>
      <c r="G173" s="224"/>
      <c r="H173" s="227">
        <v>42.5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1896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5394</v>
      </c>
      <c r="G175" s="224"/>
      <c r="H175" s="227">
        <v>138.13800000000001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180.63800000000001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83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37.8" customHeight="1">
      <c r="A177" s="39"/>
      <c r="B177" s="40"/>
      <c r="C177" s="198" t="s">
        <v>372</v>
      </c>
      <c r="D177" s="198" t="s">
        <v>286</v>
      </c>
      <c r="E177" s="199" t="s">
        <v>1459</v>
      </c>
      <c r="F177" s="200" t="s">
        <v>1460</v>
      </c>
      <c r="G177" s="201" t="s">
        <v>785</v>
      </c>
      <c r="H177" s="202">
        <v>287.49599999999998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5395</v>
      </c>
    </row>
    <row r="178" s="2" customFormat="1">
      <c r="A178" s="39"/>
      <c r="B178" s="40"/>
      <c r="C178" s="41"/>
      <c r="D178" s="214" t="s">
        <v>942</v>
      </c>
      <c r="E178" s="41"/>
      <c r="F178" s="283" t="s">
        <v>4516</v>
      </c>
      <c r="G178" s="41"/>
      <c r="H178" s="41"/>
      <c r="I178" s="284"/>
      <c r="J178" s="41"/>
      <c r="K178" s="41"/>
      <c r="L178" s="45"/>
      <c r="M178" s="285"/>
      <c r="N178" s="28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942</v>
      </c>
      <c r="AU178" s="18" t="s">
        <v>83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5396</v>
      </c>
      <c r="G179" s="224"/>
      <c r="H179" s="227">
        <v>287.49599999999998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81</v>
      </c>
      <c r="AY179" s="233" t="s">
        <v>291</v>
      </c>
    </row>
    <row r="180" s="2" customFormat="1" ht="24.15" customHeight="1">
      <c r="A180" s="39"/>
      <c r="B180" s="40"/>
      <c r="C180" s="198" t="s">
        <v>376</v>
      </c>
      <c r="D180" s="198" t="s">
        <v>286</v>
      </c>
      <c r="E180" s="199" t="s">
        <v>1462</v>
      </c>
      <c r="F180" s="200" t="s">
        <v>1463</v>
      </c>
      <c r="G180" s="201" t="s">
        <v>796</v>
      </c>
      <c r="H180" s="202">
        <v>62.744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5397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1406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83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5398</v>
      </c>
      <c r="G182" s="224"/>
      <c r="H182" s="227">
        <v>40.543999999999997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83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5399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83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5400</v>
      </c>
      <c r="G184" s="224"/>
      <c r="H184" s="227">
        <v>22.199999999999999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62.744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83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14.4" customHeight="1">
      <c r="A186" s="39"/>
      <c r="B186" s="40"/>
      <c r="C186" s="259" t="s">
        <v>380</v>
      </c>
      <c r="D186" s="259" t="s">
        <v>410</v>
      </c>
      <c r="E186" s="260" t="s">
        <v>1470</v>
      </c>
      <c r="F186" s="261" t="s">
        <v>1471</v>
      </c>
      <c r="G186" s="262" t="s">
        <v>785</v>
      </c>
      <c r="H186" s="263">
        <v>119.214</v>
      </c>
      <c r="I186" s="264"/>
      <c r="J186" s="265">
        <f>ROUND(I186*H186,2)</f>
        <v>0</v>
      </c>
      <c r="K186" s="266"/>
      <c r="L186" s="267"/>
      <c r="M186" s="268" t="s">
        <v>1</v>
      </c>
      <c r="N186" s="269" t="s">
        <v>38</v>
      </c>
      <c r="O186" s="92"/>
      <c r="P186" s="208">
        <f>O186*H186</f>
        <v>0</v>
      </c>
      <c r="Q186" s="208">
        <v>1</v>
      </c>
      <c r="R186" s="208">
        <f>Q186*H186</f>
        <v>119.214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363</v>
      </c>
      <c r="AT186" s="210" t="s">
        <v>410</v>
      </c>
      <c r="AU186" s="210" t="s">
        <v>83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298</v>
      </c>
      <c r="BM186" s="210" t="s">
        <v>5401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5402</v>
      </c>
      <c r="G187" s="224"/>
      <c r="H187" s="227">
        <v>119.214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119.214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83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37.8" customHeight="1">
      <c r="A189" s="39"/>
      <c r="B189" s="40"/>
      <c r="C189" s="198" t="s">
        <v>409</v>
      </c>
      <c r="D189" s="198" t="s">
        <v>286</v>
      </c>
      <c r="E189" s="199" t="s">
        <v>1474</v>
      </c>
      <c r="F189" s="200" t="s">
        <v>1475</v>
      </c>
      <c r="G189" s="201" t="s">
        <v>370</v>
      </c>
      <c r="H189" s="202">
        <v>15.08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83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5403</v>
      </c>
    </row>
    <row r="190" s="11" customFormat="1">
      <c r="A190" s="11"/>
      <c r="B190" s="212"/>
      <c r="C190" s="213"/>
      <c r="D190" s="214" t="s">
        <v>293</v>
      </c>
      <c r="E190" s="215" t="s">
        <v>1</v>
      </c>
      <c r="F190" s="216" t="s">
        <v>1397</v>
      </c>
      <c r="G190" s="213"/>
      <c r="H190" s="215" t="s">
        <v>1</v>
      </c>
      <c r="I190" s="217"/>
      <c r="J190" s="213"/>
      <c r="K190" s="213"/>
      <c r="L190" s="218"/>
      <c r="M190" s="219"/>
      <c r="N190" s="220"/>
      <c r="O190" s="220"/>
      <c r="P190" s="220"/>
      <c r="Q190" s="220"/>
      <c r="R190" s="220"/>
      <c r="S190" s="220"/>
      <c r="T190" s="22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T190" s="222" t="s">
        <v>293</v>
      </c>
      <c r="AU190" s="222" t="s">
        <v>83</v>
      </c>
      <c r="AV190" s="11" t="s">
        <v>81</v>
      </c>
      <c r="AW190" s="11" t="s">
        <v>30</v>
      </c>
      <c r="AX190" s="11" t="s">
        <v>73</v>
      </c>
      <c r="AY190" s="222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5369</v>
      </c>
      <c r="G191" s="224"/>
      <c r="H191" s="227">
        <v>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5370</v>
      </c>
      <c r="G192" s="224"/>
      <c r="H192" s="227">
        <v>7.7999999999999998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5371</v>
      </c>
      <c r="G193" s="224"/>
      <c r="H193" s="227">
        <v>5.2800000000000002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15.080000000000002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83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14.4" customHeight="1">
      <c r="A195" s="39"/>
      <c r="B195" s="40"/>
      <c r="C195" s="259" t="s">
        <v>415</v>
      </c>
      <c r="D195" s="259" t="s">
        <v>410</v>
      </c>
      <c r="E195" s="260" t="s">
        <v>1477</v>
      </c>
      <c r="F195" s="261" t="s">
        <v>1478</v>
      </c>
      <c r="G195" s="262" t="s">
        <v>1479</v>
      </c>
      <c r="H195" s="263">
        <v>0.22600000000000001</v>
      </c>
      <c r="I195" s="264"/>
      <c r="J195" s="265">
        <f>ROUND(I195*H195,2)</f>
        <v>0</v>
      </c>
      <c r="K195" s="266"/>
      <c r="L195" s="267"/>
      <c r="M195" s="268" t="s">
        <v>1</v>
      </c>
      <c r="N195" s="269" t="s">
        <v>38</v>
      </c>
      <c r="O195" s="92"/>
      <c r="P195" s="208">
        <f>O195*H195</f>
        <v>0</v>
      </c>
      <c r="Q195" s="208">
        <v>0.001</v>
      </c>
      <c r="R195" s="208">
        <f>Q195*H195</f>
        <v>0.00022600000000000002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363</v>
      </c>
      <c r="AT195" s="210" t="s">
        <v>410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5404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5405</v>
      </c>
      <c r="G196" s="224"/>
      <c r="H196" s="227">
        <v>0.22600000000000001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3" customFormat="1">
      <c r="A197" s="13"/>
      <c r="B197" s="234"/>
      <c r="C197" s="235"/>
      <c r="D197" s="214" t="s">
        <v>293</v>
      </c>
      <c r="E197" s="236" t="s">
        <v>1</v>
      </c>
      <c r="F197" s="237" t="s">
        <v>297</v>
      </c>
      <c r="G197" s="235"/>
      <c r="H197" s="238">
        <v>0.22600000000000001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293</v>
      </c>
      <c r="AU197" s="244" t="s">
        <v>83</v>
      </c>
      <c r="AV197" s="13" t="s">
        <v>298</v>
      </c>
      <c r="AW197" s="13" t="s">
        <v>30</v>
      </c>
      <c r="AX197" s="13" t="s">
        <v>81</v>
      </c>
      <c r="AY197" s="244" t="s">
        <v>291</v>
      </c>
    </row>
    <row r="198" s="2" customFormat="1" ht="37.8" customHeight="1">
      <c r="A198" s="39"/>
      <c r="B198" s="40"/>
      <c r="C198" s="198" t="s">
        <v>8</v>
      </c>
      <c r="D198" s="198" t="s">
        <v>286</v>
      </c>
      <c r="E198" s="199" t="s">
        <v>1482</v>
      </c>
      <c r="F198" s="200" t="s">
        <v>1483</v>
      </c>
      <c r="G198" s="201" t="s">
        <v>370</v>
      </c>
      <c r="H198" s="202">
        <v>15.08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5406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1397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5369</v>
      </c>
      <c r="G200" s="224"/>
      <c r="H200" s="227">
        <v>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5370</v>
      </c>
      <c r="G201" s="224"/>
      <c r="H201" s="227">
        <v>7.7999999999999998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2" customFormat="1">
      <c r="A202" s="12"/>
      <c r="B202" s="223"/>
      <c r="C202" s="224"/>
      <c r="D202" s="214" t="s">
        <v>293</v>
      </c>
      <c r="E202" s="225" t="s">
        <v>1</v>
      </c>
      <c r="F202" s="226" t="s">
        <v>5371</v>
      </c>
      <c r="G202" s="224"/>
      <c r="H202" s="227">
        <v>5.2800000000000002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33" t="s">
        <v>293</v>
      </c>
      <c r="AU202" s="233" t="s">
        <v>83</v>
      </c>
      <c r="AV202" s="12" t="s">
        <v>83</v>
      </c>
      <c r="AW202" s="12" t="s">
        <v>30</v>
      </c>
      <c r="AX202" s="12" t="s">
        <v>73</v>
      </c>
      <c r="AY202" s="233" t="s">
        <v>291</v>
      </c>
    </row>
    <row r="203" s="13" customFormat="1">
      <c r="A203" s="13"/>
      <c r="B203" s="234"/>
      <c r="C203" s="235"/>
      <c r="D203" s="214" t="s">
        <v>293</v>
      </c>
      <c r="E203" s="236" t="s">
        <v>1</v>
      </c>
      <c r="F203" s="237" t="s">
        <v>297</v>
      </c>
      <c r="G203" s="235"/>
      <c r="H203" s="238">
        <v>15.080000000000002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293</v>
      </c>
      <c r="AU203" s="244" t="s">
        <v>83</v>
      </c>
      <c r="AV203" s="13" t="s">
        <v>298</v>
      </c>
      <c r="AW203" s="13" t="s">
        <v>30</v>
      </c>
      <c r="AX203" s="13" t="s">
        <v>81</v>
      </c>
      <c r="AY203" s="244" t="s">
        <v>291</v>
      </c>
    </row>
    <row r="204" s="14" customFormat="1" ht="22.8" customHeight="1">
      <c r="A204" s="14"/>
      <c r="B204" s="245"/>
      <c r="C204" s="246"/>
      <c r="D204" s="247" t="s">
        <v>72</v>
      </c>
      <c r="E204" s="281" t="s">
        <v>83</v>
      </c>
      <c r="F204" s="281" t="s">
        <v>1485</v>
      </c>
      <c r="G204" s="246"/>
      <c r="H204" s="246"/>
      <c r="I204" s="249"/>
      <c r="J204" s="282">
        <f>BK204</f>
        <v>0</v>
      </c>
      <c r="K204" s="246"/>
      <c r="L204" s="251"/>
      <c r="M204" s="252"/>
      <c r="N204" s="253"/>
      <c r="O204" s="253"/>
      <c r="P204" s="254">
        <f>SUM(P205:P228)</f>
        <v>0</v>
      </c>
      <c r="Q204" s="253"/>
      <c r="R204" s="254">
        <f>SUM(R205:R228)</f>
        <v>33.612654193600008</v>
      </c>
      <c r="S204" s="253"/>
      <c r="T204" s="255">
        <f>SUM(T205:T228)</f>
        <v>0</v>
      </c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R204" s="256" t="s">
        <v>81</v>
      </c>
      <c r="AT204" s="257" t="s">
        <v>72</v>
      </c>
      <c r="AU204" s="257" t="s">
        <v>81</v>
      </c>
      <c r="AY204" s="256" t="s">
        <v>291</v>
      </c>
      <c r="BK204" s="258">
        <f>SUM(BK205:BK228)</f>
        <v>0</v>
      </c>
    </row>
    <row r="205" s="2" customFormat="1" ht="37.8" customHeight="1">
      <c r="A205" s="39"/>
      <c r="B205" s="40"/>
      <c r="C205" s="198" t="s">
        <v>430</v>
      </c>
      <c r="D205" s="198" t="s">
        <v>286</v>
      </c>
      <c r="E205" s="199" t="s">
        <v>1258</v>
      </c>
      <c r="F205" s="200" t="s">
        <v>3293</v>
      </c>
      <c r="G205" s="201" t="s">
        <v>370</v>
      </c>
      <c r="H205" s="202">
        <v>70.640000000000001</v>
      </c>
      <c r="I205" s="203"/>
      <c r="J205" s="204">
        <f>ROUND(I205*H205,2)</f>
        <v>0</v>
      </c>
      <c r="K205" s="205"/>
      <c r="L205" s="45"/>
      <c r="M205" s="206" t="s">
        <v>1</v>
      </c>
      <c r="N205" s="207" t="s">
        <v>38</v>
      </c>
      <c r="O205" s="92"/>
      <c r="P205" s="208">
        <f>O205*H205</f>
        <v>0</v>
      </c>
      <c r="Q205" s="208">
        <v>0.00016694</v>
      </c>
      <c r="R205" s="208">
        <f>Q205*H205</f>
        <v>0.011792641600000001</v>
      </c>
      <c r="S205" s="208">
        <v>0</v>
      </c>
      <c r="T205" s="20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10" t="s">
        <v>298</v>
      </c>
      <c r="AT205" s="210" t="s">
        <v>286</v>
      </c>
      <c r="AU205" s="210" t="s">
        <v>83</v>
      </c>
      <c r="AY205" s="18" t="s">
        <v>291</v>
      </c>
      <c r="BE205" s="211">
        <f>IF(N205="základní",J205,0)</f>
        <v>0</v>
      </c>
      <c r="BF205" s="211">
        <f>IF(N205="snížená",J205,0)</f>
        <v>0</v>
      </c>
      <c r="BG205" s="211">
        <f>IF(N205="zákl. přenesená",J205,0)</f>
        <v>0</v>
      </c>
      <c r="BH205" s="211">
        <f>IF(N205="sníž. přenesená",J205,0)</f>
        <v>0</v>
      </c>
      <c r="BI205" s="211">
        <f>IF(N205="nulová",J205,0)</f>
        <v>0</v>
      </c>
      <c r="BJ205" s="18" t="s">
        <v>81</v>
      </c>
      <c r="BK205" s="211">
        <f>ROUND(I205*H205,2)</f>
        <v>0</v>
      </c>
      <c r="BL205" s="18" t="s">
        <v>298</v>
      </c>
      <c r="BM205" s="210" t="s">
        <v>5407</v>
      </c>
    </row>
    <row r="206" s="11" customFormat="1">
      <c r="A206" s="11"/>
      <c r="B206" s="212"/>
      <c r="C206" s="213"/>
      <c r="D206" s="214" t="s">
        <v>293</v>
      </c>
      <c r="E206" s="215" t="s">
        <v>1</v>
      </c>
      <c r="F206" s="216" t="s">
        <v>5408</v>
      </c>
      <c r="G206" s="213"/>
      <c r="H206" s="215" t="s">
        <v>1</v>
      </c>
      <c r="I206" s="217"/>
      <c r="J206" s="213"/>
      <c r="K206" s="213"/>
      <c r="L206" s="218"/>
      <c r="M206" s="219"/>
      <c r="N206" s="220"/>
      <c r="O206" s="220"/>
      <c r="P206" s="220"/>
      <c r="Q206" s="220"/>
      <c r="R206" s="220"/>
      <c r="S206" s="220"/>
      <c r="T206" s="22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T206" s="222" t="s">
        <v>293</v>
      </c>
      <c r="AU206" s="222" t="s">
        <v>83</v>
      </c>
      <c r="AV206" s="11" t="s">
        <v>81</v>
      </c>
      <c r="AW206" s="11" t="s">
        <v>30</v>
      </c>
      <c r="AX206" s="11" t="s">
        <v>73</v>
      </c>
      <c r="AY206" s="222" t="s">
        <v>291</v>
      </c>
    </row>
    <row r="207" s="12" customFormat="1">
      <c r="A207" s="12"/>
      <c r="B207" s="223"/>
      <c r="C207" s="224"/>
      <c r="D207" s="214" t="s">
        <v>293</v>
      </c>
      <c r="E207" s="225" t="s">
        <v>1</v>
      </c>
      <c r="F207" s="226" t="s">
        <v>5409</v>
      </c>
      <c r="G207" s="224"/>
      <c r="H207" s="227">
        <v>39.039999999999999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33" t="s">
        <v>293</v>
      </c>
      <c r="AU207" s="233" t="s">
        <v>83</v>
      </c>
      <c r="AV207" s="12" t="s">
        <v>83</v>
      </c>
      <c r="AW207" s="12" t="s">
        <v>30</v>
      </c>
      <c r="AX207" s="12" t="s">
        <v>73</v>
      </c>
      <c r="AY207" s="233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5410</v>
      </c>
      <c r="G208" s="224"/>
      <c r="H208" s="227">
        <v>31.600000000000001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70.640000000000001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83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24.15" customHeight="1">
      <c r="A210" s="39"/>
      <c r="B210" s="40"/>
      <c r="C210" s="259" t="s">
        <v>434</v>
      </c>
      <c r="D210" s="259" t="s">
        <v>410</v>
      </c>
      <c r="E210" s="260" t="s">
        <v>3302</v>
      </c>
      <c r="F210" s="261" t="s">
        <v>3303</v>
      </c>
      <c r="G210" s="262" t="s">
        <v>370</v>
      </c>
      <c r="H210" s="263">
        <v>70.640000000000001</v>
      </c>
      <c r="I210" s="264"/>
      <c r="J210" s="265">
        <f>ROUND(I210*H210,2)</f>
        <v>0</v>
      </c>
      <c r="K210" s="266"/>
      <c r="L210" s="267"/>
      <c r="M210" s="268" t="s">
        <v>1</v>
      </c>
      <c r="N210" s="269" t="s">
        <v>38</v>
      </c>
      <c r="O210" s="92"/>
      <c r="P210" s="208">
        <f>O210*H210</f>
        <v>0</v>
      </c>
      <c r="Q210" s="208">
        <v>0.00059999999999999995</v>
      </c>
      <c r="R210" s="208">
        <f>Q210*H210</f>
        <v>0.042383999999999998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363</v>
      </c>
      <c r="AT210" s="210" t="s">
        <v>410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5411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5412</v>
      </c>
      <c r="G211" s="224"/>
      <c r="H211" s="227">
        <v>70.640000000000001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81</v>
      </c>
      <c r="AY211" s="233" t="s">
        <v>291</v>
      </c>
    </row>
    <row r="212" s="2" customFormat="1" ht="14.4" customHeight="1">
      <c r="A212" s="39"/>
      <c r="B212" s="40"/>
      <c r="C212" s="198" t="s">
        <v>439</v>
      </c>
      <c r="D212" s="198" t="s">
        <v>286</v>
      </c>
      <c r="E212" s="199" t="s">
        <v>1486</v>
      </c>
      <c r="F212" s="200" t="s">
        <v>1487</v>
      </c>
      <c r="G212" s="201" t="s">
        <v>307</v>
      </c>
      <c r="H212" s="202">
        <v>17.940000000000001</v>
      </c>
      <c r="I212" s="203"/>
      <c r="J212" s="204">
        <f>ROUND(I212*H212,2)</f>
        <v>0</v>
      </c>
      <c r="K212" s="205"/>
      <c r="L212" s="45"/>
      <c r="M212" s="206" t="s">
        <v>1</v>
      </c>
      <c r="N212" s="207" t="s">
        <v>38</v>
      </c>
      <c r="O212" s="92"/>
      <c r="P212" s="208">
        <f>O212*H212</f>
        <v>0</v>
      </c>
      <c r="Q212" s="208">
        <v>1.5247660000000001</v>
      </c>
      <c r="R212" s="208">
        <f>Q212*H212</f>
        <v>27.354302040000004</v>
      </c>
      <c r="S212" s="208">
        <v>0</v>
      </c>
      <c r="T212" s="20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10" t="s">
        <v>298</v>
      </c>
      <c r="AT212" s="210" t="s">
        <v>286</v>
      </c>
      <c r="AU212" s="210" t="s">
        <v>83</v>
      </c>
      <c r="AY212" s="18" t="s">
        <v>291</v>
      </c>
      <c r="BE212" s="211">
        <f>IF(N212="základní",J212,0)</f>
        <v>0</v>
      </c>
      <c r="BF212" s="211">
        <f>IF(N212="snížená",J212,0)</f>
        <v>0</v>
      </c>
      <c r="BG212" s="211">
        <f>IF(N212="zákl. přenesená",J212,0)</f>
        <v>0</v>
      </c>
      <c r="BH212" s="211">
        <f>IF(N212="sníž. přenesená",J212,0)</f>
        <v>0</v>
      </c>
      <c r="BI212" s="211">
        <f>IF(N212="nulová",J212,0)</f>
        <v>0</v>
      </c>
      <c r="BJ212" s="18" t="s">
        <v>81</v>
      </c>
      <c r="BK212" s="211">
        <f>ROUND(I212*H212,2)</f>
        <v>0</v>
      </c>
      <c r="BL212" s="18" t="s">
        <v>298</v>
      </c>
      <c r="BM212" s="210" t="s">
        <v>5413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5414</v>
      </c>
      <c r="G213" s="224"/>
      <c r="H213" s="227">
        <v>17.940000000000001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17.940000000000001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83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37.8" customHeight="1">
      <c r="A215" s="39"/>
      <c r="B215" s="40"/>
      <c r="C215" s="198" t="s">
        <v>444</v>
      </c>
      <c r="D215" s="198" t="s">
        <v>286</v>
      </c>
      <c r="E215" s="199" t="s">
        <v>1490</v>
      </c>
      <c r="F215" s="200" t="s">
        <v>1491</v>
      </c>
      <c r="G215" s="201" t="s">
        <v>307</v>
      </c>
      <c r="H215" s="202">
        <v>156.59999999999999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0.000156</v>
      </c>
      <c r="R215" s="208">
        <f>Q215*H215</f>
        <v>0.024429599999999999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5415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5416</v>
      </c>
      <c r="G216" s="224"/>
      <c r="H216" s="227">
        <v>156.59999999999999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81</v>
      </c>
      <c r="AY216" s="233" t="s">
        <v>291</v>
      </c>
    </row>
    <row r="217" s="2" customFormat="1" ht="24.15" customHeight="1">
      <c r="A217" s="39"/>
      <c r="B217" s="40"/>
      <c r="C217" s="198" t="s">
        <v>448</v>
      </c>
      <c r="D217" s="198" t="s">
        <v>286</v>
      </c>
      <c r="E217" s="199" t="s">
        <v>5417</v>
      </c>
      <c r="F217" s="200" t="s">
        <v>5418</v>
      </c>
      <c r="G217" s="201" t="s">
        <v>796</v>
      </c>
      <c r="H217" s="202">
        <v>3.1200000000000001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1.98</v>
      </c>
      <c r="R217" s="208">
        <f>Q217*H217</f>
        <v>6.1776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83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5419</v>
      </c>
    </row>
    <row r="218" s="11" customFormat="1">
      <c r="A218" s="11"/>
      <c r="B218" s="212"/>
      <c r="C218" s="213"/>
      <c r="D218" s="214" t="s">
        <v>293</v>
      </c>
      <c r="E218" s="215" t="s">
        <v>1</v>
      </c>
      <c r="F218" s="216" t="s">
        <v>5420</v>
      </c>
      <c r="G218" s="213"/>
      <c r="H218" s="215" t="s">
        <v>1</v>
      </c>
      <c r="I218" s="217"/>
      <c r="J218" s="213"/>
      <c r="K218" s="213"/>
      <c r="L218" s="218"/>
      <c r="M218" s="219"/>
      <c r="N218" s="220"/>
      <c r="O218" s="220"/>
      <c r="P218" s="220"/>
      <c r="Q218" s="220"/>
      <c r="R218" s="220"/>
      <c r="S218" s="220"/>
      <c r="T218" s="22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T218" s="222" t="s">
        <v>293</v>
      </c>
      <c r="AU218" s="222" t="s">
        <v>83</v>
      </c>
      <c r="AV218" s="11" t="s">
        <v>81</v>
      </c>
      <c r="AW218" s="11" t="s">
        <v>30</v>
      </c>
      <c r="AX218" s="11" t="s">
        <v>73</v>
      </c>
      <c r="AY218" s="222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5421</v>
      </c>
      <c r="G219" s="224"/>
      <c r="H219" s="227">
        <v>3.1200000000000001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83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3" customFormat="1">
      <c r="A220" s="13"/>
      <c r="B220" s="234"/>
      <c r="C220" s="235"/>
      <c r="D220" s="214" t="s">
        <v>293</v>
      </c>
      <c r="E220" s="236" t="s">
        <v>1</v>
      </c>
      <c r="F220" s="237" t="s">
        <v>297</v>
      </c>
      <c r="G220" s="235"/>
      <c r="H220" s="238">
        <v>3.1200000000000001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293</v>
      </c>
      <c r="AU220" s="244" t="s">
        <v>83</v>
      </c>
      <c r="AV220" s="13" t="s">
        <v>298</v>
      </c>
      <c r="AW220" s="13" t="s">
        <v>30</v>
      </c>
      <c r="AX220" s="13" t="s">
        <v>81</v>
      </c>
      <c r="AY220" s="244" t="s">
        <v>291</v>
      </c>
    </row>
    <row r="221" s="2" customFormat="1" ht="24.15" customHeight="1">
      <c r="A221" s="39"/>
      <c r="B221" s="40"/>
      <c r="C221" s="198" t="s">
        <v>7</v>
      </c>
      <c r="D221" s="198" t="s">
        <v>286</v>
      </c>
      <c r="E221" s="199" t="s">
        <v>1497</v>
      </c>
      <c r="F221" s="200" t="s">
        <v>1498</v>
      </c>
      <c r="G221" s="201" t="s">
        <v>720</v>
      </c>
      <c r="H221" s="202">
        <v>60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3.5765200000000001E-05</v>
      </c>
      <c r="R221" s="208">
        <f>Q221*H221</f>
        <v>0.0021459120000000003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5422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5423</v>
      </c>
      <c r="G222" s="224"/>
      <c r="H222" s="227">
        <v>60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81</v>
      </c>
      <c r="AY222" s="233" t="s">
        <v>291</v>
      </c>
    </row>
    <row r="223" s="2" customFormat="1" ht="14.4" customHeight="1">
      <c r="A223" s="39"/>
      <c r="B223" s="40"/>
      <c r="C223" s="259" t="s">
        <v>455</v>
      </c>
      <c r="D223" s="259" t="s">
        <v>410</v>
      </c>
      <c r="E223" s="260" t="s">
        <v>1501</v>
      </c>
      <c r="F223" s="261" t="s">
        <v>1502</v>
      </c>
      <c r="G223" s="262" t="s">
        <v>796</v>
      </c>
      <c r="H223" s="263">
        <v>14.163</v>
      </c>
      <c r="I223" s="264"/>
      <c r="J223" s="265">
        <f>ROUND(I223*H223,2)</f>
        <v>0</v>
      </c>
      <c r="K223" s="266"/>
      <c r="L223" s="267"/>
      <c r="M223" s="268" t="s">
        <v>1</v>
      </c>
      <c r="N223" s="269" t="s">
        <v>38</v>
      </c>
      <c r="O223" s="92"/>
      <c r="P223" s="208">
        <f>O223*H223</f>
        <v>0</v>
      </c>
      <c r="Q223" s="208">
        <v>0</v>
      </c>
      <c r="R223" s="208">
        <f>Q223*H223</f>
        <v>0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363</v>
      </c>
      <c r="AT223" s="210" t="s">
        <v>410</v>
      </c>
      <c r="AU223" s="210" t="s">
        <v>83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5424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4535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5425</v>
      </c>
      <c r="G225" s="224"/>
      <c r="H225" s="227">
        <v>8.2249999999999996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4537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83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5426</v>
      </c>
      <c r="G227" s="224"/>
      <c r="H227" s="227">
        <v>5.9379999999999997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3" customFormat="1">
      <c r="A228" s="13"/>
      <c r="B228" s="234"/>
      <c r="C228" s="235"/>
      <c r="D228" s="214" t="s">
        <v>293</v>
      </c>
      <c r="E228" s="236" t="s">
        <v>1</v>
      </c>
      <c r="F228" s="237" t="s">
        <v>297</v>
      </c>
      <c r="G228" s="235"/>
      <c r="H228" s="238">
        <v>14.163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293</v>
      </c>
      <c r="AU228" s="244" t="s">
        <v>83</v>
      </c>
      <c r="AV228" s="13" t="s">
        <v>298</v>
      </c>
      <c r="AW228" s="13" t="s">
        <v>30</v>
      </c>
      <c r="AX228" s="13" t="s">
        <v>81</v>
      </c>
      <c r="AY228" s="244" t="s">
        <v>291</v>
      </c>
    </row>
    <row r="229" s="14" customFormat="1" ht="22.8" customHeight="1">
      <c r="A229" s="14"/>
      <c r="B229" s="245"/>
      <c r="C229" s="246"/>
      <c r="D229" s="247" t="s">
        <v>72</v>
      </c>
      <c r="E229" s="281" t="s">
        <v>304</v>
      </c>
      <c r="F229" s="281" t="s">
        <v>1510</v>
      </c>
      <c r="G229" s="246"/>
      <c r="H229" s="246"/>
      <c r="I229" s="249"/>
      <c r="J229" s="282">
        <f>BK229</f>
        <v>0</v>
      </c>
      <c r="K229" s="246"/>
      <c r="L229" s="251"/>
      <c r="M229" s="252"/>
      <c r="N229" s="253"/>
      <c r="O229" s="253"/>
      <c r="P229" s="254">
        <f>SUM(P230:P267)</f>
        <v>0</v>
      </c>
      <c r="Q229" s="253"/>
      <c r="R229" s="254">
        <f>SUM(R230:R267)</f>
        <v>5.1707184460000004</v>
      </c>
      <c r="S229" s="253"/>
      <c r="T229" s="255">
        <f>SUM(T230:T267)</f>
        <v>0</v>
      </c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R229" s="256" t="s">
        <v>81</v>
      </c>
      <c r="AT229" s="257" t="s">
        <v>72</v>
      </c>
      <c r="AU229" s="257" t="s">
        <v>81</v>
      </c>
      <c r="AY229" s="256" t="s">
        <v>291</v>
      </c>
      <c r="BK229" s="258">
        <f>SUM(BK230:BK267)</f>
        <v>0</v>
      </c>
    </row>
    <row r="230" s="2" customFormat="1" ht="14.4" customHeight="1">
      <c r="A230" s="39"/>
      <c r="B230" s="40"/>
      <c r="C230" s="198" t="s">
        <v>483</v>
      </c>
      <c r="D230" s="198" t="s">
        <v>286</v>
      </c>
      <c r="E230" s="199" t="s">
        <v>1511</v>
      </c>
      <c r="F230" s="200" t="s">
        <v>1512</v>
      </c>
      <c r="G230" s="201" t="s">
        <v>796</v>
      </c>
      <c r="H230" s="202">
        <v>4.0199999999999996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0</v>
      </c>
      <c r="R230" s="208">
        <f>Q230*H230</f>
        <v>0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5427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1515</v>
      </c>
      <c r="G231" s="224"/>
      <c r="H231" s="227">
        <v>2.0699999999999998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5428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83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5429</v>
      </c>
      <c r="G233" s="224"/>
      <c r="H233" s="227">
        <v>1.95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83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3" customFormat="1">
      <c r="A234" s="13"/>
      <c r="B234" s="234"/>
      <c r="C234" s="235"/>
      <c r="D234" s="214" t="s">
        <v>293</v>
      </c>
      <c r="E234" s="236" t="s">
        <v>1</v>
      </c>
      <c r="F234" s="237" t="s">
        <v>297</v>
      </c>
      <c r="G234" s="235"/>
      <c r="H234" s="238">
        <v>4.0199999999999996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293</v>
      </c>
      <c r="AU234" s="244" t="s">
        <v>83</v>
      </c>
      <c r="AV234" s="13" t="s">
        <v>298</v>
      </c>
      <c r="AW234" s="13" t="s">
        <v>30</v>
      </c>
      <c r="AX234" s="13" t="s">
        <v>81</v>
      </c>
      <c r="AY234" s="244" t="s">
        <v>291</v>
      </c>
    </row>
    <row r="235" s="2" customFormat="1" ht="24.15" customHeight="1">
      <c r="A235" s="39"/>
      <c r="B235" s="40"/>
      <c r="C235" s="198" t="s">
        <v>487</v>
      </c>
      <c r="D235" s="198" t="s">
        <v>286</v>
      </c>
      <c r="E235" s="199" t="s">
        <v>1518</v>
      </c>
      <c r="F235" s="200" t="s">
        <v>1519</v>
      </c>
      <c r="G235" s="201" t="s">
        <v>796</v>
      </c>
      <c r="H235" s="202">
        <v>4.0199999999999996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0.048579999999999998</v>
      </c>
      <c r="R235" s="208">
        <f>Q235*H235</f>
        <v>0.19529159999999998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5430</v>
      </c>
    </row>
    <row r="236" s="2" customFormat="1" ht="14.4" customHeight="1">
      <c r="A236" s="39"/>
      <c r="B236" s="40"/>
      <c r="C236" s="198" t="s">
        <v>491</v>
      </c>
      <c r="D236" s="198" t="s">
        <v>286</v>
      </c>
      <c r="E236" s="199" t="s">
        <v>1521</v>
      </c>
      <c r="F236" s="200" t="s">
        <v>1522</v>
      </c>
      <c r="G236" s="201" t="s">
        <v>370</v>
      </c>
      <c r="H236" s="202">
        <v>24.420999999999999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0.041744200000000002</v>
      </c>
      <c r="R236" s="208">
        <f>Q236*H236</f>
        <v>1.0194351081999999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5431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1524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5432</v>
      </c>
      <c r="G238" s="224"/>
      <c r="H238" s="227">
        <v>12.201000000000001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5433</v>
      </c>
      <c r="G239" s="224"/>
      <c r="H239" s="227">
        <v>0.78000000000000003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5428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5434</v>
      </c>
      <c r="G241" s="224"/>
      <c r="H241" s="227">
        <v>11.44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3" customFormat="1">
      <c r="A242" s="13"/>
      <c r="B242" s="234"/>
      <c r="C242" s="235"/>
      <c r="D242" s="214" t="s">
        <v>293</v>
      </c>
      <c r="E242" s="236" t="s">
        <v>1</v>
      </c>
      <c r="F242" s="237" t="s">
        <v>297</v>
      </c>
      <c r="G242" s="235"/>
      <c r="H242" s="238">
        <v>24.420999999999999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293</v>
      </c>
      <c r="AU242" s="244" t="s">
        <v>83</v>
      </c>
      <c r="AV242" s="13" t="s">
        <v>298</v>
      </c>
      <c r="AW242" s="13" t="s">
        <v>30</v>
      </c>
      <c r="AX242" s="13" t="s">
        <v>81</v>
      </c>
      <c r="AY242" s="244" t="s">
        <v>291</v>
      </c>
    </row>
    <row r="243" s="2" customFormat="1" ht="14.4" customHeight="1">
      <c r="A243" s="39"/>
      <c r="B243" s="40"/>
      <c r="C243" s="198" t="s">
        <v>345</v>
      </c>
      <c r="D243" s="198" t="s">
        <v>286</v>
      </c>
      <c r="E243" s="199" t="s">
        <v>1530</v>
      </c>
      <c r="F243" s="200" t="s">
        <v>1531</v>
      </c>
      <c r="G243" s="201" t="s">
        <v>370</v>
      </c>
      <c r="H243" s="202">
        <v>24.420999999999999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1.5E-05</v>
      </c>
      <c r="R243" s="208">
        <f>Q243*H243</f>
        <v>0.00036631499999999998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5435</v>
      </c>
    </row>
    <row r="244" s="2" customFormat="1" ht="24.15" customHeight="1">
      <c r="A244" s="39"/>
      <c r="B244" s="40"/>
      <c r="C244" s="198" t="s">
        <v>498</v>
      </c>
      <c r="D244" s="198" t="s">
        <v>286</v>
      </c>
      <c r="E244" s="199" t="s">
        <v>1533</v>
      </c>
      <c r="F244" s="200" t="s">
        <v>1534</v>
      </c>
      <c r="G244" s="201" t="s">
        <v>785</v>
      </c>
      <c r="H244" s="202">
        <v>0.38900000000000001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1.0487652000000001</v>
      </c>
      <c r="R244" s="208">
        <f>Q244*H244</f>
        <v>0.40796966280000002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5436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5437</v>
      </c>
      <c r="G245" s="224"/>
      <c r="H245" s="227">
        <v>0.19800000000000001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5438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5439</v>
      </c>
      <c r="G247" s="224"/>
      <c r="H247" s="227">
        <v>0.191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3" customFormat="1">
      <c r="A248" s="13"/>
      <c r="B248" s="234"/>
      <c r="C248" s="235"/>
      <c r="D248" s="214" t="s">
        <v>293</v>
      </c>
      <c r="E248" s="236" t="s">
        <v>1</v>
      </c>
      <c r="F248" s="237" t="s">
        <v>297</v>
      </c>
      <c r="G248" s="235"/>
      <c r="H248" s="238">
        <v>0.38900000000000001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293</v>
      </c>
      <c r="AU248" s="244" t="s">
        <v>83</v>
      </c>
      <c r="AV248" s="13" t="s">
        <v>298</v>
      </c>
      <c r="AW248" s="13" t="s">
        <v>30</v>
      </c>
      <c r="AX248" s="13" t="s">
        <v>81</v>
      </c>
      <c r="AY248" s="244" t="s">
        <v>291</v>
      </c>
    </row>
    <row r="249" s="2" customFormat="1" ht="24.15" customHeight="1">
      <c r="A249" s="39"/>
      <c r="B249" s="40"/>
      <c r="C249" s="198" t="s">
        <v>502</v>
      </c>
      <c r="D249" s="198" t="s">
        <v>286</v>
      </c>
      <c r="E249" s="199" t="s">
        <v>2802</v>
      </c>
      <c r="F249" s="200" t="s">
        <v>2803</v>
      </c>
      <c r="G249" s="201" t="s">
        <v>796</v>
      </c>
      <c r="H249" s="202">
        <v>17.800000000000001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298</v>
      </c>
      <c r="AT249" s="210" t="s">
        <v>286</v>
      </c>
      <c r="AU249" s="210" t="s">
        <v>83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298</v>
      </c>
      <c r="BM249" s="210" t="s">
        <v>5440</v>
      </c>
    </row>
    <row r="250" s="11" customFormat="1">
      <c r="A250" s="11"/>
      <c r="B250" s="212"/>
      <c r="C250" s="213"/>
      <c r="D250" s="214" t="s">
        <v>293</v>
      </c>
      <c r="E250" s="215" t="s">
        <v>1</v>
      </c>
      <c r="F250" s="216" t="s">
        <v>5441</v>
      </c>
      <c r="G250" s="213"/>
      <c r="H250" s="215" t="s">
        <v>1</v>
      </c>
      <c r="I250" s="217"/>
      <c r="J250" s="213"/>
      <c r="K250" s="213"/>
      <c r="L250" s="218"/>
      <c r="M250" s="219"/>
      <c r="N250" s="220"/>
      <c r="O250" s="220"/>
      <c r="P250" s="220"/>
      <c r="Q250" s="220"/>
      <c r="R250" s="220"/>
      <c r="S250" s="220"/>
      <c r="T250" s="22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T250" s="222" t="s">
        <v>293</v>
      </c>
      <c r="AU250" s="222" t="s">
        <v>83</v>
      </c>
      <c r="AV250" s="11" t="s">
        <v>81</v>
      </c>
      <c r="AW250" s="11" t="s">
        <v>30</v>
      </c>
      <c r="AX250" s="11" t="s">
        <v>73</v>
      </c>
      <c r="AY250" s="222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5442</v>
      </c>
      <c r="G251" s="224"/>
      <c r="H251" s="227">
        <v>11.15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83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5443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5444</v>
      </c>
      <c r="G253" s="224"/>
      <c r="H253" s="227">
        <v>6.6500000000000004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3" customFormat="1">
      <c r="A254" s="13"/>
      <c r="B254" s="234"/>
      <c r="C254" s="235"/>
      <c r="D254" s="214" t="s">
        <v>293</v>
      </c>
      <c r="E254" s="236" t="s">
        <v>1</v>
      </c>
      <c r="F254" s="237" t="s">
        <v>297</v>
      </c>
      <c r="G254" s="235"/>
      <c r="H254" s="238">
        <v>17.800000000000001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293</v>
      </c>
      <c r="AU254" s="244" t="s">
        <v>83</v>
      </c>
      <c r="AV254" s="13" t="s">
        <v>298</v>
      </c>
      <c r="AW254" s="13" t="s">
        <v>30</v>
      </c>
      <c r="AX254" s="13" t="s">
        <v>81</v>
      </c>
      <c r="AY254" s="244" t="s">
        <v>291</v>
      </c>
    </row>
    <row r="255" s="2" customFormat="1" ht="24.15" customHeight="1">
      <c r="A255" s="39"/>
      <c r="B255" s="40"/>
      <c r="C255" s="198" t="s">
        <v>506</v>
      </c>
      <c r="D255" s="198" t="s">
        <v>286</v>
      </c>
      <c r="E255" s="199" t="s">
        <v>2808</v>
      </c>
      <c r="F255" s="200" t="s">
        <v>2809</v>
      </c>
      <c r="G255" s="201" t="s">
        <v>796</v>
      </c>
      <c r="H255" s="202">
        <v>17.800000000000001</v>
      </c>
      <c r="I255" s="203"/>
      <c r="J255" s="204">
        <f>ROUND(I255*H255,2)</f>
        <v>0</v>
      </c>
      <c r="K255" s="205"/>
      <c r="L255" s="45"/>
      <c r="M255" s="206" t="s">
        <v>1</v>
      </c>
      <c r="N255" s="207" t="s">
        <v>38</v>
      </c>
      <c r="O255" s="92"/>
      <c r="P255" s="208">
        <f>O255*H255</f>
        <v>0</v>
      </c>
      <c r="Q255" s="208">
        <v>0</v>
      </c>
      <c r="R255" s="208">
        <f>Q255*H255</f>
        <v>0</v>
      </c>
      <c r="S255" s="208">
        <v>0</v>
      </c>
      <c r="T255" s="20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10" t="s">
        <v>298</v>
      </c>
      <c r="AT255" s="210" t="s">
        <v>286</v>
      </c>
      <c r="AU255" s="210" t="s">
        <v>83</v>
      </c>
      <c r="AY255" s="18" t="s">
        <v>291</v>
      </c>
      <c r="BE255" s="211">
        <f>IF(N255="základní",J255,0)</f>
        <v>0</v>
      </c>
      <c r="BF255" s="211">
        <f>IF(N255="snížená",J255,0)</f>
        <v>0</v>
      </c>
      <c r="BG255" s="211">
        <f>IF(N255="zákl. přenesená",J255,0)</f>
        <v>0</v>
      </c>
      <c r="BH255" s="211">
        <f>IF(N255="sníž. přenesená",J255,0)</f>
        <v>0</v>
      </c>
      <c r="BI255" s="211">
        <f>IF(N255="nulová",J255,0)</f>
        <v>0</v>
      </c>
      <c r="BJ255" s="18" t="s">
        <v>81</v>
      </c>
      <c r="BK255" s="211">
        <f>ROUND(I255*H255,2)</f>
        <v>0</v>
      </c>
      <c r="BL255" s="18" t="s">
        <v>298</v>
      </c>
      <c r="BM255" s="210" t="s">
        <v>5445</v>
      </c>
    </row>
    <row r="256" s="2" customFormat="1" ht="24.15" customHeight="1">
      <c r="A256" s="39"/>
      <c r="B256" s="40"/>
      <c r="C256" s="198" t="s">
        <v>510</v>
      </c>
      <c r="D256" s="198" t="s">
        <v>286</v>
      </c>
      <c r="E256" s="199" t="s">
        <v>2819</v>
      </c>
      <c r="F256" s="200" t="s">
        <v>2820</v>
      </c>
      <c r="G256" s="201" t="s">
        <v>370</v>
      </c>
      <c r="H256" s="202">
        <v>70.640000000000001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0.0013213999999999999</v>
      </c>
      <c r="R256" s="208">
        <f>Q256*H256</f>
        <v>0.09334369599999999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83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5446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5409</v>
      </c>
      <c r="G257" s="224"/>
      <c r="H257" s="227">
        <v>39.039999999999999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5410</v>
      </c>
      <c r="G258" s="224"/>
      <c r="H258" s="227">
        <v>31.600000000000001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83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3" customFormat="1">
      <c r="A259" s="13"/>
      <c r="B259" s="234"/>
      <c r="C259" s="235"/>
      <c r="D259" s="214" t="s">
        <v>293</v>
      </c>
      <c r="E259" s="236" t="s">
        <v>1</v>
      </c>
      <c r="F259" s="237" t="s">
        <v>297</v>
      </c>
      <c r="G259" s="235"/>
      <c r="H259" s="238">
        <v>70.640000000000001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293</v>
      </c>
      <c r="AU259" s="244" t="s">
        <v>83</v>
      </c>
      <c r="AV259" s="13" t="s">
        <v>298</v>
      </c>
      <c r="AW259" s="13" t="s">
        <v>30</v>
      </c>
      <c r="AX259" s="13" t="s">
        <v>81</v>
      </c>
      <c r="AY259" s="244" t="s">
        <v>291</v>
      </c>
    </row>
    <row r="260" s="2" customFormat="1" ht="24.15" customHeight="1">
      <c r="A260" s="39"/>
      <c r="B260" s="40"/>
      <c r="C260" s="198" t="s">
        <v>515</v>
      </c>
      <c r="D260" s="198" t="s">
        <v>286</v>
      </c>
      <c r="E260" s="199" t="s">
        <v>2827</v>
      </c>
      <c r="F260" s="200" t="s">
        <v>2828</v>
      </c>
      <c r="G260" s="201" t="s">
        <v>370</v>
      </c>
      <c r="H260" s="202">
        <v>70.640000000000001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3.6000000000000001E-05</v>
      </c>
      <c r="R260" s="208">
        <f>Q260*H260</f>
        <v>0.0025430399999999999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5447</v>
      </c>
    </row>
    <row r="261" s="2" customFormat="1" ht="49.05" customHeight="1">
      <c r="A261" s="39"/>
      <c r="B261" s="40"/>
      <c r="C261" s="198" t="s">
        <v>519</v>
      </c>
      <c r="D261" s="198" t="s">
        <v>286</v>
      </c>
      <c r="E261" s="199" t="s">
        <v>2835</v>
      </c>
      <c r="F261" s="200" t="s">
        <v>2836</v>
      </c>
      <c r="G261" s="201" t="s">
        <v>785</v>
      </c>
      <c r="H261" s="202">
        <v>3.1080000000000001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1.0765279999999999</v>
      </c>
      <c r="R261" s="208">
        <f>Q261*H261</f>
        <v>3.3458490240000001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5448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5449</v>
      </c>
      <c r="G262" s="224"/>
      <c r="H262" s="227">
        <v>3.2989999999999999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2557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83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5438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5450</v>
      </c>
      <c r="G265" s="224"/>
      <c r="H265" s="227">
        <v>-0.191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3.1080000000000001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83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24.15" customHeight="1">
      <c r="A267" s="39"/>
      <c r="B267" s="40"/>
      <c r="C267" s="198" t="s">
        <v>523</v>
      </c>
      <c r="D267" s="198" t="s">
        <v>286</v>
      </c>
      <c r="E267" s="199" t="s">
        <v>1549</v>
      </c>
      <c r="F267" s="200" t="s">
        <v>1550</v>
      </c>
      <c r="G267" s="201" t="s">
        <v>307</v>
      </c>
      <c r="H267" s="202">
        <v>16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0.00662</v>
      </c>
      <c r="R267" s="208">
        <f>Q267*H267</f>
        <v>0.10592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83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5451</v>
      </c>
    </row>
    <row r="268" s="14" customFormat="1" ht="22.8" customHeight="1">
      <c r="A268" s="14"/>
      <c r="B268" s="245"/>
      <c r="C268" s="246"/>
      <c r="D268" s="247" t="s">
        <v>72</v>
      </c>
      <c r="E268" s="281" t="s">
        <v>298</v>
      </c>
      <c r="F268" s="281" t="s">
        <v>1552</v>
      </c>
      <c r="G268" s="246"/>
      <c r="H268" s="246"/>
      <c r="I268" s="249"/>
      <c r="J268" s="282">
        <f>BK268</f>
        <v>0</v>
      </c>
      <c r="K268" s="246"/>
      <c r="L268" s="251"/>
      <c r="M268" s="252"/>
      <c r="N268" s="253"/>
      <c r="O268" s="253"/>
      <c r="P268" s="254">
        <f>SUM(P269:P320)</f>
        <v>0</v>
      </c>
      <c r="Q268" s="253"/>
      <c r="R268" s="254">
        <f>SUM(R269:R320)</f>
        <v>66.227225153783507</v>
      </c>
      <c r="S268" s="253"/>
      <c r="T268" s="255">
        <f>SUM(T269:T320)</f>
        <v>0</v>
      </c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R268" s="256" t="s">
        <v>81</v>
      </c>
      <c r="AT268" s="257" t="s">
        <v>72</v>
      </c>
      <c r="AU268" s="257" t="s">
        <v>81</v>
      </c>
      <c r="AY268" s="256" t="s">
        <v>291</v>
      </c>
      <c r="BK268" s="258">
        <f>SUM(BK269:BK320)</f>
        <v>0</v>
      </c>
    </row>
    <row r="269" s="2" customFormat="1" ht="24.15" customHeight="1">
      <c r="A269" s="39"/>
      <c r="B269" s="40"/>
      <c r="C269" s="198" t="s">
        <v>528</v>
      </c>
      <c r="D269" s="198" t="s">
        <v>286</v>
      </c>
      <c r="E269" s="199" t="s">
        <v>1560</v>
      </c>
      <c r="F269" s="200" t="s">
        <v>1561</v>
      </c>
      <c r="G269" s="201" t="s">
        <v>796</v>
      </c>
      <c r="H269" s="202">
        <v>16.199999999999999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0</v>
      </c>
      <c r="R269" s="208">
        <f>Q269*H269</f>
        <v>0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5452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5453</v>
      </c>
      <c r="G270" s="224"/>
      <c r="H270" s="227">
        <v>16.199999999999999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81</v>
      </c>
      <c r="AY270" s="233" t="s">
        <v>291</v>
      </c>
    </row>
    <row r="271" s="2" customFormat="1" ht="37.8" customHeight="1">
      <c r="A271" s="39"/>
      <c r="B271" s="40"/>
      <c r="C271" s="198" t="s">
        <v>532</v>
      </c>
      <c r="D271" s="198" t="s">
        <v>286</v>
      </c>
      <c r="E271" s="199" t="s">
        <v>1564</v>
      </c>
      <c r="F271" s="200" t="s">
        <v>1565</v>
      </c>
      <c r="G271" s="201" t="s">
        <v>796</v>
      </c>
      <c r="H271" s="202">
        <v>16.199999999999999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0.048579999999999998</v>
      </c>
      <c r="R271" s="208">
        <f>Q271*H271</f>
        <v>0.78699599999999992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83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5454</v>
      </c>
    </row>
    <row r="272" s="2" customFormat="1" ht="37.8" customHeight="1">
      <c r="A272" s="39"/>
      <c r="B272" s="40"/>
      <c r="C272" s="198" t="s">
        <v>536</v>
      </c>
      <c r="D272" s="198" t="s">
        <v>286</v>
      </c>
      <c r="E272" s="199" t="s">
        <v>5455</v>
      </c>
      <c r="F272" s="200" t="s">
        <v>5456</v>
      </c>
      <c r="G272" s="201" t="s">
        <v>370</v>
      </c>
      <c r="H272" s="202">
        <v>4.8979999999999997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0.007603332</v>
      </c>
      <c r="R272" s="208">
        <f>Q272*H272</f>
        <v>0.037241120135999999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5457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1570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83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5458</v>
      </c>
      <c r="G274" s="224"/>
      <c r="H274" s="227">
        <v>2.6150000000000002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1573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5459</v>
      </c>
      <c r="G276" s="224"/>
      <c r="H276" s="227">
        <v>2.2829999999999999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3" customFormat="1">
      <c r="A277" s="13"/>
      <c r="B277" s="234"/>
      <c r="C277" s="235"/>
      <c r="D277" s="214" t="s">
        <v>293</v>
      </c>
      <c r="E277" s="236" t="s">
        <v>1</v>
      </c>
      <c r="F277" s="237" t="s">
        <v>297</v>
      </c>
      <c r="G277" s="235"/>
      <c r="H277" s="238">
        <v>4.8979999999999997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293</v>
      </c>
      <c r="AU277" s="244" t="s">
        <v>83</v>
      </c>
      <c r="AV277" s="13" t="s">
        <v>298</v>
      </c>
      <c r="AW277" s="13" t="s">
        <v>30</v>
      </c>
      <c r="AX277" s="13" t="s">
        <v>81</v>
      </c>
      <c r="AY277" s="244" t="s">
        <v>291</v>
      </c>
    </row>
    <row r="278" s="2" customFormat="1" ht="37.8" customHeight="1">
      <c r="A278" s="39"/>
      <c r="B278" s="40"/>
      <c r="C278" s="198" t="s">
        <v>540</v>
      </c>
      <c r="D278" s="198" t="s">
        <v>286</v>
      </c>
      <c r="E278" s="199" t="s">
        <v>1567</v>
      </c>
      <c r="F278" s="200" t="s">
        <v>1568</v>
      </c>
      <c r="G278" s="201" t="s">
        <v>370</v>
      </c>
      <c r="H278" s="202">
        <v>20.917000000000002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0.0074959199999999997</v>
      </c>
      <c r="R278" s="208">
        <f>Q278*H278</f>
        <v>0.15679215864000001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5460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1570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83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5461</v>
      </c>
      <c r="G280" s="224"/>
      <c r="H280" s="227">
        <v>10.5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1" customFormat="1">
      <c r="A281" s="11"/>
      <c r="B281" s="212"/>
      <c r="C281" s="213"/>
      <c r="D281" s="214" t="s">
        <v>293</v>
      </c>
      <c r="E281" s="215" t="s">
        <v>1</v>
      </c>
      <c r="F281" s="216" t="s">
        <v>1573</v>
      </c>
      <c r="G281" s="213"/>
      <c r="H281" s="215" t="s">
        <v>1</v>
      </c>
      <c r="I281" s="217"/>
      <c r="J281" s="213"/>
      <c r="K281" s="213"/>
      <c r="L281" s="218"/>
      <c r="M281" s="219"/>
      <c r="N281" s="220"/>
      <c r="O281" s="220"/>
      <c r="P281" s="220"/>
      <c r="Q281" s="220"/>
      <c r="R281" s="220"/>
      <c r="S281" s="220"/>
      <c r="T281" s="22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T281" s="222" t="s">
        <v>293</v>
      </c>
      <c r="AU281" s="222" t="s">
        <v>83</v>
      </c>
      <c r="AV281" s="11" t="s">
        <v>81</v>
      </c>
      <c r="AW281" s="11" t="s">
        <v>30</v>
      </c>
      <c r="AX281" s="11" t="s">
        <v>73</v>
      </c>
      <c r="AY281" s="222" t="s">
        <v>291</v>
      </c>
    </row>
    <row r="282" s="12" customFormat="1">
      <c r="A282" s="12"/>
      <c r="B282" s="223"/>
      <c r="C282" s="224"/>
      <c r="D282" s="214" t="s">
        <v>293</v>
      </c>
      <c r="E282" s="225" t="s">
        <v>1</v>
      </c>
      <c r="F282" s="226" t="s">
        <v>5462</v>
      </c>
      <c r="G282" s="224"/>
      <c r="H282" s="227">
        <v>10.417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T282" s="233" t="s">
        <v>293</v>
      </c>
      <c r="AU282" s="233" t="s">
        <v>83</v>
      </c>
      <c r="AV282" s="12" t="s">
        <v>83</v>
      </c>
      <c r="AW282" s="12" t="s">
        <v>30</v>
      </c>
      <c r="AX282" s="12" t="s">
        <v>73</v>
      </c>
      <c r="AY282" s="233" t="s">
        <v>291</v>
      </c>
    </row>
    <row r="283" s="13" customFormat="1">
      <c r="A283" s="13"/>
      <c r="B283" s="234"/>
      <c r="C283" s="235"/>
      <c r="D283" s="214" t="s">
        <v>293</v>
      </c>
      <c r="E283" s="236" t="s">
        <v>1</v>
      </c>
      <c r="F283" s="237" t="s">
        <v>297</v>
      </c>
      <c r="G283" s="235"/>
      <c r="H283" s="238">
        <v>20.917000000000002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293</v>
      </c>
      <c r="AU283" s="244" t="s">
        <v>83</v>
      </c>
      <c r="AV283" s="13" t="s">
        <v>298</v>
      </c>
      <c r="AW283" s="13" t="s">
        <v>30</v>
      </c>
      <c r="AX283" s="13" t="s">
        <v>81</v>
      </c>
      <c r="AY283" s="244" t="s">
        <v>291</v>
      </c>
    </row>
    <row r="284" s="2" customFormat="1" ht="37.8" customHeight="1">
      <c r="A284" s="39"/>
      <c r="B284" s="40"/>
      <c r="C284" s="198" t="s">
        <v>544</v>
      </c>
      <c r="D284" s="198" t="s">
        <v>286</v>
      </c>
      <c r="E284" s="199" t="s">
        <v>1574</v>
      </c>
      <c r="F284" s="200" t="s">
        <v>1575</v>
      </c>
      <c r="G284" s="201" t="s">
        <v>370</v>
      </c>
      <c r="H284" s="202">
        <v>5.7000000000000002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0.019755000000000002</v>
      </c>
      <c r="R284" s="208">
        <f>Q284*H284</f>
        <v>0.11260350000000001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5463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5464</v>
      </c>
      <c r="G285" s="224"/>
      <c r="H285" s="227">
        <v>5.7000000000000002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3" customFormat="1">
      <c r="A286" s="13"/>
      <c r="B286" s="234"/>
      <c r="C286" s="235"/>
      <c r="D286" s="214" t="s">
        <v>293</v>
      </c>
      <c r="E286" s="236" t="s">
        <v>1</v>
      </c>
      <c r="F286" s="237" t="s">
        <v>297</v>
      </c>
      <c r="G286" s="235"/>
      <c r="H286" s="238">
        <v>5.7000000000000002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293</v>
      </c>
      <c r="AU286" s="244" t="s">
        <v>83</v>
      </c>
      <c r="AV286" s="13" t="s">
        <v>298</v>
      </c>
      <c r="AW286" s="13" t="s">
        <v>30</v>
      </c>
      <c r="AX286" s="13" t="s">
        <v>81</v>
      </c>
      <c r="AY286" s="244" t="s">
        <v>291</v>
      </c>
    </row>
    <row r="287" s="2" customFormat="1" ht="37.8" customHeight="1">
      <c r="A287" s="39"/>
      <c r="B287" s="40"/>
      <c r="C287" s="198" t="s">
        <v>548</v>
      </c>
      <c r="D287" s="198" t="s">
        <v>286</v>
      </c>
      <c r="E287" s="199" t="s">
        <v>5465</v>
      </c>
      <c r="F287" s="200" t="s">
        <v>5466</v>
      </c>
      <c r="G287" s="201" t="s">
        <v>370</v>
      </c>
      <c r="H287" s="202">
        <v>4.8979999999999997</v>
      </c>
      <c r="I287" s="203"/>
      <c r="J287" s="204">
        <f>ROUND(I287*H287,2)</f>
        <v>0</v>
      </c>
      <c r="K287" s="205"/>
      <c r="L287" s="45"/>
      <c r="M287" s="206" t="s">
        <v>1</v>
      </c>
      <c r="N287" s="207" t="s">
        <v>38</v>
      </c>
      <c r="O287" s="92"/>
      <c r="P287" s="208">
        <f>O287*H287</f>
        <v>0</v>
      </c>
      <c r="Q287" s="208">
        <v>0</v>
      </c>
      <c r="R287" s="208">
        <f>Q287*H287</f>
        <v>0</v>
      </c>
      <c r="S287" s="208">
        <v>0</v>
      </c>
      <c r="T287" s="20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0" t="s">
        <v>298</v>
      </c>
      <c r="AT287" s="210" t="s">
        <v>286</v>
      </c>
      <c r="AU287" s="210" t="s">
        <v>83</v>
      </c>
      <c r="AY287" s="18" t="s">
        <v>291</v>
      </c>
      <c r="BE287" s="211">
        <f>IF(N287="základní",J287,0)</f>
        <v>0</v>
      </c>
      <c r="BF287" s="211">
        <f>IF(N287="snížená",J287,0)</f>
        <v>0</v>
      </c>
      <c r="BG287" s="211">
        <f>IF(N287="zákl. přenesená",J287,0)</f>
        <v>0</v>
      </c>
      <c r="BH287" s="211">
        <f>IF(N287="sníž. přenesená",J287,0)</f>
        <v>0</v>
      </c>
      <c r="BI287" s="211">
        <f>IF(N287="nulová",J287,0)</f>
        <v>0</v>
      </c>
      <c r="BJ287" s="18" t="s">
        <v>81</v>
      </c>
      <c r="BK287" s="211">
        <f>ROUND(I287*H287,2)</f>
        <v>0</v>
      </c>
      <c r="BL287" s="18" t="s">
        <v>298</v>
      </c>
      <c r="BM287" s="210" t="s">
        <v>5467</v>
      </c>
    </row>
    <row r="288" s="2" customFormat="1" ht="37.8" customHeight="1">
      <c r="A288" s="39"/>
      <c r="B288" s="40"/>
      <c r="C288" s="198" t="s">
        <v>347</v>
      </c>
      <c r="D288" s="198" t="s">
        <v>286</v>
      </c>
      <c r="E288" s="199" t="s">
        <v>1578</v>
      </c>
      <c r="F288" s="200" t="s">
        <v>1579</v>
      </c>
      <c r="G288" s="201" t="s">
        <v>370</v>
      </c>
      <c r="H288" s="202">
        <v>20.917000000000002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4.5000000000000003E-05</v>
      </c>
      <c r="R288" s="208">
        <f>Q288*H288</f>
        <v>0.00094126500000000016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83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5468</v>
      </c>
    </row>
    <row r="289" s="2" customFormat="1" ht="37.8" customHeight="1">
      <c r="A289" s="39"/>
      <c r="B289" s="40"/>
      <c r="C289" s="198" t="s">
        <v>555</v>
      </c>
      <c r="D289" s="198" t="s">
        <v>286</v>
      </c>
      <c r="E289" s="199" t="s">
        <v>1581</v>
      </c>
      <c r="F289" s="200" t="s">
        <v>1582</v>
      </c>
      <c r="G289" s="201" t="s">
        <v>370</v>
      </c>
      <c r="H289" s="202">
        <v>5.7000000000000002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</v>
      </c>
      <c r="R289" s="208">
        <f>Q289*H289</f>
        <v>0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5469</v>
      </c>
    </row>
    <row r="290" s="2" customFormat="1" ht="24.15" customHeight="1">
      <c r="A290" s="39"/>
      <c r="B290" s="40"/>
      <c r="C290" s="198" t="s">
        <v>559</v>
      </c>
      <c r="D290" s="198" t="s">
        <v>286</v>
      </c>
      <c r="E290" s="199" t="s">
        <v>1591</v>
      </c>
      <c r="F290" s="200" t="s">
        <v>1592</v>
      </c>
      <c r="G290" s="201" t="s">
        <v>785</v>
      </c>
      <c r="H290" s="202">
        <v>2.0139999999999998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1.0492655</v>
      </c>
      <c r="R290" s="208">
        <f>Q290*H290</f>
        <v>2.1132207169999999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83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5470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5471</v>
      </c>
      <c r="G291" s="224"/>
      <c r="H291" s="227">
        <v>2.0139999999999998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81</v>
      </c>
      <c r="AY291" s="233" t="s">
        <v>291</v>
      </c>
    </row>
    <row r="292" s="2" customFormat="1" ht="24.15" customHeight="1">
      <c r="A292" s="39"/>
      <c r="B292" s="40"/>
      <c r="C292" s="198" t="s">
        <v>563</v>
      </c>
      <c r="D292" s="198" t="s">
        <v>286</v>
      </c>
      <c r="E292" s="199" t="s">
        <v>5472</v>
      </c>
      <c r="F292" s="200" t="s">
        <v>5473</v>
      </c>
      <c r="G292" s="201" t="s">
        <v>370</v>
      </c>
      <c r="H292" s="202">
        <v>29.879999999999999</v>
      </c>
      <c r="I292" s="203"/>
      <c r="J292" s="204">
        <f>ROUND(I292*H292,2)</f>
        <v>0</v>
      </c>
      <c r="K292" s="205"/>
      <c r="L292" s="45"/>
      <c r="M292" s="206" t="s">
        <v>1</v>
      </c>
      <c r="N292" s="207" t="s">
        <v>38</v>
      </c>
      <c r="O292" s="92"/>
      <c r="P292" s="208">
        <f>O292*H292</f>
        <v>0</v>
      </c>
      <c r="Q292" s="208">
        <v>0.34190999999999999</v>
      </c>
      <c r="R292" s="208">
        <f>Q292*H292</f>
        <v>10.2162708</v>
      </c>
      <c r="S292" s="208">
        <v>0</v>
      </c>
      <c r="T292" s="20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10" t="s">
        <v>298</v>
      </c>
      <c r="AT292" s="210" t="s">
        <v>286</v>
      </c>
      <c r="AU292" s="210" t="s">
        <v>83</v>
      </c>
      <c r="AY292" s="18" t="s">
        <v>291</v>
      </c>
      <c r="BE292" s="211">
        <f>IF(N292="základní",J292,0)</f>
        <v>0</v>
      </c>
      <c r="BF292" s="211">
        <f>IF(N292="snížená",J292,0)</f>
        <v>0</v>
      </c>
      <c r="BG292" s="211">
        <f>IF(N292="zákl. přenesená",J292,0)</f>
        <v>0</v>
      </c>
      <c r="BH292" s="211">
        <f>IF(N292="sníž. přenesená",J292,0)</f>
        <v>0</v>
      </c>
      <c r="BI292" s="211">
        <f>IF(N292="nulová",J292,0)</f>
        <v>0</v>
      </c>
      <c r="BJ292" s="18" t="s">
        <v>81</v>
      </c>
      <c r="BK292" s="211">
        <f>ROUND(I292*H292,2)</f>
        <v>0</v>
      </c>
      <c r="BL292" s="18" t="s">
        <v>298</v>
      </c>
      <c r="BM292" s="210" t="s">
        <v>5474</v>
      </c>
    </row>
    <row r="293" s="11" customFormat="1">
      <c r="A293" s="11"/>
      <c r="B293" s="212"/>
      <c r="C293" s="213"/>
      <c r="D293" s="214" t="s">
        <v>293</v>
      </c>
      <c r="E293" s="215" t="s">
        <v>1</v>
      </c>
      <c r="F293" s="216" t="s">
        <v>5475</v>
      </c>
      <c r="G293" s="213"/>
      <c r="H293" s="215" t="s">
        <v>1</v>
      </c>
      <c r="I293" s="217"/>
      <c r="J293" s="213"/>
      <c r="K293" s="213"/>
      <c r="L293" s="218"/>
      <c r="M293" s="219"/>
      <c r="N293" s="220"/>
      <c r="O293" s="220"/>
      <c r="P293" s="220"/>
      <c r="Q293" s="220"/>
      <c r="R293" s="220"/>
      <c r="S293" s="220"/>
      <c r="T293" s="22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T293" s="222" t="s">
        <v>293</v>
      </c>
      <c r="AU293" s="222" t="s">
        <v>83</v>
      </c>
      <c r="AV293" s="11" t="s">
        <v>81</v>
      </c>
      <c r="AW293" s="11" t="s">
        <v>30</v>
      </c>
      <c r="AX293" s="11" t="s">
        <v>73</v>
      </c>
      <c r="AY293" s="222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5476</v>
      </c>
      <c r="G294" s="224"/>
      <c r="H294" s="227">
        <v>29.879999999999999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81</v>
      </c>
      <c r="AY294" s="233" t="s">
        <v>291</v>
      </c>
    </row>
    <row r="295" s="2" customFormat="1" ht="24.15" customHeight="1">
      <c r="A295" s="39"/>
      <c r="B295" s="40"/>
      <c r="C295" s="198" t="s">
        <v>567</v>
      </c>
      <c r="D295" s="198" t="s">
        <v>286</v>
      </c>
      <c r="E295" s="199" t="s">
        <v>1604</v>
      </c>
      <c r="F295" s="200" t="s">
        <v>1605</v>
      </c>
      <c r="G295" s="201" t="s">
        <v>370</v>
      </c>
      <c r="H295" s="202">
        <v>0.95999999999999996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0.02102</v>
      </c>
      <c r="R295" s="208">
        <f>Q295*H295</f>
        <v>0.020179200000000001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83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5477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5478</v>
      </c>
      <c r="G296" s="224"/>
      <c r="H296" s="227">
        <v>0.95999999999999996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83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3" customFormat="1">
      <c r="A297" s="13"/>
      <c r="B297" s="234"/>
      <c r="C297" s="235"/>
      <c r="D297" s="214" t="s">
        <v>293</v>
      </c>
      <c r="E297" s="236" t="s">
        <v>1</v>
      </c>
      <c r="F297" s="237" t="s">
        <v>297</v>
      </c>
      <c r="G297" s="235"/>
      <c r="H297" s="238">
        <v>0.95999999999999996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293</v>
      </c>
      <c r="AU297" s="244" t="s">
        <v>83</v>
      </c>
      <c r="AV297" s="13" t="s">
        <v>298</v>
      </c>
      <c r="AW297" s="13" t="s">
        <v>30</v>
      </c>
      <c r="AX297" s="13" t="s">
        <v>81</v>
      </c>
      <c r="AY297" s="244" t="s">
        <v>291</v>
      </c>
    </row>
    <row r="298" s="2" customFormat="1" ht="24.15" customHeight="1">
      <c r="A298" s="39"/>
      <c r="B298" s="40"/>
      <c r="C298" s="198" t="s">
        <v>586</v>
      </c>
      <c r="D298" s="198" t="s">
        <v>286</v>
      </c>
      <c r="E298" s="199" t="s">
        <v>1608</v>
      </c>
      <c r="F298" s="200" t="s">
        <v>1609</v>
      </c>
      <c r="G298" s="201" t="s">
        <v>370</v>
      </c>
      <c r="H298" s="202">
        <v>0.95999999999999996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0.02102</v>
      </c>
      <c r="R298" s="208">
        <f>Q298*H298</f>
        <v>0.020179200000000001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5479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5480</v>
      </c>
      <c r="G299" s="224"/>
      <c r="H299" s="227">
        <v>0.95999999999999996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81</v>
      </c>
      <c r="AY299" s="233" t="s">
        <v>291</v>
      </c>
    </row>
    <row r="300" s="2" customFormat="1" ht="24.15" customHeight="1">
      <c r="A300" s="39"/>
      <c r="B300" s="40"/>
      <c r="C300" s="198" t="s">
        <v>591</v>
      </c>
      <c r="D300" s="198" t="s">
        <v>286</v>
      </c>
      <c r="E300" s="199" t="s">
        <v>1632</v>
      </c>
      <c r="F300" s="200" t="s">
        <v>1633</v>
      </c>
      <c r="G300" s="201" t="s">
        <v>796</v>
      </c>
      <c r="H300" s="202">
        <v>12.199999999999999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2.4815800000000001</v>
      </c>
      <c r="R300" s="208">
        <f>Q300*H300</f>
        <v>30.275275999999998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83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5481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1635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5482</v>
      </c>
      <c r="G302" s="224"/>
      <c r="H302" s="227">
        <v>6.0999999999999996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1637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5482</v>
      </c>
      <c r="G304" s="224"/>
      <c r="H304" s="227">
        <v>6.0999999999999996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3" customFormat="1">
      <c r="A305" s="13"/>
      <c r="B305" s="234"/>
      <c r="C305" s="235"/>
      <c r="D305" s="214" t="s">
        <v>293</v>
      </c>
      <c r="E305" s="236" t="s">
        <v>1</v>
      </c>
      <c r="F305" s="237" t="s">
        <v>297</v>
      </c>
      <c r="G305" s="235"/>
      <c r="H305" s="238">
        <v>12.199999999999999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293</v>
      </c>
      <c r="AU305" s="244" t="s">
        <v>83</v>
      </c>
      <c r="AV305" s="13" t="s">
        <v>298</v>
      </c>
      <c r="AW305" s="13" t="s">
        <v>30</v>
      </c>
      <c r="AX305" s="13" t="s">
        <v>81</v>
      </c>
      <c r="AY305" s="244" t="s">
        <v>291</v>
      </c>
    </row>
    <row r="306" s="2" customFormat="1" ht="37.8" customHeight="1">
      <c r="A306" s="39"/>
      <c r="B306" s="40"/>
      <c r="C306" s="198" t="s">
        <v>595</v>
      </c>
      <c r="D306" s="198" t="s">
        <v>286</v>
      </c>
      <c r="E306" s="199" t="s">
        <v>1638</v>
      </c>
      <c r="F306" s="200" t="s">
        <v>1639</v>
      </c>
      <c r="G306" s="201" t="s">
        <v>370</v>
      </c>
      <c r="H306" s="202">
        <v>38.761000000000003</v>
      </c>
      <c r="I306" s="203"/>
      <c r="J306" s="204">
        <f>ROUND(I306*H306,2)</f>
        <v>0</v>
      </c>
      <c r="K306" s="205"/>
      <c r="L306" s="45"/>
      <c r="M306" s="206" t="s">
        <v>1</v>
      </c>
      <c r="N306" s="207" t="s">
        <v>38</v>
      </c>
      <c r="O306" s="92"/>
      <c r="P306" s="208">
        <f>O306*H306</f>
        <v>0</v>
      </c>
      <c r="Q306" s="208">
        <v>0.15679630750000001</v>
      </c>
      <c r="R306" s="208">
        <f>Q306*H306</f>
        <v>6.0775816750075009</v>
      </c>
      <c r="S306" s="208">
        <v>0</v>
      </c>
      <c r="T306" s="20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10" t="s">
        <v>298</v>
      </c>
      <c r="AT306" s="210" t="s">
        <v>286</v>
      </c>
      <c r="AU306" s="210" t="s">
        <v>83</v>
      </c>
      <c r="AY306" s="18" t="s">
        <v>291</v>
      </c>
      <c r="BE306" s="211">
        <f>IF(N306="základní",J306,0)</f>
        <v>0</v>
      </c>
      <c r="BF306" s="211">
        <f>IF(N306="snížená",J306,0)</f>
        <v>0</v>
      </c>
      <c r="BG306" s="211">
        <f>IF(N306="zákl. přenesená",J306,0)</f>
        <v>0</v>
      </c>
      <c r="BH306" s="211">
        <f>IF(N306="sníž. přenesená",J306,0)</f>
        <v>0</v>
      </c>
      <c r="BI306" s="211">
        <f>IF(N306="nulová",J306,0)</f>
        <v>0</v>
      </c>
      <c r="BJ306" s="18" t="s">
        <v>81</v>
      </c>
      <c r="BK306" s="211">
        <f>ROUND(I306*H306,2)</f>
        <v>0</v>
      </c>
      <c r="BL306" s="18" t="s">
        <v>298</v>
      </c>
      <c r="BM306" s="210" t="s">
        <v>5483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5484</v>
      </c>
      <c r="G307" s="224"/>
      <c r="H307" s="227">
        <v>38.761000000000003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3" customFormat="1">
      <c r="A308" s="13"/>
      <c r="B308" s="234"/>
      <c r="C308" s="235"/>
      <c r="D308" s="214" t="s">
        <v>293</v>
      </c>
      <c r="E308" s="236" t="s">
        <v>1</v>
      </c>
      <c r="F308" s="237" t="s">
        <v>297</v>
      </c>
      <c r="G308" s="235"/>
      <c r="H308" s="238">
        <v>38.761000000000003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293</v>
      </c>
      <c r="AU308" s="244" t="s">
        <v>83</v>
      </c>
      <c r="AV308" s="13" t="s">
        <v>298</v>
      </c>
      <c r="AW308" s="13" t="s">
        <v>30</v>
      </c>
      <c r="AX308" s="13" t="s">
        <v>81</v>
      </c>
      <c r="AY308" s="244" t="s">
        <v>291</v>
      </c>
    </row>
    <row r="309" s="2" customFormat="1" ht="24.15" customHeight="1">
      <c r="A309" s="39"/>
      <c r="B309" s="40"/>
      <c r="C309" s="198" t="s">
        <v>599</v>
      </c>
      <c r="D309" s="198" t="s">
        <v>286</v>
      </c>
      <c r="E309" s="199" t="s">
        <v>1553</v>
      </c>
      <c r="F309" s="200" t="s">
        <v>1554</v>
      </c>
      <c r="G309" s="201" t="s">
        <v>785</v>
      </c>
      <c r="H309" s="202">
        <v>0.81100000000000005</v>
      </c>
      <c r="I309" s="203"/>
      <c r="J309" s="204">
        <f>ROUND(I309*H309,2)</f>
        <v>0</v>
      </c>
      <c r="K309" s="205"/>
      <c r="L309" s="45"/>
      <c r="M309" s="206" t="s">
        <v>1</v>
      </c>
      <c r="N309" s="207" t="s">
        <v>38</v>
      </c>
      <c r="O309" s="92"/>
      <c r="P309" s="208">
        <f>O309*H309</f>
        <v>0</v>
      </c>
      <c r="Q309" s="208">
        <v>1.0597380000000001</v>
      </c>
      <c r="R309" s="208">
        <f>Q309*H309</f>
        <v>0.85944751800000008</v>
      </c>
      <c r="S309" s="208">
        <v>0</v>
      </c>
      <c r="T309" s="20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10" t="s">
        <v>298</v>
      </c>
      <c r="AT309" s="210" t="s">
        <v>286</v>
      </c>
      <c r="AU309" s="210" t="s">
        <v>83</v>
      </c>
      <c r="AY309" s="18" t="s">
        <v>291</v>
      </c>
      <c r="BE309" s="211">
        <f>IF(N309="základní",J309,0)</f>
        <v>0</v>
      </c>
      <c r="BF309" s="211">
        <f>IF(N309="snížená",J309,0)</f>
        <v>0</v>
      </c>
      <c r="BG309" s="211">
        <f>IF(N309="zákl. přenesená",J309,0)</f>
        <v>0</v>
      </c>
      <c r="BH309" s="211">
        <f>IF(N309="sníž. přenesená",J309,0)</f>
        <v>0</v>
      </c>
      <c r="BI309" s="211">
        <f>IF(N309="nulová",J309,0)</f>
        <v>0</v>
      </c>
      <c r="BJ309" s="18" t="s">
        <v>81</v>
      </c>
      <c r="BK309" s="211">
        <f>ROUND(I309*H309,2)</f>
        <v>0</v>
      </c>
      <c r="BL309" s="18" t="s">
        <v>298</v>
      </c>
      <c r="BM309" s="210" t="s">
        <v>5485</v>
      </c>
    </row>
    <row r="310" s="11" customFormat="1">
      <c r="A310" s="11"/>
      <c r="B310" s="212"/>
      <c r="C310" s="213"/>
      <c r="D310" s="214" t="s">
        <v>293</v>
      </c>
      <c r="E310" s="215" t="s">
        <v>1</v>
      </c>
      <c r="F310" s="216" t="s">
        <v>1556</v>
      </c>
      <c r="G310" s="213"/>
      <c r="H310" s="215" t="s">
        <v>1</v>
      </c>
      <c r="I310" s="217"/>
      <c r="J310" s="213"/>
      <c r="K310" s="213"/>
      <c r="L310" s="218"/>
      <c r="M310" s="219"/>
      <c r="N310" s="220"/>
      <c r="O310" s="220"/>
      <c r="P310" s="220"/>
      <c r="Q310" s="220"/>
      <c r="R310" s="220"/>
      <c r="S310" s="220"/>
      <c r="T310" s="22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T310" s="222" t="s">
        <v>293</v>
      </c>
      <c r="AU310" s="222" t="s">
        <v>83</v>
      </c>
      <c r="AV310" s="11" t="s">
        <v>81</v>
      </c>
      <c r="AW310" s="11" t="s">
        <v>30</v>
      </c>
      <c r="AX310" s="11" t="s">
        <v>73</v>
      </c>
      <c r="AY310" s="222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5486</v>
      </c>
      <c r="G311" s="224"/>
      <c r="H311" s="227">
        <v>0.088999999999999996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1" customFormat="1">
      <c r="A312" s="11"/>
      <c r="B312" s="212"/>
      <c r="C312" s="213"/>
      <c r="D312" s="214" t="s">
        <v>293</v>
      </c>
      <c r="E312" s="215" t="s">
        <v>1</v>
      </c>
      <c r="F312" s="216" t="s">
        <v>1558</v>
      </c>
      <c r="G312" s="213"/>
      <c r="H312" s="215" t="s">
        <v>1</v>
      </c>
      <c r="I312" s="217"/>
      <c r="J312" s="213"/>
      <c r="K312" s="213"/>
      <c r="L312" s="218"/>
      <c r="M312" s="219"/>
      <c r="N312" s="220"/>
      <c r="O312" s="220"/>
      <c r="P312" s="220"/>
      <c r="Q312" s="220"/>
      <c r="R312" s="220"/>
      <c r="S312" s="220"/>
      <c r="T312" s="22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T312" s="222" t="s">
        <v>293</v>
      </c>
      <c r="AU312" s="222" t="s">
        <v>83</v>
      </c>
      <c r="AV312" s="11" t="s">
        <v>81</v>
      </c>
      <c r="AW312" s="11" t="s">
        <v>30</v>
      </c>
      <c r="AX312" s="11" t="s">
        <v>73</v>
      </c>
      <c r="AY312" s="222" t="s">
        <v>291</v>
      </c>
    </row>
    <row r="313" s="12" customFormat="1">
      <c r="A313" s="12"/>
      <c r="B313" s="223"/>
      <c r="C313" s="224"/>
      <c r="D313" s="214" t="s">
        <v>293</v>
      </c>
      <c r="E313" s="225" t="s">
        <v>1</v>
      </c>
      <c r="F313" s="226" t="s">
        <v>5487</v>
      </c>
      <c r="G313" s="224"/>
      <c r="H313" s="227">
        <v>0.72199999999999998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T313" s="233" t="s">
        <v>293</v>
      </c>
      <c r="AU313" s="233" t="s">
        <v>83</v>
      </c>
      <c r="AV313" s="12" t="s">
        <v>83</v>
      </c>
      <c r="AW313" s="12" t="s">
        <v>30</v>
      </c>
      <c r="AX313" s="12" t="s">
        <v>73</v>
      </c>
      <c r="AY313" s="233" t="s">
        <v>291</v>
      </c>
    </row>
    <row r="314" s="13" customFormat="1">
      <c r="A314" s="13"/>
      <c r="B314" s="234"/>
      <c r="C314" s="235"/>
      <c r="D314" s="214" t="s">
        <v>293</v>
      </c>
      <c r="E314" s="236" t="s">
        <v>1</v>
      </c>
      <c r="F314" s="237" t="s">
        <v>297</v>
      </c>
      <c r="G314" s="235"/>
      <c r="H314" s="238">
        <v>0.81099999999999994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293</v>
      </c>
      <c r="AU314" s="244" t="s">
        <v>83</v>
      </c>
      <c r="AV314" s="13" t="s">
        <v>298</v>
      </c>
      <c r="AW314" s="13" t="s">
        <v>30</v>
      </c>
      <c r="AX314" s="13" t="s">
        <v>81</v>
      </c>
      <c r="AY314" s="244" t="s">
        <v>291</v>
      </c>
    </row>
    <row r="315" s="2" customFormat="1" ht="49.05" customHeight="1">
      <c r="A315" s="39"/>
      <c r="B315" s="40"/>
      <c r="C315" s="198" t="s">
        <v>603</v>
      </c>
      <c r="D315" s="198" t="s">
        <v>286</v>
      </c>
      <c r="E315" s="199" t="s">
        <v>1647</v>
      </c>
      <c r="F315" s="200" t="s">
        <v>1648</v>
      </c>
      <c r="G315" s="201" t="s">
        <v>370</v>
      </c>
      <c r="H315" s="202">
        <v>15.08</v>
      </c>
      <c r="I315" s="203"/>
      <c r="J315" s="204">
        <f>ROUND(I315*H315,2)</f>
        <v>0</v>
      </c>
      <c r="K315" s="205"/>
      <c r="L315" s="45"/>
      <c r="M315" s="206" t="s">
        <v>1</v>
      </c>
      <c r="N315" s="207" t="s">
        <v>38</v>
      </c>
      <c r="O315" s="92"/>
      <c r="P315" s="208">
        <f>O315*H315</f>
        <v>0</v>
      </c>
      <c r="Q315" s="208">
        <v>1.0311999999999999</v>
      </c>
      <c r="R315" s="208">
        <f>Q315*H315</f>
        <v>15.550495999999999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298</v>
      </c>
      <c r="AT315" s="210" t="s">
        <v>286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5488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1397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83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2" customFormat="1">
      <c r="A317" s="12"/>
      <c r="B317" s="223"/>
      <c r="C317" s="224"/>
      <c r="D317" s="214" t="s">
        <v>293</v>
      </c>
      <c r="E317" s="225" t="s">
        <v>1</v>
      </c>
      <c r="F317" s="226" t="s">
        <v>5369</v>
      </c>
      <c r="G317" s="224"/>
      <c r="H317" s="227">
        <v>2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T317" s="233" t="s">
        <v>293</v>
      </c>
      <c r="AU317" s="233" t="s">
        <v>83</v>
      </c>
      <c r="AV317" s="12" t="s">
        <v>83</v>
      </c>
      <c r="AW317" s="12" t="s">
        <v>30</v>
      </c>
      <c r="AX317" s="12" t="s">
        <v>73</v>
      </c>
      <c r="AY317" s="233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5370</v>
      </c>
      <c r="G318" s="224"/>
      <c r="H318" s="227">
        <v>7.7999999999999998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5371</v>
      </c>
      <c r="G319" s="224"/>
      <c r="H319" s="227">
        <v>5.2800000000000002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15.080000000000002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83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14" customFormat="1" ht="22.8" customHeight="1">
      <c r="A321" s="14"/>
      <c r="B321" s="245"/>
      <c r="C321" s="246"/>
      <c r="D321" s="247" t="s">
        <v>72</v>
      </c>
      <c r="E321" s="281" t="s">
        <v>351</v>
      </c>
      <c r="F321" s="281" t="s">
        <v>1651</v>
      </c>
      <c r="G321" s="246"/>
      <c r="H321" s="246"/>
      <c r="I321" s="249"/>
      <c r="J321" s="282">
        <f>BK321</f>
        <v>0</v>
      </c>
      <c r="K321" s="246"/>
      <c r="L321" s="251"/>
      <c r="M321" s="252"/>
      <c r="N321" s="253"/>
      <c r="O321" s="253"/>
      <c r="P321" s="254">
        <f>SUM(P322:P334)</f>
        <v>0</v>
      </c>
      <c r="Q321" s="253"/>
      <c r="R321" s="254">
        <f>SUM(R322:R334)</f>
        <v>2.1994678423000003</v>
      </c>
      <c r="S321" s="253"/>
      <c r="T321" s="255">
        <f>SUM(T322:T334)</f>
        <v>2.408925</v>
      </c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R321" s="256" t="s">
        <v>81</v>
      </c>
      <c r="AT321" s="257" t="s">
        <v>72</v>
      </c>
      <c r="AU321" s="257" t="s">
        <v>81</v>
      </c>
      <c r="AY321" s="256" t="s">
        <v>291</v>
      </c>
      <c r="BK321" s="258">
        <f>SUM(BK322:BK334)</f>
        <v>0</v>
      </c>
    </row>
    <row r="322" s="2" customFormat="1" ht="49.05" customHeight="1">
      <c r="A322" s="39"/>
      <c r="B322" s="40"/>
      <c r="C322" s="198" t="s">
        <v>331</v>
      </c>
      <c r="D322" s="198" t="s">
        <v>286</v>
      </c>
      <c r="E322" s="199" t="s">
        <v>1652</v>
      </c>
      <c r="F322" s="200" t="s">
        <v>1653</v>
      </c>
      <c r="G322" s="201" t="s">
        <v>370</v>
      </c>
      <c r="H322" s="202">
        <v>32.119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0.066961699999999999</v>
      </c>
      <c r="R322" s="208">
        <f>Q322*H322</f>
        <v>2.1507428423000001</v>
      </c>
      <c r="S322" s="208">
        <v>0.074999999999999997</v>
      </c>
      <c r="T322" s="209">
        <f>S322*H322</f>
        <v>2.408925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5489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1655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1" customFormat="1">
      <c r="A324" s="11"/>
      <c r="B324" s="212"/>
      <c r="C324" s="213"/>
      <c r="D324" s="214" t="s">
        <v>293</v>
      </c>
      <c r="E324" s="215" t="s">
        <v>1</v>
      </c>
      <c r="F324" s="216" t="s">
        <v>1657</v>
      </c>
      <c r="G324" s="213"/>
      <c r="H324" s="215" t="s">
        <v>1</v>
      </c>
      <c r="I324" s="217"/>
      <c r="J324" s="213"/>
      <c r="K324" s="213"/>
      <c r="L324" s="218"/>
      <c r="M324" s="219"/>
      <c r="N324" s="220"/>
      <c r="O324" s="220"/>
      <c r="P324" s="220"/>
      <c r="Q324" s="220"/>
      <c r="R324" s="220"/>
      <c r="S324" s="220"/>
      <c r="T324" s="22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T324" s="222" t="s">
        <v>293</v>
      </c>
      <c r="AU324" s="222" t="s">
        <v>83</v>
      </c>
      <c r="AV324" s="11" t="s">
        <v>81</v>
      </c>
      <c r="AW324" s="11" t="s">
        <v>30</v>
      </c>
      <c r="AX324" s="11" t="s">
        <v>73</v>
      </c>
      <c r="AY324" s="222" t="s">
        <v>291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5490</v>
      </c>
      <c r="G325" s="224"/>
      <c r="H325" s="227">
        <v>23.542000000000002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83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1" customFormat="1">
      <c r="A326" s="11"/>
      <c r="B326" s="212"/>
      <c r="C326" s="213"/>
      <c r="D326" s="214" t="s">
        <v>293</v>
      </c>
      <c r="E326" s="215" t="s">
        <v>1</v>
      </c>
      <c r="F326" s="216" t="s">
        <v>4562</v>
      </c>
      <c r="G326" s="213"/>
      <c r="H326" s="215" t="s">
        <v>1</v>
      </c>
      <c r="I326" s="217"/>
      <c r="J326" s="213"/>
      <c r="K326" s="213"/>
      <c r="L326" s="218"/>
      <c r="M326" s="219"/>
      <c r="N326" s="220"/>
      <c r="O326" s="220"/>
      <c r="P326" s="220"/>
      <c r="Q326" s="220"/>
      <c r="R326" s="220"/>
      <c r="S326" s="220"/>
      <c r="T326" s="22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T326" s="222" t="s">
        <v>293</v>
      </c>
      <c r="AU326" s="222" t="s">
        <v>83</v>
      </c>
      <c r="AV326" s="11" t="s">
        <v>81</v>
      </c>
      <c r="AW326" s="11" t="s">
        <v>30</v>
      </c>
      <c r="AX326" s="11" t="s">
        <v>73</v>
      </c>
      <c r="AY326" s="222" t="s">
        <v>291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4563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5491</v>
      </c>
      <c r="G328" s="224"/>
      <c r="H328" s="227">
        <v>6.657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1" customFormat="1">
      <c r="A329" s="11"/>
      <c r="B329" s="212"/>
      <c r="C329" s="213"/>
      <c r="D329" s="214" t="s">
        <v>293</v>
      </c>
      <c r="E329" s="215" t="s">
        <v>1</v>
      </c>
      <c r="F329" s="216" t="s">
        <v>1664</v>
      </c>
      <c r="G329" s="213"/>
      <c r="H329" s="215" t="s">
        <v>1</v>
      </c>
      <c r="I329" s="217"/>
      <c r="J329" s="213"/>
      <c r="K329" s="213"/>
      <c r="L329" s="218"/>
      <c r="M329" s="219"/>
      <c r="N329" s="220"/>
      <c r="O329" s="220"/>
      <c r="P329" s="220"/>
      <c r="Q329" s="220"/>
      <c r="R329" s="220"/>
      <c r="S329" s="220"/>
      <c r="T329" s="22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T329" s="222" t="s">
        <v>293</v>
      </c>
      <c r="AU329" s="222" t="s">
        <v>83</v>
      </c>
      <c r="AV329" s="11" t="s">
        <v>81</v>
      </c>
      <c r="AW329" s="11" t="s">
        <v>30</v>
      </c>
      <c r="AX329" s="11" t="s">
        <v>73</v>
      </c>
      <c r="AY329" s="222" t="s">
        <v>291</v>
      </c>
    </row>
    <row r="330" s="12" customFormat="1">
      <c r="A330" s="12"/>
      <c r="B330" s="223"/>
      <c r="C330" s="224"/>
      <c r="D330" s="214" t="s">
        <v>293</v>
      </c>
      <c r="E330" s="225" t="s">
        <v>1</v>
      </c>
      <c r="F330" s="226" t="s">
        <v>5492</v>
      </c>
      <c r="G330" s="224"/>
      <c r="H330" s="227">
        <v>1.9199999999999999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33" t="s">
        <v>293</v>
      </c>
      <c r="AU330" s="233" t="s">
        <v>83</v>
      </c>
      <c r="AV330" s="12" t="s">
        <v>83</v>
      </c>
      <c r="AW330" s="12" t="s">
        <v>30</v>
      </c>
      <c r="AX330" s="12" t="s">
        <v>73</v>
      </c>
      <c r="AY330" s="233" t="s">
        <v>291</v>
      </c>
    </row>
    <row r="331" s="13" customFormat="1">
      <c r="A331" s="13"/>
      <c r="B331" s="234"/>
      <c r="C331" s="235"/>
      <c r="D331" s="214" t="s">
        <v>293</v>
      </c>
      <c r="E331" s="236" t="s">
        <v>1</v>
      </c>
      <c r="F331" s="237" t="s">
        <v>297</v>
      </c>
      <c r="G331" s="235"/>
      <c r="H331" s="238">
        <v>32.119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293</v>
      </c>
      <c r="AU331" s="244" t="s">
        <v>83</v>
      </c>
      <c r="AV331" s="13" t="s">
        <v>298</v>
      </c>
      <c r="AW331" s="13" t="s">
        <v>30</v>
      </c>
      <c r="AX331" s="13" t="s">
        <v>81</v>
      </c>
      <c r="AY331" s="244" t="s">
        <v>291</v>
      </c>
    </row>
    <row r="332" s="2" customFormat="1" ht="14.4" customHeight="1">
      <c r="A332" s="39"/>
      <c r="B332" s="40"/>
      <c r="C332" s="259" t="s">
        <v>1009</v>
      </c>
      <c r="D332" s="259" t="s">
        <v>410</v>
      </c>
      <c r="E332" s="260" t="s">
        <v>1666</v>
      </c>
      <c r="F332" s="261" t="s">
        <v>1667</v>
      </c>
      <c r="G332" s="262" t="s">
        <v>1479</v>
      </c>
      <c r="H332" s="263">
        <v>48.725000000000001</v>
      </c>
      <c r="I332" s="264"/>
      <c r="J332" s="265">
        <f>ROUND(I332*H332,2)</f>
        <v>0</v>
      </c>
      <c r="K332" s="266"/>
      <c r="L332" s="267"/>
      <c r="M332" s="268" t="s">
        <v>1</v>
      </c>
      <c r="N332" s="269" t="s">
        <v>38</v>
      </c>
      <c r="O332" s="92"/>
      <c r="P332" s="208">
        <f>O332*H332</f>
        <v>0</v>
      </c>
      <c r="Q332" s="208">
        <v>0.001</v>
      </c>
      <c r="R332" s="208">
        <f>Q332*H332</f>
        <v>0.048725000000000004</v>
      </c>
      <c r="S332" s="208">
        <v>0</v>
      </c>
      <c r="T332" s="20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10" t="s">
        <v>363</v>
      </c>
      <c r="AT332" s="210" t="s">
        <v>410</v>
      </c>
      <c r="AU332" s="210" t="s">
        <v>83</v>
      </c>
      <c r="AY332" s="18" t="s">
        <v>291</v>
      </c>
      <c r="BE332" s="211">
        <f>IF(N332="základní",J332,0)</f>
        <v>0</v>
      </c>
      <c r="BF332" s="211">
        <f>IF(N332="snížená",J332,0)</f>
        <v>0</v>
      </c>
      <c r="BG332" s="211">
        <f>IF(N332="zákl. přenesená",J332,0)</f>
        <v>0</v>
      </c>
      <c r="BH332" s="211">
        <f>IF(N332="sníž. přenesená",J332,0)</f>
        <v>0</v>
      </c>
      <c r="BI332" s="211">
        <f>IF(N332="nulová",J332,0)</f>
        <v>0</v>
      </c>
      <c r="BJ332" s="18" t="s">
        <v>81</v>
      </c>
      <c r="BK332" s="211">
        <f>ROUND(I332*H332,2)</f>
        <v>0</v>
      </c>
      <c r="BL332" s="18" t="s">
        <v>298</v>
      </c>
      <c r="BM332" s="210" t="s">
        <v>5493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5494</v>
      </c>
      <c r="G333" s="224"/>
      <c r="H333" s="227">
        <v>48.725000000000001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3" customFormat="1">
      <c r="A334" s="13"/>
      <c r="B334" s="234"/>
      <c r="C334" s="235"/>
      <c r="D334" s="214" t="s">
        <v>293</v>
      </c>
      <c r="E334" s="236" t="s">
        <v>1</v>
      </c>
      <c r="F334" s="237" t="s">
        <v>297</v>
      </c>
      <c r="G334" s="235"/>
      <c r="H334" s="238">
        <v>48.725000000000001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293</v>
      </c>
      <c r="AU334" s="244" t="s">
        <v>83</v>
      </c>
      <c r="AV334" s="13" t="s">
        <v>298</v>
      </c>
      <c r="AW334" s="13" t="s">
        <v>30</v>
      </c>
      <c r="AX334" s="13" t="s">
        <v>81</v>
      </c>
      <c r="AY334" s="244" t="s">
        <v>291</v>
      </c>
    </row>
    <row r="335" s="14" customFormat="1" ht="22.8" customHeight="1">
      <c r="A335" s="14"/>
      <c r="B335" s="245"/>
      <c r="C335" s="246"/>
      <c r="D335" s="247" t="s">
        <v>72</v>
      </c>
      <c r="E335" s="281" t="s">
        <v>367</v>
      </c>
      <c r="F335" s="281" t="s">
        <v>1670</v>
      </c>
      <c r="G335" s="246"/>
      <c r="H335" s="246"/>
      <c r="I335" s="249"/>
      <c r="J335" s="282">
        <f>BK335</f>
        <v>0</v>
      </c>
      <c r="K335" s="246"/>
      <c r="L335" s="251"/>
      <c r="M335" s="252"/>
      <c r="N335" s="253"/>
      <c r="O335" s="253"/>
      <c r="P335" s="254">
        <f>SUM(P336:P453)</f>
        <v>0</v>
      </c>
      <c r="Q335" s="253"/>
      <c r="R335" s="254">
        <f>SUM(R336:R453)</f>
        <v>37.769495471999996</v>
      </c>
      <c r="S335" s="253"/>
      <c r="T335" s="255">
        <f>SUM(T336:T453)</f>
        <v>54.363622100000001</v>
      </c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R335" s="256" t="s">
        <v>81</v>
      </c>
      <c r="AT335" s="257" t="s">
        <v>72</v>
      </c>
      <c r="AU335" s="257" t="s">
        <v>81</v>
      </c>
      <c r="AY335" s="256" t="s">
        <v>291</v>
      </c>
      <c r="BK335" s="258">
        <f>SUM(BK336:BK453)</f>
        <v>0</v>
      </c>
    </row>
    <row r="336" s="2" customFormat="1" ht="24.15" customHeight="1">
      <c r="A336" s="39"/>
      <c r="B336" s="40"/>
      <c r="C336" s="198" t="s">
        <v>1015</v>
      </c>
      <c r="D336" s="198" t="s">
        <v>286</v>
      </c>
      <c r="E336" s="199" t="s">
        <v>1671</v>
      </c>
      <c r="F336" s="200" t="s">
        <v>1672</v>
      </c>
      <c r="G336" s="201" t="s">
        <v>307</v>
      </c>
      <c r="H336" s="202">
        <v>52.200000000000003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0.00019320000000000001</v>
      </c>
      <c r="R336" s="208">
        <f>Q336*H336</f>
        <v>0.010085040000000002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298</v>
      </c>
      <c r="AT336" s="210" t="s">
        <v>286</v>
      </c>
      <c r="AU336" s="210" t="s">
        <v>83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298</v>
      </c>
      <c r="BM336" s="210" t="s">
        <v>5495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5496</v>
      </c>
      <c r="G337" s="224"/>
      <c r="H337" s="227">
        <v>17.399999999999999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83</v>
      </c>
      <c r="AV337" s="12" t="s">
        <v>83</v>
      </c>
      <c r="AW337" s="12" t="s">
        <v>30</v>
      </c>
      <c r="AX337" s="12" t="s">
        <v>73</v>
      </c>
      <c r="AY337" s="233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5497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5498</v>
      </c>
      <c r="G339" s="224"/>
      <c r="H339" s="227">
        <v>34.799999999999997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83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3" customFormat="1">
      <c r="A340" s="13"/>
      <c r="B340" s="234"/>
      <c r="C340" s="235"/>
      <c r="D340" s="214" t="s">
        <v>293</v>
      </c>
      <c r="E340" s="236" t="s">
        <v>1</v>
      </c>
      <c r="F340" s="237" t="s">
        <v>297</v>
      </c>
      <c r="G340" s="235"/>
      <c r="H340" s="238">
        <v>52.199999999999996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293</v>
      </c>
      <c r="AU340" s="244" t="s">
        <v>83</v>
      </c>
      <c r="AV340" s="13" t="s">
        <v>298</v>
      </c>
      <c r="AW340" s="13" t="s">
        <v>30</v>
      </c>
      <c r="AX340" s="13" t="s">
        <v>81</v>
      </c>
      <c r="AY340" s="244" t="s">
        <v>291</v>
      </c>
    </row>
    <row r="341" s="2" customFormat="1" ht="24.15" customHeight="1">
      <c r="A341" s="39"/>
      <c r="B341" s="40"/>
      <c r="C341" s="198" t="s">
        <v>1020</v>
      </c>
      <c r="D341" s="198" t="s">
        <v>286</v>
      </c>
      <c r="E341" s="199" t="s">
        <v>1675</v>
      </c>
      <c r="F341" s="200" t="s">
        <v>1676</v>
      </c>
      <c r="G341" s="201" t="s">
        <v>307</v>
      </c>
      <c r="H341" s="202">
        <v>28.699999999999999</v>
      </c>
      <c r="I341" s="203"/>
      <c r="J341" s="204">
        <f>ROUND(I341*H341,2)</f>
        <v>0</v>
      </c>
      <c r="K341" s="205"/>
      <c r="L341" s="45"/>
      <c r="M341" s="206" t="s">
        <v>1</v>
      </c>
      <c r="N341" s="207" t="s">
        <v>38</v>
      </c>
      <c r="O341" s="92"/>
      <c r="P341" s="208">
        <f>O341*H341</f>
        <v>0</v>
      </c>
      <c r="Q341" s="208">
        <v>0.00117</v>
      </c>
      <c r="R341" s="208">
        <f>Q341*H341</f>
        <v>0.033578999999999998</v>
      </c>
      <c r="S341" s="208">
        <v>0</v>
      </c>
      <c r="T341" s="209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10" t="s">
        <v>298</v>
      </c>
      <c r="AT341" s="210" t="s">
        <v>286</v>
      </c>
      <c r="AU341" s="210" t="s">
        <v>83</v>
      </c>
      <c r="AY341" s="18" t="s">
        <v>291</v>
      </c>
      <c r="BE341" s="211">
        <f>IF(N341="základní",J341,0)</f>
        <v>0</v>
      </c>
      <c r="BF341" s="211">
        <f>IF(N341="snížená",J341,0)</f>
        <v>0</v>
      </c>
      <c r="BG341" s="211">
        <f>IF(N341="zákl. přenesená",J341,0)</f>
        <v>0</v>
      </c>
      <c r="BH341" s="211">
        <f>IF(N341="sníž. přenesená",J341,0)</f>
        <v>0</v>
      </c>
      <c r="BI341" s="211">
        <f>IF(N341="nulová",J341,0)</f>
        <v>0</v>
      </c>
      <c r="BJ341" s="18" t="s">
        <v>81</v>
      </c>
      <c r="BK341" s="211">
        <f>ROUND(I341*H341,2)</f>
        <v>0</v>
      </c>
      <c r="BL341" s="18" t="s">
        <v>298</v>
      </c>
      <c r="BM341" s="210" t="s">
        <v>5499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5500</v>
      </c>
      <c r="G342" s="224"/>
      <c r="H342" s="227">
        <v>28.699999999999999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81</v>
      </c>
      <c r="AY342" s="233" t="s">
        <v>291</v>
      </c>
    </row>
    <row r="343" s="2" customFormat="1" ht="24.15" customHeight="1">
      <c r="A343" s="39"/>
      <c r="B343" s="40"/>
      <c r="C343" s="198" t="s">
        <v>1037</v>
      </c>
      <c r="D343" s="198" t="s">
        <v>286</v>
      </c>
      <c r="E343" s="199" t="s">
        <v>1681</v>
      </c>
      <c r="F343" s="200" t="s">
        <v>1682</v>
      </c>
      <c r="G343" s="201" t="s">
        <v>307</v>
      </c>
      <c r="H343" s="202">
        <v>28.699999999999999</v>
      </c>
      <c r="I343" s="203"/>
      <c r="J343" s="204">
        <f>ROUND(I343*H343,2)</f>
        <v>0</v>
      </c>
      <c r="K343" s="205"/>
      <c r="L343" s="45"/>
      <c r="M343" s="206" t="s">
        <v>1</v>
      </c>
      <c r="N343" s="207" t="s">
        <v>38</v>
      </c>
      <c r="O343" s="92"/>
      <c r="P343" s="208">
        <f>O343*H343</f>
        <v>0</v>
      </c>
      <c r="Q343" s="208">
        <v>0.00058049999999999996</v>
      </c>
      <c r="R343" s="208">
        <f>Q343*H343</f>
        <v>0.016660349999999997</v>
      </c>
      <c r="S343" s="208">
        <v>0</v>
      </c>
      <c r="T343" s="20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10" t="s">
        <v>298</v>
      </c>
      <c r="AT343" s="210" t="s">
        <v>286</v>
      </c>
      <c r="AU343" s="210" t="s">
        <v>83</v>
      </c>
      <c r="AY343" s="18" t="s">
        <v>291</v>
      </c>
      <c r="BE343" s="211">
        <f>IF(N343="základní",J343,0)</f>
        <v>0</v>
      </c>
      <c r="BF343" s="211">
        <f>IF(N343="snížená",J343,0)</f>
        <v>0</v>
      </c>
      <c r="BG343" s="211">
        <f>IF(N343="zákl. přenesená",J343,0)</f>
        <v>0</v>
      </c>
      <c r="BH343" s="211">
        <f>IF(N343="sníž. přenesená",J343,0)</f>
        <v>0</v>
      </c>
      <c r="BI343" s="211">
        <f>IF(N343="nulová",J343,0)</f>
        <v>0</v>
      </c>
      <c r="BJ343" s="18" t="s">
        <v>81</v>
      </c>
      <c r="BK343" s="211">
        <f>ROUND(I343*H343,2)</f>
        <v>0</v>
      </c>
      <c r="BL343" s="18" t="s">
        <v>298</v>
      </c>
      <c r="BM343" s="210" t="s">
        <v>5501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5500</v>
      </c>
      <c r="G344" s="224"/>
      <c r="H344" s="227">
        <v>28.699999999999999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83</v>
      </c>
      <c r="AV344" s="12" t="s">
        <v>83</v>
      </c>
      <c r="AW344" s="12" t="s">
        <v>30</v>
      </c>
      <c r="AX344" s="12" t="s">
        <v>81</v>
      </c>
      <c r="AY344" s="233" t="s">
        <v>291</v>
      </c>
    </row>
    <row r="345" s="2" customFormat="1" ht="24.15" customHeight="1">
      <c r="A345" s="39"/>
      <c r="B345" s="40"/>
      <c r="C345" s="259" t="s">
        <v>1042</v>
      </c>
      <c r="D345" s="259" t="s">
        <v>410</v>
      </c>
      <c r="E345" s="260" t="s">
        <v>1684</v>
      </c>
      <c r="F345" s="261" t="s">
        <v>1685</v>
      </c>
      <c r="G345" s="262" t="s">
        <v>785</v>
      </c>
      <c r="H345" s="263">
        <v>0.55000000000000004</v>
      </c>
      <c r="I345" s="264"/>
      <c r="J345" s="265">
        <f>ROUND(I345*H345,2)</f>
        <v>0</v>
      </c>
      <c r="K345" s="266"/>
      <c r="L345" s="267"/>
      <c r="M345" s="268" t="s">
        <v>1</v>
      </c>
      <c r="N345" s="269" t="s">
        <v>38</v>
      </c>
      <c r="O345" s="92"/>
      <c r="P345" s="208">
        <f>O345*H345</f>
        <v>0</v>
      </c>
      <c r="Q345" s="208">
        <v>1</v>
      </c>
      <c r="R345" s="208">
        <f>Q345*H345</f>
        <v>0.55000000000000004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363</v>
      </c>
      <c r="AT345" s="210" t="s">
        <v>410</v>
      </c>
      <c r="AU345" s="210" t="s">
        <v>83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298</v>
      </c>
      <c r="BM345" s="210" t="s">
        <v>5502</v>
      </c>
    </row>
    <row r="346" s="2" customFormat="1">
      <c r="A346" s="39"/>
      <c r="B346" s="40"/>
      <c r="C346" s="41"/>
      <c r="D346" s="214" t="s">
        <v>942</v>
      </c>
      <c r="E346" s="41"/>
      <c r="F346" s="283" t="s">
        <v>1687</v>
      </c>
      <c r="G346" s="41"/>
      <c r="H346" s="41"/>
      <c r="I346" s="284"/>
      <c r="J346" s="41"/>
      <c r="K346" s="41"/>
      <c r="L346" s="45"/>
      <c r="M346" s="285"/>
      <c r="N346" s="28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942</v>
      </c>
      <c r="AU346" s="18" t="s">
        <v>83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5503</v>
      </c>
      <c r="G347" s="224"/>
      <c r="H347" s="227">
        <v>0.317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83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5504</v>
      </c>
      <c r="G348" s="224"/>
      <c r="H348" s="227">
        <v>0.23300000000000001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0.55000000000000004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83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259" t="s">
        <v>1047</v>
      </c>
      <c r="D350" s="259" t="s">
        <v>410</v>
      </c>
      <c r="E350" s="260" t="s">
        <v>3219</v>
      </c>
      <c r="F350" s="261" t="s">
        <v>3220</v>
      </c>
      <c r="G350" s="262" t="s">
        <v>785</v>
      </c>
      <c r="H350" s="263">
        <v>0.252</v>
      </c>
      <c r="I350" s="264"/>
      <c r="J350" s="265">
        <f>ROUND(I350*H350,2)</f>
        <v>0</v>
      </c>
      <c r="K350" s="266"/>
      <c r="L350" s="267"/>
      <c r="M350" s="268" t="s">
        <v>1</v>
      </c>
      <c r="N350" s="269" t="s">
        <v>38</v>
      </c>
      <c r="O350" s="92"/>
      <c r="P350" s="208">
        <f>O350*H350</f>
        <v>0</v>
      </c>
      <c r="Q350" s="208">
        <v>1</v>
      </c>
      <c r="R350" s="208">
        <f>Q350*H350</f>
        <v>0.252</v>
      </c>
      <c r="S350" s="208">
        <v>0</v>
      </c>
      <c r="T350" s="20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363</v>
      </c>
      <c r="AT350" s="210" t="s">
        <v>410</v>
      </c>
      <c r="AU350" s="210" t="s">
        <v>83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5505</v>
      </c>
    </row>
    <row r="351" s="12" customFormat="1">
      <c r="A351" s="12"/>
      <c r="B351" s="223"/>
      <c r="C351" s="224"/>
      <c r="D351" s="214" t="s">
        <v>293</v>
      </c>
      <c r="E351" s="225" t="s">
        <v>1</v>
      </c>
      <c r="F351" s="226" t="s">
        <v>5506</v>
      </c>
      <c r="G351" s="224"/>
      <c r="H351" s="227">
        <v>0.252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T351" s="233" t="s">
        <v>293</v>
      </c>
      <c r="AU351" s="233" t="s">
        <v>83</v>
      </c>
      <c r="AV351" s="12" t="s">
        <v>83</v>
      </c>
      <c r="AW351" s="12" t="s">
        <v>30</v>
      </c>
      <c r="AX351" s="12" t="s">
        <v>73</v>
      </c>
      <c r="AY351" s="233" t="s">
        <v>291</v>
      </c>
    </row>
    <row r="352" s="13" customFormat="1">
      <c r="A352" s="13"/>
      <c r="B352" s="234"/>
      <c r="C352" s="235"/>
      <c r="D352" s="214" t="s">
        <v>293</v>
      </c>
      <c r="E352" s="236" t="s">
        <v>1</v>
      </c>
      <c r="F352" s="237" t="s">
        <v>297</v>
      </c>
      <c r="G352" s="235"/>
      <c r="H352" s="238">
        <v>0.252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293</v>
      </c>
      <c r="AU352" s="244" t="s">
        <v>83</v>
      </c>
      <c r="AV352" s="13" t="s">
        <v>298</v>
      </c>
      <c r="AW352" s="13" t="s">
        <v>30</v>
      </c>
      <c r="AX352" s="13" t="s">
        <v>81</v>
      </c>
      <c r="AY352" s="244" t="s">
        <v>291</v>
      </c>
    </row>
    <row r="353" s="2" customFormat="1" ht="24.15" customHeight="1">
      <c r="A353" s="39"/>
      <c r="B353" s="40"/>
      <c r="C353" s="259" t="s">
        <v>1052</v>
      </c>
      <c r="D353" s="259" t="s">
        <v>410</v>
      </c>
      <c r="E353" s="260" t="s">
        <v>1695</v>
      </c>
      <c r="F353" s="261" t="s">
        <v>1696</v>
      </c>
      <c r="G353" s="262" t="s">
        <v>785</v>
      </c>
      <c r="H353" s="263">
        <v>0.121</v>
      </c>
      <c r="I353" s="264"/>
      <c r="J353" s="265">
        <f>ROUND(I353*H353,2)</f>
        <v>0</v>
      </c>
      <c r="K353" s="266"/>
      <c r="L353" s="267"/>
      <c r="M353" s="268" t="s">
        <v>1</v>
      </c>
      <c r="N353" s="269" t="s">
        <v>38</v>
      </c>
      <c r="O353" s="92"/>
      <c r="P353" s="208">
        <f>O353*H353</f>
        <v>0</v>
      </c>
      <c r="Q353" s="208">
        <v>0</v>
      </c>
      <c r="R353" s="208">
        <f>Q353*H353</f>
        <v>0</v>
      </c>
      <c r="S353" s="208">
        <v>0</v>
      </c>
      <c r="T353" s="20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10" t="s">
        <v>363</v>
      </c>
      <c r="AT353" s="210" t="s">
        <v>410</v>
      </c>
      <c r="AU353" s="210" t="s">
        <v>83</v>
      </c>
      <c r="AY353" s="18" t="s">
        <v>291</v>
      </c>
      <c r="BE353" s="211">
        <f>IF(N353="základní",J353,0)</f>
        <v>0</v>
      </c>
      <c r="BF353" s="211">
        <f>IF(N353="snížená",J353,0)</f>
        <v>0</v>
      </c>
      <c r="BG353" s="211">
        <f>IF(N353="zákl. přenesená",J353,0)</f>
        <v>0</v>
      </c>
      <c r="BH353" s="211">
        <f>IF(N353="sníž. přenesená",J353,0)</f>
        <v>0</v>
      </c>
      <c r="BI353" s="211">
        <f>IF(N353="nulová",J353,0)</f>
        <v>0</v>
      </c>
      <c r="BJ353" s="18" t="s">
        <v>81</v>
      </c>
      <c r="BK353" s="211">
        <f>ROUND(I353*H353,2)</f>
        <v>0</v>
      </c>
      <c r="BL353" s="18" t="s">
        <v>298</v>
      </c>
      <c r="BM353" s="210" t="s">
        <v>5507</v>
      </c>
    </row>
    <row r="354" s="11" customFormat="1">
      <c r="A354" s="11"/>
      <c r="B354" s="212"/>
      <c r="C354" s="213"/>
      <c r="D354" s="214" t="s">
        <v>293</v>
      </c>
      <c r="E354" s="215" t="s">
        <v>1</v>
      </c>
      <c r="F354" s="216" t="s">
        <v>1664</v>
      </c>
      <c r="G354" s="213"/>
      <c r="H354" s="215" t="s">
        <v>1</v>
      </c>
      <c r="I354" s="217"/>
      <c r="J354" s="213"/>
      <c r="K354" s="213"/>
      <c r="L354" s="218"/>
      <c r="M354" s="219"/>
      <c r="N354" s="220"/>
      <c r="O354" s="220"/>
      <c r="P354" s="220"/>
      <c r="Q354" s="220"/>
      <c r="R354" s="220"/>
      <c r="S354" s="220"/>
      <c r="T354" s="22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T354" s="222" t="s">
        <v>293</v>
      </c>
      <c r="AU354" s="222" t="s">
        <v>83</v>
      </c>
      <c r="AV354" s="11" t="s">
        <v>81</v>
      </c>
      <c r="AW354" s="11" t="s">
        <v>30</v>
      </c>
      <c r="AX354" s="11" t="s">
        <v>73</v>
      </c>
      <c r="AY354" s="222" t="s">
        <v>291</v>
      </c>
    </row>
    <row r="355" s="12" customFormat="1">
      <c r="A355" s="12"/>
      <c r="B355" s="223"/>
      <c r="C355" s="224"/>
      <c r="D355" s="214" t="s">
        <v>293</v>
      </c>
      <c r="E355" s="225" t="s">
        <v>1</v>
      </c>
      <c r="F355" s="226" t="s">
        <v>5508</v>
      </c>
      <c r="G355" s="224"/>
      <c r="H355" s="227">
        <v>0.121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33" t="s">
        <v>293</v>
      </c>
      <c r="AU355" s="233" t="s">
        <v>83</v>
      </c>
      <c r="AV355" s="12" t="s">
        <v>83</v>
      </c>
      <c r="AW355" s="12" t="s">
        <v>30</v>
      </c>
      <c r="AX355" s="12" t="s">
        <v>73</v>
      </c>
      <c r="AY355" s="233" t="s">
        <v>291</v>
      </c>
    </row>
    <row r="356" s="13" customFormat="1">
      <c r="A356" s="13"/>
      <c r="B356" s="234"/>
      <c r="C356" s="235"/>
      <c r="D356" s="214" t="s">
        <v>293</v>
      </c>
      <c r="E356" s="236" t="s">
        <v>1</v>
      </c>
      <c r="F356" s="237" t="s">
        <v>297</v>
      </c>
      <c r="G356" s="235"/>
      <c r="H356" s="238">
        <v>0.121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293</v>
      </c>
      <c r="AU356" s="244" t="s">
        <v>83</v>
      </c>
      <c r="AV356" s="13" t="s">
        <v>298</v>
      </c>
      <c r="AW356" s="13" t="s">
        <v>30</v>
      </c>
      <c r="AX356" s="13" t="s">
        <v>81</v>
      </c>
      <c r="AY356" s="244" t="s">
        <v>291</v>
      </c>
    </row>
    <row r="357" s="2" customFormat="1" ht="24.15" customHeight="1">
      <c r="A357" s="39"/>
      <c r="B357" s="40"/>
      <c r="C357" s="198" t="s">
        <v>1057</v>
      </c>
      <c r="D357" s="198" t="s">
        <v>286</v>
      </c>
      <c r="E357" s="199" t="s">
        <v>1700</v>
      </c>
      <c r="F357" s="200" t="s">
        <v>1701</v>
      </c>
      <c r="G357" s="201" t="s">
        <v>370</v>
      </c>
      <c r="H357" s="202">
        <v>8.1300000000000008</v>
      </c>
      <c r="I357" s="203"/>
      <c r="J357" s="204">
        <f>ROUND(I357*H357,2)</f>
        <v>0</v>
      </c>
      <c r="K357" s="205"/>
      <c r="L357" s="45"/>
      <c r="M357" s="206" t="s">
        <v>1</v>
      </c>
      <c r="N357" s="207" t="s">
        <v>38</v>
      </c>
      <c r="O357" s="92"/>
      <c r="P357" s="208">
        <f>O357*H357</f>
        <v>0</v>
      </c>
      <c r="Q357" s="208">
        <v>0.00063000000000000003</v>
      </c>
      <c r="R357" s="208">
        <f>Q357*H357</f>
        <v>0.0051219000000000004</v>
      </c>
      <c r="S357" s="208">
        <v>0</v>
      </c>
      <c r="T357" s="20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10" t="s">
        <v>298</v>
      </c>
      <c r="AT357" s="210" t="s">
        <v>286</v>
      </c>
      <c r="AU357" s="210" t="s">
        <v>83</v>
      </c>
      <c r="AY357" s="18" t="s">
        <v>291</v>
      </c>
      <c r="BE357" s="211">
        <f>IF(N357="základní",J357,0)</f>
        <v>0</v>
      </c>
      <c r="BF357" s="211">
        <f>IF(N357="snížená",J357,0)</f>
        <v>0</v>
      </c>
      <c r="BG357" s="211">
        <f>IF(N357="zákl. přenesená",J357,0)</f>
        <v>0</v>
      </c>
      <c r="BH357" s="211">
        <f>IF(N357="sníž. přenesená",J357,0)</f>
        <v>0</v>
      </c>
      <c r="BI357" s="211">
        <f>IF(N357="nulová",J357,0)</f>
        <v>0</v>
      </c>
      <c r="BJ357" s="18" t="s">
        <v>81</v>
      </c>
      <c r="BK357" s="211">
        <f>ROUND(I357*H357,2)</f>
        <v>0</v>
      </c>
      <c r="BL357" s="18" t="s">
        <v>298</v>
      </c>
      <c r="BM357" s="210" t="s">
        <v>5509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5510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83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5511</v>
      </c>
      <c r="G359" s="224"/>
      <c r="H359" s="227">
        <v>2.23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83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5512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83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5513</v>
      </c>
      <c r="G361" s="224"/>
      <c r="H361" s="227">
        <v>5.9000000000000004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83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3" customFormat="1">
      <c r="A362" s="13"/>
      <c r="B362" s="234"/>
      <c r="C362" s="235"/>
      <c r="D362" s="214" t="s">
        <v>293</v>
      </c>
      <c r="E362" s="236" t="s">
        <v>1</v>
      </c>
      <c r="F362" s="237" t="s">
        <v>297</v>
      </c>
      <c r="G362" s="235"/>
      <c r="H362" s="238">
        <v>8.1300000000000008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293</v>
      </c>
      <c r="AU362" s="244" t="s">
        <v>83</v>
      </c>
      <c r="AV362" s="13" t="s">
        <v>298</v>
      </c>
      <c r="AW362" s="13" t="s">
        <v>30</v>
      </c>
      <c r="AX362" s="13" t="s">
        <v>81</v>
      </c>
      <c r="AY362" s="244" t="s">
        <v>291</v>
      </c>
    </row>
    <row r="363" s="2" customFormat="1" ht="24.15" customHeight="1">
      <c r="A363" s="39"/>
      <c r="B363" s="40"/>
      <c r="C363" s="198" t="s">
        <v>1062</v>
      </c>
      <c r="D363" s="198" t="s">
        <v>286</v>
      </c>
      <c r="E363" s="199" t="s">
        <v>1705</v>
      </c>
      <c r="F363" s="200" t="s">
        <v>1706</v>
      </c>
      <c r="G363" s="201" t="s">
        <v>289</v>
      </c>
      <c r="H363" s="202">
        <v>2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0.0064850000000000003</v>
      </c>
      <c r="R363" s="208">
        <f>Q363*H363</f>
        <v>0.012970000000000001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83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5514</v>
      </c>
    </row>
    <row r="364" s="2" customFormat="1">
      <c r="A364" s="39"/>
      <c r="B364" s="40"/>
      <c r="C364" s="41"/>
      <c r="D364" s="214" t="s">
        <v>942</v>
      </c>
      <c r="E364" s="41"/>
      <c r="F364" s="283" t="s">
        <v>1708</v>
      </c>
      <c r="G364" s="41"/>
      <c r="H364" s="41"/>
      <c r="I364" s="284"/>
      <c r="J364" s="41"/>
      <c r="K364" s="41"/>
      <c r="L364" s="45"/>
      <c r="M364" s="285"/>
      <c r="N364" s="286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942</v>
      </c>
      <c r="AU364" s="18" t="s">
        <v>83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1709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83</v>
      </c>
      <c r="G366" s="224"/>
      <c r="H366" s="227">
        <v>2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81</v>
      </c>
      <c r="AY366" s="233" t="s">
        <v>291</v>
      </c>
    </row>
    <row r="367" s="2" customFormat="1" ht="49.05" customHeight="1">
      <c r="A367" s="39"/>
      <c r="B367" s="40"/>
      <c r="C367" s="198" t="s">
        <v>312</v>
      </c>
      <c r="D367" s="198" t="s">
        <v>286</v>
      </c>
      <c r="E367" s="199" t="s">
        <v>1715</v>
      </c>
      <c r="F367" s="200" t="s">
        <v>1716</v>
      </c>
      <c r="G367" s="201" t="s">
        <v>370</v>
      </c>
      <c r="H367" s="202">
        <v>99.495999999999995</v>
      </c>
      <c r="I367" s="203"/>
      <c r="J367" s="204">
        <f>ROUND(I367*H367,2)</f>
        <v>0</v>
      </c>
      <c r="K367" s="205"/>
      <c r="L367" s="45"/>
      <c r="M367" s="206" t="s">
        <v>1</v>
      </c>
      <c r="N367" s="207" t="s">
        <v>38</v>
      </c>
      <c r="O367" s="92"/>
      <c r="P367" s="208">
        <f>O367*H367</f>
        <v>0</v>
      </c>
      <c r="Q367" s="208">
        <v>0</v>
      </c>
      <c r="R367" s="208">
        <f>Q367*H367</f>
        <v>0</v>
      </c>
      <c r="S367" s="208">
        <v>0</v>
      </c>
      <c r="T367" s="209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10" t="s">
        <v>298</v>
      </c>
      <c r="AT367" s="210" t="s">
        <v>286</v>
      </c>
      <c r="AU367" s="210" t="s">
        <v>83</v>
      </c>
      <c r="AY367" s="18" t="s">
        <v>291</v>
      </c>
      <c r="BE367" s="211">
        <f>IF(N367="základní",J367,0)</f>
        <v>0</v>
      </c>
      <c r="BF367" s="211">
        <f>IF(N367="snížená",J367,0)</f>
        <v>0</v>
      </c>
      <c r="BG367" s="211">
        <f>IF(N367="zákl. přenesená",J367,0)</f>
        <v>0</v>
      </c>
      <c r="BH367" s="211">
        <f>IF(N367="sníž. přenesená",J367,0)</f>
        <v>0</v>
      </c>
      <c r="BI367" s="211">
        <f>IF(N367="nulová",J367,0)</f>
        <v>0</v>
      </c>
      <c r="BJ367" s="18" t="s">
        <v>81</v>
      </c>
      <c r="BK367" s="211">
        <f>ROUND(I367*H367,2)</f>
        <v>0</v>
      </c>
      <c r="BL367" s="18" t="s">
        <v>298</v>
      </c>
      <c r="BM367" s="210" t="s">
        <v>5515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1718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83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5516</v>
      </c>
      <c r="G369" s="224"/>
      <c r="H369" s="227">
        <v>52.095999999999997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83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1495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83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2" customFormat="1">
      <c r="A371" s="12"/>
      <c r="B371" s="223"/>
      <c r="C371" s="224"/>
      <c r="D371" s="214" t="s">
        <v>293</v>
      </c>
      <c r="E371" s="225" t="s">
        <v>1</v>
      </c>
      <c r="F371" s="226" t="s">
        <v>2073</v>
      </c>
      <c r="G371" s="224"/>
      <c r="H371" s="227">
        <v>25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33" t="s">
        <v>293</v>
      </c>
      <c r="AU371" s="233" t="s">
        <v>83</v>
      </c>
      <c r="AV371" s="12" t="s">
        <v>83</v>
      </c>
      <c r="AW371" s="12" t="s">
        <v>30</v>
      </c>
      <c r="AX371" s="12" t="s">
        <v>73</v>
      </c>
      <c r="AY371" s="233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5517</v>
      </c>
      <c r="G372" s="224"/>
      <c r="H372" s="227">
        <v>22.399999999999999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3" customFormat="1">
      <c r="A373" s="13"/>
      <c r="B373" s="234"/>
      <c r="C373" s="235"/>
      <c r="D373" s="214" t="s">
        <v>293</v>
      </c>
      <c r="E373" s="236" t="s">
        <v>1</v>
      </c>
      <c r="F373" s="237" t="s">
        <v>297</v>
      </c>
      <c r="G373" s="235"/>
      <c r="H373" s="238">
        <v>99.496000000000009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293</v>
      </c>
      <c r="AU373" s="244" t="s">
        <v>83</v>
      </c>
      <c r="AV373" s="13" t="s">
        <v>298</v>
      </c>
      <c r="AW373" s="13" t="s">
        <v>30</v>
      </c>
      <c r="AX373" s="13" t="s">
        <v>81</v>
      </c>
      <c r="AY373" s="244" t="s">
        <v>291</v>
      </c>
    </row>
    <row r="374" s="2" customFormat="1" ht="49.05" customHeight="1">
      <c r="A374" s="39"/>
      <c r="B374" s="40"/>
      <c r="C374" s="198" t="s">
        <v>1073</v>
      </c>
      <c r="D374" s="198" t="s">
        <v>286</v>
      </c>
      <c r="E374" s="199" t="s">
        <v>1720</v>
      </c>
      <c r="F374" s="200" t="s">
        <v>1721</v>
      </c>
      <c r="G374" s="201" t="s">
        <v>370</v>
      </c>
      <c r="H374" s="202">
        <v>2984.8800000000001</v>
      </c>
      <c r="I374" s="203"/>
      <c r="J374" s="204">
        <f>ROUND(I374*H374,2)</f>
        <v>0</v>
      </c>
      <c r="K374" s="205"/>
      <c r="L374" s="45"/>
      <c r="M374" s="206" t="s">
        <v>1</v>
      </c>
      <c r="N374" s="207" t="s">
        <v>38</v>
      </c>
      <c r="O374" s="92"/>
      <c r="P374" s="208">
        <f>O374*H374</f>
        <v>0</v>
      </c>
      <c r="Q374" s="208">
        <v>0</v>
      </c>
      <c r="R374" s="208">
        <f>Q374*H374</f>
        <v>0</v>
      </c>
      <c r="S374" s="208">
        <v>0</v>
      </c>
      <c r="T374" s="209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10" t="s">
        <v>298</v>
      </c>
      <c r="AT374" s="210" t="s">
        <v>286</v>
      </c>
      <c r="AU374" s="210" t="s">
        <v>83</v>
      </c>
      <c r="AY374" s="18" t="s">
        <v>291</v>
      </c>
      <c r="BE374" s="211">
        <f>IF(N374="základní",J374,0)</f>
        <v>0</v>
      </c>
      <c r="BF374" s="211">
        <f>IF(N374="snížená",J374,0)</f>
        <v>0</v>
      </c>
      <c r="BG374" s="211">
        <f>IF(N374="zákl. přenesená",J374,0)</f>
        <v>0</v>
      </c>
      <c r="BH374" s="211">
        <f>IF(N374="sníž. přenesená",J374,0)</f>
        <v>0</v>
      </c>
      <c r="BI374" s="211">
        <f>IF(N374="nulová",J374,0)</f>
        <v>0</v>
      </c>
      <c r="BJ374" s="18" t="s">
        <v>81</v>
      </c>
      <c r="BK374" s="211">
        <f>ROUND(I374*H374,2)</f>
        <v>0</v>
      </c>
      <c r="BL374" s="18" t="s">
        <v>298</v>
      </c>
      <c r="BM374" s="210" t="s">
        <v>5518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5519</v>
      </c>
      <c r="G375" s="224"/>
      <c r="H375" s="227">
        <v>2984.8800000000001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83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3" customFormat="1">
      <c r="A376" s="13"/>
      <c r="B376" s="234"/>
      <c r="C376" s="235"/>
      <c r="D376" s="214" t="s">
        <v>293</v>
      </c>
      <c r="E376" s="236" t="s">
        <v>1</v>
      </c>
      <c r="F376" s="237" t="s">
        <v>297</v>
      </c>
      <c r="G376" s="235"/>
      <c r="H376" s="238">
        <v>2984.8800000000001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293</v>
      </c>
      <c r="AU376" s="244" t="s">
        <v>83</v>
      </c>
      <c r="AV376" s="13" t="s">
        <v>298</v>
      </c>
      <c r="AW376" s="13" t="s">
        <v>30</v>
      </c>
      <c r="AX376" s="13" t="s">
        <v>81</v>
      </c>
      <c r="AY376" s="244" t="s">
        <v>291</v>
      </c>
    </row>
    <row r="377" s="2" customFormat="1" ht="49.05" customHeight="1">
      <c r="A377" s="39"/>
      <c r="B377" s="40"/>
      <c r="C377" s="198" t="s">
        <v>1079</v>
      </c>
      <c r="D377" s="198" t="s">
        <v>286</v>
      </c>
      <c r="E377" s="199" t="s">
        <v>1724</v>
      </c>
      <c r="F377" s="200" t="s">
        <v>1725</v>
      </c>
      <c r="G377" s="201" t="s">
        <v>370</v>
      </c>
      <c r="H377" s="202">
        <v>99.495999999999995</v>
      </c>
      <c r="I377" s="203"/>
      <c r="J377" s="204">
        <f>ROUND(I377*H377,2)</f>
        <v>0</v>
      </c>
      <c r="K377" s="205"/>
      <c r="L377" s="45"/>
      <c r="M377" s="206" t="s">
        <v>1</v>
      </c>
      <c r="N377" s="207" t="s">
        <v>38</v>
      </c>
      <c r="O377" s="92"/>
      <c r="P377" s="208">
        <f>O377*H377</f>
        <v>0</v>
      </c>
      <c r="Q377" s="208">
        <v>0</v>
      </c>
      <c r="R377" s="208">
        <f>Q377*H377</f>
        <v>0</v>
      </c>
      <c r="S377" s="208">
        <v>0</v>
      </c>
      <c r="T377" s="20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0" t="s">
        <v>298</v>
      </c>
      <c r="AT377" s="210" t="s">
        <v>286</v>
      </c>
      <c r="AU377" s="210" t="s">
        <v>83</v>
      </c>
      <c r="AY377" s="18" t="s">
        <v>291</v>
      </c>
      <c r="BE377" s="211">
        <f>IF(N377="základní",J377,0)</f>
        <v>0</v>
      </c>
      <c r="BF377" s="211">
        <f>IF(N377="snížená",J377,0)</f>
        <v>0</v>
      </c>
      <c r="BG377" s="211">
        <f>IF(N377="zákl. přenesená",J377,0)</f>
        <v>0</v>
      </c>
      <c r="BH377" s="211">
        <f>IF(N377="sníž. přenesená",J377,0)</f>
        <v>0</v>
      </c>
      <c r="BI377" s="211">
        <f>IF(N377="nulová",J377,0)</f>
        <v>0</v>
      </c>
      <c r="BJ377" s="18" t="s">
        <v>81</v>
      </c>
      <c r="BK377" s="211">
        <f>ROUND(I377*H377,2)</f>
        <v>0</v>
      </c>
      <c r="BL377" s="18" t="s">
        <v>298</v>
      </c>
      <c r="BM377" s="210" t="s">
        <v>5520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5521</v>
      </c>
      <c r="G378" s="224"/>
      <c r="H378" s="227">
        <v>99.495999999999995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83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3" customFormat="1">
      <c r="A379" s="13"/>
      <c r="B379" s="234"/>
      <c r="C379" s="235"/>
      <c r="D379" s="214" t="s">
        <v>293</v>
      </c>
      <c r="E379" s="236" t="s">
        <v>1</v>
      </c>
      <c r="F379" s="237" t="s">
        <v>297</v>
      </c>
      <c r="G379" s="235"/>
      <c r="H379" s="238">
        <v>99.495999999999995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293</v>
      </c>
      <c r="AU379" s="244" t="s">
        <v>83</v>
      </c>
      <c r="AV379" s="13" t="s">
        <v>298</v>
      </c>
      <c r="AW379" s="13" t="s">
        <v>30</v>
      </c>
      <c r="AX379" s="13" t="s">
        <v>81</v>
      </c>
      <c r="AY379" s="244" t="s">
        <v>291</v>
      </c>
    </row>
    <row r="380" s="2" customFormat="1" ht="37.8" customHeight="1">
      <c r="A380" s="39"/>
      <c r="B380" s="40"/>
      <c r="C380" s="198" t="s">
        <v>1088</v>
      </c>
      <c r="D380" s="198" t="s">
        <v>286</v>
      </c>
      <c r="E380" s="199" t="s">
        <v>2922</v>
      </c>
      <c r="F380" s="200" t="s">
        <v>2923</v>
      </c>
      <c r="G380" s="201" t="s">
        <v>796</v>
      </c>
      <c r="H380" s="202">
        <v>31.565999999999999</v>
      </c>
      <c r="I380" s="203"/>
      <c r="J380" s="204">
        <f>ROUND(I380*H380,2)</f>
        <v>0</v>
      </c>
      <c r="K380" s="205"/>
      <c r="L380" s="45"/>
      <c r="M380" s="206" t="s">
        <v>1</v>
      </c>
      <c r="N380" s="207" t="s">
        <v>38</v>
      </c>
      <c r="O380" s="92"/>
      <c r="P380" s="208">
        <f>O380*H380</f>
        <v>0</v>
      </c>
      <c r="Q380" s="208">
        <v>0</v>
      </c>
      <c r="R380" s="208">
        <f>Q380*H380</f>
        <v>0</v>
      </c>
      <c r="S380" s="208">
        <v>0</v>
      </c>
      <c r="T380" s="209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10" t="s">
        <v>298</v>
      </c>
      <c r="AT380" s="210" t="s">
        <v>286</v>
      </c>
      <c r="AU380" s="210" t="s">
        <v>83</v>
      </c>
      <c r="AY380" s="18" t="s">
        <v>291</v>
      </c>
      <c r="BE380" s="211">
        <f>IF(N380="základní",J380,0)</f>
        <v>0</v>
      </c>
      <c r="BF380" s="211">
        <f>IF(N380="snížená",J380,0)</f>
        <v>0</v>
      </c>
      <c r="BG380" s="211">
        <f>IF(N380="zákl. přenesená",J380,0)</f>
        <v>0</v>
      </c>
      <c r="BH380" s="211">
        <f>IF(N380="sníž. přenesená",J380,0)</f>
        <v>0</v>
      </c>
      <c r="BI380" s="211">
        <f>IF(N380="nulová",J380,0)</f>
        <v>0</v>
      </c>
      <c r="BJ380" s="18" t="s">
        <v>81</v>
      </c>
      <c r="BK380" s="211">
        <f>ROUND(I380*H380,2)</f>
        <v>0</v>
      </c>
      <c r="BL380" s="18" t="s">
        <v>298</v>
      </c>
      <c r="BM380" s="210" t="s">
        <v>5522</v>
      </c>
    </row>
    <row r="381" s="12" customFormat="1">
      <c r="A381" s="12"/>
      <c r="B381" s="223"/>
      <c r="C381" s="224"/>
      <c r="D381" s="214" t="s">
        <v>293</v>
      </c>
      <c r="E381" s="225" t="s">
        <v>1</v>
      </c>
      <c r="F381" s="226" t="s">
        <v>5523</v>
      </c>
      <c r="G381" s="224"/>
      <c r="H381" s="227">
        <v>31.565999999999999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33" t="s">
        <v>293</v>
      </c>
      <c r="AU381" s="233" t="s">
        <v>83</v>
      </c>
      <c r="AV381" s="12" t="s">
        <v>83</v>
      </c>
      <c r="AW381" s="12" t="s">
        <v>30</v>
      </c>
      <c r="AX381" s="12" t="s">
        <v>73</v>
      </c>
      <c r="AY381" s="233" t="s">
        <v>291</v>
      </c>
    </row>
    <row r="382" s="13" customFormat="1">
      <c r="A382" s="13"/>
      <c r="B382" s="234"/>
      <c r="C382" s="235"/>
      <c r="D382" s="214" t="s">
        <v>293</v>
      </c>
      <c r="E382" s="236" t="s">
        <v>1</v>
      </c>
      <c r="F382" s="237" t="s">
        <v>297</v>
      </c>
      <c r="G382" s="235"/>
      <c r="H382" s="238">
        <v>31.565999999999999</v>
      </c>
      <c r="I382" s="239"/>
      <c r="J382" s="235"/>
      <c r="K382" s="235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293</v>
      </c>
      <c r="AU382" s="244" t="s">
        <v>83</v>
      </c>
      <c r="AV382" s="13" t="s">
        <v>298</v>
      </c>
      <c r="AW382" s="13" t="s">
        <v>30</v>
      </c>
      <c r="AX382" s="13" t="s">
        <v>81</v>
      </c>
      <c r="AY382" s="244" t="s">
        <v>291</v>
      </c>
    </row>
    <row r="383" s="2" customFormat="1" ht="37.8" customHeight="1">
      <c r="A383" s="39"/>
      <c r="B383" s="40"/>
      <c r="C383" s="198" t="s">
        <v>290</v>
      </c>
      <c r="D383" s="198" t="s">
        <v>286</v>
      </c>
      <c r="E383" s="199" t="s">
        <v>2927</v>
      </c>
      <c r="F383" s="200" t="s">
        <v>2928</v>
      </c>
      <c r="G383" s="201" t="s">
        <v>796</v>
      </c>
      <c r="H383" s="202">
        <v>946.98000000000002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</v>
      </c>
      <c r="R383" s="208">
        <f>Q383*H383</f>
        <v>0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83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5524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5525</v>
      </c>
      <c r="G384" s="224"/>
      <c r="H384" s="227">
        <v>946.98000000000002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81</v>
      </c>
      <c r="AY384" s="233" t="s">
        <v>291</v>
      </c>
    </row>
    <row r="385" s="2" customFormat="1" ht="37.8" customHeight="1">
      <c r="A385" s="39"/>
      <c r="B385" s="40"/>
      <c r="C385" s="198" t="s">
        <v>1100</v>
      </c>
      <c r="D385" s="198" t="s">
        <v>286</v>
      </c>
      <c r="E385" s="199" t="s">
        <v>2931</v>
      </c>
      <c r="F385" s="200" t="s">
        <v>2932</v>
      </c>
      <c r="G385" s="201" t="s">
        <v>796</v>
      </c>
      <c r="H385" s="202">
        <v>31.565999999999999</v>
      </c>
      <c r="I385" s="203"/>
      <c r="J385" s="204">
        <f>ROUND(I385*H385,2)</f>
        <v>0</v>
      </c>
      <c r="K385" s="205"/>
      <c r="L385" s="45"/>
      <c r="M385" s="206" t="s">
        <v>1</v>
      </c>
      <c r="N385" s="207" t="s">
        <v>38</v>
      </c>
      <c r="O385" s="92"/>
      <c r="P385" s="208">
        <f>O385*H385</f>
        <v>0</v>
      </c>
      <c r="Q385" s="208">
        <v>0</v>
      </c>
      <c r="R385" s="208">
        <f>Q385*H385</f>
        <v>0</v>
      </c>
      <c r="S385" s="208">
        <v>0</v>
      </c>
      <c r="T385" s="209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10" t="s">
        <v>298</v>
      </c>
      <c r="AT385" s="210" t="s">
        <v>286</v>
      </c>
      <c r="AU385" s="210" t="s">
        <v>83</v>
      </c>
      <c r="AY385" s="18" t="s">
        <v>291</v>
      </c>
      <c r="BE385" s="211">
        <f>IF(N385="základní",J385,0)</f>
        <v>0</v>
      </c>
      <c r="BF385" s="211">
        <f>IF(N385="snížená",J385,0)</f>
        <v>0</v>
      </c>
      <c r="BG385" s="211">
        <f>IF(N385="zákl. přenesená",J385,0)</f>
        <v>0</v>
      </c>
      <c r="BH385" s="211">
        <f>IF(N385="sníž. přenesená",J385,0)</f>
        <v>0</v>
      </c>
      <c r="BI385" s="211">
        <f>IF(N385="nulová",J385,0)</f>
        <v>0</v>
      </c>
      <c r="BJ385" s="18" t="s">
        <v>81</v>
      </c>
      <c r="BK385" s="211">
        <f>ROUND(I385*H385,2)</f>
        <v>0</v>
      </c>
      <c r="BL385" s="18" t="s">
        <v>298</v>
      </c>
      <c r="BM385" s="210" t="s">
        <v>5526</v>
      </c>
    </row>
    <row r="386" s="12" customFormat="1">
      <c r="A386" s="12"/>
      <c r="B386" s="223"/>
      <c r="C386" s="224"/>
      <c r="D386" s="214" t="s">
        <v>293</v>
      </c>
      <c r="E386" s="225" t="s">
        <v>1</v>
      </c>
      <c r="F386" s="226" t="s">
        <v>5527</v>
      </c>
      <c r="G386" s="224"/>
      <c r="H386" s="227">
        <v>31.565999999999999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33" t="s">
        <v>293</v>
      </c>
      <c r="AU386" s="233" t="s">
        <v>83</v>
      </c>
      <c r="AV386" s="12" t="s">
        <v>83</v>
      </c>
      <c r="AW386" s="12" t="s">
        <v>30</v>
      </c>
      <c r="AX386" s="12" t="s">
        <v>73</v>
      </c>
      <c r="AY386" s="233" t="s">
        <v>291</v>
      </c>
    </row>
    <row r="387" s="13" customFormat="1">
      <c r="A387" s="13"/>
      <c r="B387" s="234"/>
      <c r="C387" s="235"/>
      <c r="D387" s="214" t="s">
        <v>293</v>
      </c>
      <c r="E387" s="236" t="s">
        <v>1</v>
      </c>
      <c r="F387" s="237" t="s">
        <v>297</v>
      </c>
      <c r="G387" s="235"/>
      <c r="H387" s="238">
        <v>31.565999999999999</v>
      </c>
      <c r="I387" s="239"/>
      <c r="J387" s="235"/>
      <c r="K387" s="235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293</v>
      </c>
      <c r="AU387" s="244" t="s">
        <v>83</v>
      </c>
      <c r="AV387" s="13" t="s">
        <v>298</v>
      </c>
      <c r="AW387" s="13" t="s">
        <v>30</v>
      </c>
      <c r="AX387" s="13" t="s">
        <v>81</v>
      </c>
      <c r="AY387" s="244" t="s">
        <v>291</v>
      </c>
    </row>
    <row r="388" s="2" customFormat="1" ht="24.15" customHeight="1">
      <c r="A388" s="39"/>
      <c r="B388" s="40"/>
      <c r="C388" s="198" t="s">
        <v>1104</v>
      </c>
      <c r="D388" s="198" t="s">
        <v>286</v>
      </c>
      <c r="E388" s="199" t="s">
        <v>1738</v>
      </c>
      <c r="F388" s="200" t="s">
        <v>1739</v>
      </c>
      <c r="G388" s="201" t="s">
        <v>289</v>
      </c>
      <c r="H388" s="202">
        <v>80</v>
      </c>
      <c r="I388" s="203"/>
      <c r="J388" s="204">
        <f>ROUND(I388*H388,2)</f>
        <v>0</v>
      </c>
      <c r="K388" s="205"/>
      <c r="L388" s="45"/>
      <c r="M388" s="206" t="s">
        <v>1</v>
      </c>
      <c r="N388" s="207" t="s">
        <v>38</v>
      </c>
      <c r="O388" s="92"/>
      <c r="P388" s="208">
        <f>O388*H388</f>
        <v>0</v>
      </c>
      <c r="Q388" s="208">
        <v>0</v>
      </c>
      <c r="R388" s="208">
        <f>Q388*H388</f>
        <v>0</v>
      </c>
      <c r="S388" s="208">
        <v>0</v>
      </c>
      <c r="T388" s="209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10" t="s">
        <v>298</v>
      </c>
      <c r="AT388" s="210" t="s">
        <v>286</v>
      </c>
      <c r="AU388" s="210" t="s">
        <v>83</v>
      </c>
      <c r="AY388" s="18" t="s">
        <v>291</v>
      </c>
      <c r="BE388" s="211">
        <f>IF(N388="základní",J388,0)</f>
        <v>0</v>
      </c>
      <c r="BF388" s="211">
        <f>IF(N388="snížená",J388,0)</f>
        <v>0</v>
      </c>
      <c r="BG388" s="211">
        <f>IF(N388="zákl. přenesená",J388,0)</f>
        <v>0</v>
      </c>
      <c r="BH388" s="211">
        <f>IF(N388="sníž. přenesená",J388,0)</f>
        <v>0</v>
      </c>
      <c r="BI388" s="211">
        <f>IF(N388="nulová",J388,0)</f>
        <v>0</v>
      </c>
      <c r="BJ388" s="18" t="s">
        <v>81</v>
      </c>
      <c r="BK388" s="211">
        <f>ROUND(I388*H388,2)</f>
        <v>0</v>
      </c>
      <c r="BL388" s="18" t="s">
        <v>298</v>
      </c>
      <c r="BM388" s="210" t="s">
        <v>5528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1741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83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904</v>
      </c>
      <c r="G390" s="224"/>
      <c r="H390" s="227">
        <v>80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83</v>
      </c>
      <c r="AV390" s="12" t="s">
        <v>83</v>
      </c>
      <c r="AW390" s="12" t="s">
        <v>30</v>
      </c>
      <c r="AX390" s="12" t="s">
        <v>81</v>
      </c>
      <c r="AY390" s="233" t="s">
        <v>291</v>
      </c>
    </row>
    <row r="391" s="2" customFormat="1" ht="24.15" customHeight="1">
      <c r="A391" s="39"/>
      <c r="B391" s="40"/>
      <c r="C391" s="198" t="s">
        <v>1117</v>
      </c>
      <c r="D391" s="198" t="s">
        <v>286</v>
      </c>
      <c r="E391" s="199" t="s">
        <v>2251</v>
      </c>
      <c r="F391" s="200" t="s">
        <v>2252</v>
      </c>
      <c r="G391" s="201" t="s">
        <v>796</v>
      </c>
      <c r="H391" s="202">
        <v>9.8390000000000004</v>
      </c>
      <c r="I391" s="203"/>
      <c r="J391" s="204">
        <f>ROUND(I391*H391,2)</f>
        <v>0</v>
      </c>
      <c r="K391" s="205"/>
      <c r="L391" s="45"/>
      <c r="M391" s="206" t="s">
        <v>1</v>
      </c>
      <c r="N391" s="207" t="s">
        <v>38</v>
      </c>
      <c r="O391" s="92"/>
      <c r="P391" s="208">
        <f>O391*H391</f>
        <v>0</v>
      </c>
      <c r="Q391" s="208">
        <v>0.12</v>
      </c>
      <c r="R391" s="208">
        <f>Q391*H391</f>
        <v>1.18068</v>
      </c>
      <c r="S391" s="208">
        <v>2.4900000000000002</v>
      </c>
      <c r="T391" s="209">
        <f>S391*H391</f>
        <v>24.499110000000002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10" t="s">
        <v>298</v>
      </c>
      <c r="AT391" s="210" t="s">
        <v>286</v>
      </c>
      <c r="AU391" s="210" t="s">
        <v>83</v>
      </c>
      <c r="AY391" s="18" t="s">
        <v>291</v>
      </c>
      <c r="BE391" s="211">
        <f>IF(N391="základní",J391,0)</f>
        <v>0</v>
      </c>
      <c r="BF391" s="211">
        <f>IF(N391="snížená",J391,0)</f>
        <v>0</v>
      </c>
      <c r="BG391" s="211">
        <f>IF(N391="zákl. přenesená",J391,0)</f>
        <v>0</v>
      </c>
      <c r="BH391" s="211">
        <f>IF(N391="sníž. přenesená",J391,0)</f>
        <v>0</v>
      </c>
      <c r="BI391" s="211">
        <f>IF(N391="nulová",J391,0)</f>
        <v>0</v>
      </c>
      <c r="BJ391" s="18" t="s">
        <v>81</v>
      </c>
      <c r="BK391" s="211">
        <f>ROUND(I391*H391,2)</f>
        <v>0</v>
      </c>
      <c r="BL391" s="18" t="s">
        <v>298</v>
      </c>
      <c r="BM391" s="210" t="s">
        <v>5529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5530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83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5531</v>
      </c>
      <c r="G393" s="224"/>
      <c r="H393" s="227">
        <v>4.2949999999999999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83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5532</v>
      </c>
      <c r="G394" s="224"/>
      <c r="H394" s="227">
        <v>4.944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1" customFormat="1">
      <c r="A395" s="11"/>
      <c r="B395" s="212"/>
      <c r="C395" s="213"/>
      <c r="D395" s="214" t="s">
        <v>293</v>
      </c>
      <c r="E395" s="215" t="s">
        <v>1</v>
      </c>
      <c r="F395" s="216" t="s">
        <v>5533</v>
      </c>
      <c r="G395" s="213"/>
      <c r="H395" s="215" t="s">
        <v>1</v>
      </c>
      <c r="I395" s="217"/>
      <c r="J395" s="213"/>
      <c r="K395" s="213"/>
      <c r="L395" s="218"/>
      <c r="M395" s="219"/>
      <c r="N395" s="220"/>
      <c r="O395" s="220"/>
      <c r="P395" s="220"/>
      <c r="Q395" s="220"/>
      <c r="R395" s="220"/>
      <c r="S395" s="220"/>
      <c r="T395" s="22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T395" s="222" t="s">
        <v>293</v>
      </c>
      <c r="AU395" s="222" t="s">
        <v>83</v>
      </c>
      <c r="AV395" s="11" t="s">
        <v>81</v>
      </c>
      <c r="AW395" s="11" t="s">
        <v>30</v>
      </c>
      <c r="AX395" s="11" t="s">
        <v>73</v>
      </c>
      <c r="AY395" s="222" t="s">
        <v>291</v>
      </c>
    </row>
    <row r="396" s="12" customFormat="1">
      <c r="A396" s="12"/>
      <c r="B396" s="223"/>
      <c r="C396" s="224"/>
      <c r="D396" s="214" t="s">
        <v>293</v>
      </c>
      <c r="E396" s="225" t="s">
        <v>1</v>
      </c>
      <c r="F396" s="226" t="s">
        <v>5534</v>
      </c>
      <c r="G396" s="224"/>
      <c r="H396" s="227">
        <v>0.59999999999999998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233" t="s">
        <v>293</v>
      </c>
      <c r="AU396" s="233" t="s">
        <v>83</v>
      </c>
      <c r="AV396" s="12" t="s">
        <v>83</v>
      </c>
      <c r="AW396" s="12" t="s">
        <v>30</v>
      </c>
      <c r="AX396" s="12" t="s">
        <v>73</v>
      </c>
      <c r="AY396" s="233" t="s">
        <v>291</v>
      </c>
    </row>
    <row r="397" s="13" customFormat="1">
      <c r="A397" s="13"/>
      <c r="B397" s="234"/>
      <c r="C397" s="235"/>
      <c r="D397" s="214" t="s">
        <v>293</v>
      </c>
      <c r="E397" s="236" t="s">
        <v>1</v>
      </c>
      <c r="F397" s="237" t="s">
        <v>297</v>
      </c>
      <c r="G397" s="235"/>
      <c r="H397" s="238">
        <v>9.8390000000000004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293</v>
      </c>
      <c r="AU397" s="244" t="s">
        <v>83</v>
      </c>
      <c r="AV397" s="13" t="s">
        <v>298</v>
      </c>
      <c r="AW397" s="13" t="s">
        <v>30</v>
      </c>
      <c r="AX397" s="13" t="s">
        <v>81</v>
      </c>
      <c r="AY397" s="244" t="s">
        <v>291</v>
      </c>
    </row>
    <row r="398" s="2" customFormat="1" ht="24.15" customHeight="1">
      <c r="A398" s="39"/>
      <c r="B398" s="40"/>
      <c r="C398" s="198" t="s">
        <v>1122</v>
      </c>
      <c r="D398" s="198" t="s">
        <v>286</v>
      </c>
      <c r="E398" s="199" t="s">
        <v>1756</v>
      </c>
      <c r="F398" s="200" t="s">
        <v>1757</v>
      </c>
      <c r="G398" s="201" t="s">
        <v>307</v>
      </c>
      <c r="H398" s="202">
        <v>15.984999999999999</v>
      </c>
      <c r="I398" s="203"/>
      <c r="J398" s="204">
        <f>ROUND(I398*H398,2)</f>
        <v>0</v>
      </c>
      <c r="K398" s="205"/>
      <c r="L398" s="45"/>
      <c r="M398" s="206" t="s">
        <v>1</v>
      </c>
      <c r="N398" s="207" t="s">
        <v>38</v>
      </c>
      <c r="O398" s="92"/>
      <c r="P398" s="208">
        <f>O398*H398</f>
        <v>0</v>
      </c>
      <c r="Q398" s="208">
        <v>8.3599999999999999E-05</v>
      </c>
      <c r="R398" s="208">
        <f>Q398*H398</f>
        <v>0.001336346</v>
      </c>
      <c r="S398" s="208">
        <v>0.017999999999999999</v>
      </c>
      <c r="T398" s="209">
        <f>S398*H398</f>
        <v>0.28772999999999999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298</v>
      </c>
      <c r="AT398" s="210" t="s">
        <v>286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298</v>
      </c>
      <c r="BM398" s="210" t="s">
        <v>5535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5536</v>
      </c>
      <c r="G399" s="224"/>
      <c r="H399" s="227">
        <v>15.984999999999999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83</v>
      </c>
      <c r="AV399" s="12" t="s">
        <v>83</v>
      </c>
      <c r="AW399" s="12" t="s">
        <v>30</v>
      </c>
      <c r="AX399" s="12" t="s">
        <v>81</v>
      </c>
      <c r="AY399" s="233" t="s">
        <v>291</v>
      </c>
    </row>
    <row r="400" s="2" customFormat="1" ht="24.15" customHeight="1">
      <c r="A400" s="39"/>
      <c r="B400" s="40"/>
      <c r="C400" s="198" t="s">
        <v>1129</v>
      </c>
      <c r="D400" s="198" t="s">
        <v>286</v>
      </c>
      <c r="E400" s="199" t="s">
        <v>4617</v>
      </c>
      <c r="F400" s="200" t="s">
        <v>4618</v>
      </c>
      <c r="G400" s="201" t="s">
        <v>370</v>
      </c>
      <c r="H400" s="202">
        <v>87.738</v>
      </c>
      <c r="I400" s="203"/>
      <c r="J400" s="204">
        <f>ROUND(I400*H400,2)</f>
        <v>0</v>
      </c>
      <c r="K400" s="205"/>
      <c r="L400" s="45"/>
      <c r="M400" s="206" t="s">
        <v>1</v>
      </c>
      <c r="N400" s="207" t="s">
        <v>38</v>
      </c>
      <c r="O400" s="92"/>
      <c r="P400" s="208">
        <f>O400*H400</f>
        <v>0</v>
      </c>
      <c r="Q400" s="208">
        <v>0</v>
      </c>
      <c r="R400" s="208">
        <f>Q400*H400</f>
        <v>0</v>
      </c>
      <c r="S400" s="208">
        <v>0</v>
      </c>
      <c r="T400" s="209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10" t="s">
        <v>298</v>
      </c>
      <c r="AT400" s="210" t="s">
        <v>286</v>
      </c>
      <c r="AU400" s="210" t="s">
        <v>83</v>
      </c>
      <c r="AY400" s="18" t="s">
        <v>291</v>
      </c>
      <c r="BE400" s="211">
        <f>IF(N400="základní",J400,0)</f>
        <v>0</v>
      </c>
      <c r="BF400" s="211">
        <f>IF(N400="snížená",J400,0)</f>
        <v>0</v>
      </c>
      <c r="BG400" s="211">
        <f>IF(N400="zákl. přenesená",J400,0)</f>
        <v>0</v>
      </c>
      <c r="BH400" s="211">
        <f>IF(N400="sníž. přenesená",J400,0)</f>
        <v>0</v>
      </c>
      <c r="BI400" s="211">
        <f>IF(N400="nulová",J400,0)</f>
        <v>0</v>
      </c>
      <c r="BJ400" s="18" t="s">
        <v>81</v>
      </c>
      <c r="BK400" s="211">
        <f>ROUND(I400*H400,2)</f>
        <v>0</v>
      </c>
      <c r="BL400" s="18" t="s">
        <v>298</v>
      </c>
      <c r="BM400" s="210" t="s">
        <v>5537</v>
      </c>
    </row>
    <row r="401" s="11" customFormat="1">
      <c r="A401" s="11"/>
      <c r="B401" s="212"/>
      <c r="C401" s="213"/>
      <c r="D401" s="214" t="s">
        <v>293</v>
      </c>
      <c r="E401" s="215" t="s">
        <v>1</v>
      </c>
      <c r="F401" s="216" t="s">
        <v>1493</v>
      </c>
      <c r="G401" s="213"/>
      <c r="H401" s="215" t="s">
        <v>1</v>
      </c>
      <c r="I401" s="217"/>
      <c r="J401" s="213"/>
      <c r="K401" s="213"/>
      <c r="L401" s="218"/>
      <c r="M401" s="219"/>
      <c r="N401" s="220"/>
      <c r="O401" s="220"/>
      <c r="P401" s="220"/>
      <c r="Q401" s="220"/>
      <c r="R401" s="220"/>
      <c r="S401" s="220"/>
      <c r="T401" s="22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T401" s="222" t="s">
        <v>293</v>
      </c>
      <c r="AU401" s="222" t="s">
        <v>83</v>
      </c>
      <c r="AV401" s="11" t="s">
        <v>81</v>
      </c>
      <c r="AW401" s="11" t="s">
        <v>30</v>
      </c>
      <c r="AX401" s="11" t="s">
        <v>73</v>
      </c>
      <c r="AY401" s="222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5538</v>
      </c>
      <c r="G402" s="224"/>
      <c r="H402" s="227">
        <v>13.558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1495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83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5539</v>
      </c>
      <c r="G404" s="224"/>
      <c r="H404" s="227">
        <v>26.780000000000001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83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5540</v>
      </c>
      <c r="G405" s="224"/>
      <c r="H405" s="227">
        <v>24.399999999999999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83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1" customFormat="1">
      <c r="A406" s="11"/>
      <c r="B406" s="212"/>
      <c r="C406" s="213"/>
      <c r="D406" s="214" t="s">
        <v>293</v>
      </c>
      <c r="E406" s="215" t="s">
        <v>1</v>
      </c>
      <c r="F406" s="216" t="s">
        <v>5541</v>
      </c>
      <c r="G406" s="213"/>
      <c r="H406" s="215" t="s">
        <v>1</v>
      </c>
      <c r="I406" s="217"/>
      <c r="J406" s="213"/>
      <c r="K406" s="213"/>
      <c r="L406" s="218"/>
      <c r="M406" s="219"/>
      <c r="N406" s="220"/>
      <c r="O406" s="220"/>
      <c r="P406" s="220"/>
      <c r="Q406" s="220"/>
      <c r="R406" s="220"/>
      <c r="S406" s="220"/>
      <c r="T406" s="22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T406" s="222" t="s">
        <v>293</v>
      </c>
      <c r="AU406" s="222" t="s">
        <v>83</v>
      </c>
      <c r="AV406" s="11" t="s">
        <v>81</v>
      </c>
      <c r="AW406" s="11" t="s">
        <v>30</v>
      </c>
      <c r="AX406" s="11" t="s">
        <v>73</v>
      </c>
      <c r="AY406" s="222" t="s">
        <v>291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5542</v>
      </c>
      <c r="G407" s="224"/>
      <c r="H407" s="227">
        <v>23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83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3" customFormat="1">
      <c r="A408" s="13"/>
      <c r="B408" s="234"/>
      <c r="C408" s="235"/>
      <c r="D408" s="214" t="s">
        <v>293</v>
      </c>
      <c r="E408" s="236" t="s">
        <v>1</v>
      </c>
      <c r="F408" s="237" t="s">
        <v>297</v>
      </c>
      <c r="G408" s="235"/>
      <c r="H408" s="238">
        <v>87.738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293</v>
      </c>
      <c r="AU408" s="244" t="s">
        <v>83</v>
      </c>
      <c r="AV408" s="13" t="s">
        <v>298</v>
      </c>
      <c r="AW408" s="13" t="s">
        <v>30</v>
      </c>
      <c r="AX408" s="13" t="s">
        <v>81</v>
      </c>
      <c r="AY408" s="244" t="s">
        <v>291</v>
      </c>
    </row>
    <row r="409" s="2" customFormat="1" ht="24.15" customHeight="1">
      <c r="A409" s="39"/>
      <c r="B409" s="40"/>
      <c r="C409" s="198" t="s">
        <v>1133</v>
      </c>
      <c r="D409" s="198" t="s">
        <v>286</v>
      </c>
      <c r="E409" s="199" t="s">
        <v>4632</v>
      </c>
      <c r="F409" s="200" t="s">
        <v>4633</v>
      </c>
      <c r="G409" s="201" t="s">
        <v>370</v>
      </c>
      <c r="H409" s="202">
        <v>87.738</v>
      </c>
      <c r="I409" s="203"/>
      <c r="J409" s="204">
        <f>ROUND(I409*H409,2)</f>
        <v>0</v>
      </c>
      <c r="K409" s="205"/>
      <c r="L409" s="45"/>
      <c r="M409" s="206" t="s">
        <v>1</v>
      </c>
      <c r="N409" s="207" t="s">
        <v>38</v>
      </c>
      <c r="O409" s="92"/>
      <c r="P409" s="208">
        <f>O409*H409</f>
        <v>0</v>
      </c>
      <c r="Q409" s="208">
        <v>0.048000000000000001</v>
      </c>
      <c r="R409" s="208">
        <f>Q409*H409</f>
        <v>4.2114240000000001</v>
      </c>
      <c r="S409" s="208">
        <v>0.048000000000000001</v>
      </c>
      <c r="T409" s="209">
        <f>S409*H409</f>
        <v>4.2114240000000001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10" t="s">
        <v>298</v>
      </c>
      <c r="AT409" s="210" t="s">
        <v>286</v>
      </c>
      <c r="AU409" s="210" t="s">
        <v>83</v>
      </c>
      <c r="AY409" s="18" t="s">
        <v>291</v>
      </c>
      <c r="BE409" s="211">
        <f>IF(N409="základní",J409,0)</f>
        <v>0</v>
      </c>
      <c r="BF409" s="211">
        <f>IF(N409="snížená",J409,0)</f>
        <v>0</v>
      </c>
      <c r="BG409" s="211">
        <f>IF(N409="zákl. přenesená",J409,0)</f>
        <v>0</v>
      </c>
      <c r="BH409" s="211">
        <f>IF(N409="sníž. přenesená",J409,0)</f>
        <v>0</v>
      </c>
      <c r="BI409" s="211">
        <f>IF(N409="nulová",J409,0)</f>
        <v>0</v>
      </c>
      <c r="BJ409" s="18" t="s">
        <v>81</v>
      </c>
      <c r="BK409" s="211">
        <f>ROUND(I409*H409,2)</f>
        <v>0</v>
      </c>
      <c r="BL409" s="18" t="s">
        <v>298</v>
      </c>
      <c r="BM409" s="210" t="s">
        <v>5543</v>
      </c>
    </row>
    <row r="410" s="2" customFormat="1" ht="14.4" customHeight="1">
      <c r="A410" s="39"/>
      <c r="B410" s="40"/>
      <c r="C410" s="198" t="s">
        <v>918</v>
      </c>
      <c r="D410" s="198" t="s">
        <v>286</v>
      </c>
      <c r="E410" s="199" t="s">
        <v>4635</v>
      </c>
      <c r="F410" s="200" t="s">
        <v>4636</v>
      </c>
      <c r="G410" s="201" t="s">
        <v>370</v>
      </c>
      <c r="H410" s="202">
        <v>28.257000000000001</v>
      </c>
      <c r="I410" s="203"/>
      <c r="J410" s="204">
        <f>ROUND(I410*H410,2)</f>
        <v>0</v>
      </c>
      <c r="K410" s="205"/>
      <c r="L410" s="45"/>
      <c r="M410" s="206" t="s">
        <v>1</v>
      </c>
      <c r="N410" s="207" t="s">
        <v>38</v>
      </c>
      <c r="O410" s="92"/>
      <c r="P410" s="208">
        <f>O410*H410</f>
        <v>0</v>
      </c>
      <c r="Q410" s="208">
        <v>0</v>
      </c>
      <c r="R410" s="208">
        <f>Q410*H410</f>
        <v>0</v>
      </c>
      <c r="S410" s="208">
        <v>0</v>
      </c>
      <c r="T410" s="209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0" t="s">
        <v>298</v>
      </c>
      <c r="AT410" s="210" t="s">
        <v>286</v>
      </c>
      <c r="AU410" s="210" t="s">
        <v>83</v>
      </c>
      <c r="AY410" s="18" t="s">
        <v>291</v>
      </c>
      <c r="BE410" s="211">
        <f>IF(N410="základní",J410,0)</f>
        <v>0</v>
      </c>
      <c r="BF410" s="211">
        <f>IF(N410="snížená",J410,0)</f>
        <v>0</v>
      </c>
      <c r="BG410" s="211">
        <f>IF(N410="zákl. přenesená",J410,0)</f>
        <v>0</v>
      </c>
      <c r="BH410" s="211">
        <f>IF(N410="sníž. přenesená",J410,0)</f>
        <v>0</v>
      </c>
      <c r="BI410" s="211">
        <f>IF(N410="nulová",J410,0)</f>
        <v>0</v>
      </c>
      <c r="BJ410" s="18" t="s">
        <v>81</v>
      </c>
      <c r="BK410" s="211">
        <f>ROUND(I410*H410,2)</f>
        <v>0</v>
      </c>
      <c r="BL410" s="18" t="s">
        <v>298</v>
      </c>
      <c r="BM410" s="210" t="s">
        <v>5544</v>
      </c>
    </row>
    <row r="411" s="11" customFormat="1">
      <c r="A411" s="11"/>
      <c r="B411" s="212"/>
      <c r="C411" s="213"/>
      <c r="D411" s="214" t="s">
        <v>293</v>
      </c>
      <c r="E411" s="215" t="s">
        <v>1</v>
      </c>
      <c r="F411" s="216" t="s">
        <v>5545</v>
      </c>
      <c r="G411" s="213"/>
      <c r="H411" s="215" t="s">
        <v>1</v>
      </c>
      <c r="I411" s="217"/>
      <c r="J411" s="213"/>
      <c r="K411" s="213"/>
      <c r="L411" s="218"/>
      <c r="M411" s="219"/>
      <c r="N411" s="220"/>
      <c r="O411" s="220"/>
      <c r="P411" s="220"/>
      <c r="Q411" s="220"/>
      <c r="R411" s="220"/>
      <c r="S411" s="220"/>
      <c r="T411" s="22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T411" s="222" t="s">
        <v>293</v>
      </c>
      <c r="AU411" s="222" t="s">
        <v>83</v>
      </c>
      <c r="AV411" s="11" t="s">
        <v>81</v>
      </c>
      <c r="AW411" s="11" t="s">
        <v>30</v>
      </c>
      <c r="AX411" s="11" t="s">
        <v>73</v>
      </c>
      <c r="AY411" s="222" t="s">
        <v>291</v>
      </c>
    </row>
    <row r="412" s="12" customFormat="1">
      <c r="A412" s="12"/>
      <c r="B412" s="223"/>
      <c r="C412" s="224"/>
      <c r="D412" s="214" t="s">
        <v>293</v>
      </c>
      <c r="E412" s="225" t="s">
        <v>1</v>
      </c>
      <c r="F412" s="226" t="s">
        <v>5546</v>
      </c>
      <c r="G412" s="224"/>
      <c r="H412" s="227">
        <v>28.257000000000001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T412" s="233" t="s">
        <v>293</v>
      </c>
      <c r="AU412" s="233" t="s">
        <v>83</v>
      </c>
      <c r="AV412" s="12" t="s">
        <v>83</v>
      </c>
      <c r="AW412" s="12" t="s">
        <v>30</v>
      </c>
      <c r="AX412" s="12" t="s">
        <v>73</v>
      </c>
      <c r="AY412" s="233" t="s">
        <v>291</v>
      </c>
    </row>
    <row r="413" s="13" customFormat="1">
      <c r="A413" s="13"/>
      <c r="B413" s="234"/>
      <c r="C413" s="235"/>
      <c r="D413" s="214" t="s">
        <v>293</v>
      </c>
      <c r="E413" s="236" t="s">
        <v>1</v>
      </c>
      <c r="F413" s="237" t="s">
        <v>297</v>
      </c>
      <c r="G413" s="235"/>
      <c r="H413" s="238">
        <v>28.257000000000001</v>
      </c>
      <c r="I413" s="239"/>
      <c r="J413" s="235"/>
      <c r="K413" s="235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293</v>
      </c>
      <c r="AU413" s="244" t="s">
        <v>83</v>
      </c>
      <c r="AV413" s="13" t="s">
        <v>298</v>
      </c>
      <c r="AW413" s="13" t="s">
        <v>30</v>
      </c>
      <c r="AX413" s="13" t="s">
        <v>81</v>
      </c>
      <c r="AY413" s="244" t="s">
        <v>291</v>
      </c>
    </row>
    <row r="414" s="2" customFormat="1" ht="24.15" customHeight="1">
      <c r="A414" s="39"/>
      <c r="B414" s="40"/>
      <c r="C414" s="198" t="s">
        <v>1025</v>
      </c>
      <c r="D414" s="198" t="s">
        <v>286</v>
      </c>
      <c r="E414" s="199" t="s">
        <v>4641</v>
      </c>
      <c r="F414" s="200" t="s">
        <v>4642</v>
      </c>
      <c r="G414" s="201" t="s">
        <v>370</v>
      </c>
      <c r="H414" s="202">
        <v>28.257000000000001</v>
      </c>
      <c r="I414" s="203"/>
      <c r="J414" s="204">
        <f>ROUND(I414*H414,2)</f>
        <v>0</v>
      </c>
      <c r="K414" s="205"/>
      <c r="L414" s="45"/>
      <c r="M414" s="206" t="s">
        <v>1</v>
      </c>
      <c r="N414" s="207" t="s">
        <v>38</v>
      </c>
      <c r="O414" s="92"/>
      <c r="P414" s="208">
        <f>O414*H414</f>
        <v>0</v>
      </c>
      <c r="Q414" s="208">
        <v>0.048000000000000001</v>
      </c>
      <c r="R414" s="208">
        <f>Q414*H414</f>
        <v>1.3563360000000002</v>
      </c>
      <c r="S414" s="208">
        <v>0.048000000000000001</v>
      </c>
      <c r="T414" s="209">
        <f>S414*H414</f>
        <v>1.3563360000000002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10" t="s">
        <v>298</v>
      </c>
      <c r="AT414" s="210" t="s">
        <v>286</v>
      </c>
      <c r="AU414" s="210" t="s">
        <v>83</v>
      </c>
      <c r="AY414" s="18" t="s">
        <v>291</v>
      </c>
      <c r="BE414" s="211">
        <f>IF(N414="základní",J414,0)</f>
        <v>0</v>
      </c>
      <c r="BF414" s="211">
        <f>IF(N414="snížená",J414,0)</f>
        <v>0</v>
      </c>
      <c r="BG414" s="211">
        <f>IF(N414="zákl. přenesená",J414,0)</f>
        <v>0</v>
      </c>
      <c r="BH414" s="211">
        <f>IF(N414="sníž. přenesená",J414,0)</f>
        <v>0</v>
      </c>
      <c r="BI414" s="211">
        <f>IF(N414="nulová",J414,0)</f>
        <v>0</v>
      </c>
      <c r="BJ414" s="18" t="s">
        <v>81</v>
      </c>
      <c r="BK414" s="211">
        <f>ROUND(I414*H414,2)</f>
        <v>0</v>
      </c>
      <c r="BL414" s="18" t="s">
        <v>298</v>
      </c>
      <c r="BM414" s="210" t="s">
        <v>5547</v>
      </c>
    </row>
    <row r="415" s="2" customFormat="1" ht="37.8" customHeight="1">
      <c r="A415" s="39"/>
      <c r="B415" s="40"/>
      <c r="C415" s="198" t="s">
        <v>970</v>
      </c>
      <c r="D415" s="198" t="s">
        <v>286</v>
      </c>
      <c r="E415" s="199" t="s">
        <v>1788</v>
      </c>
      <c r="F415" s="200" t="s">
        <v>1789</v>
      </c>
      <c r="G415" s="201" t="s">
        <v>370</v>
      </c>
      <c r="H415" s="202">
        <v>28.998999999999999</v>
      </c>
      <c r="I415" s="203"/>
      <c r="J415" s="204">
        <f>ROUND(I415*H415,2)</f>
        <v>0</v>
      </c>
      <c r="K415" s="205"/>
      <c r="L415" s="45"/>
      <c r="M415" s="206" t="s">
        <v>1</v>
      </c>
      <c r="N415" s="207" t="s">
        <v>38</v>
      </c>
      <c r="O415" s="92"/>
      <c r="P415" s="208">
        <f>O415*H415</f>
        <v>0</v>
      </c>
      <c r="Q415" s="208">
        <v>0</v>
      </c>
      <c r="R415" s="208">
        <f>Q415*H415</f>
        <v>0</v>
      </c>
      <c r="S415" s="208">
        <v>0.077899999999999997</v>
      </c>
      <c r="T415" s="209">
        <f>S415*H415</f>
        <v>2.2590220999999997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298</v>
      </c>
      <c r="AT415" s="210" t="s">
        <v>286</v>
      </c>
      <c r="AU415" s="210" t="s">
        <v>83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298</v>
      </c>
      <c r="BM415" s="210" t="s">
        <v>5548</v>
      </c>
    </row>
    <row r="416" s="11" customFormat="1">
      <c r="A416" s="11"/>
      <c r="B416" s="212"/>
      <c r="C416" s="213"/>
      <c r="D416" s="214" t="s">
        <v>293</v>
      </c>
      <c r="E416" s="215" t="s">
        <v>1</v>
      </c>
      <c r="F416" s="216" t="s">
        <v>5549</v>
      </c>
      <c r="G416" s="213"/>
      <c r="H416" s="215" t="s">
        <v>1</v>
      </c>
      <c r="I416" s="217"/>
      <c r="J416" s="213"/>
      <c r="K416" s="213"/>
      <c r="L416" s="218"/>
      <c r="M416" s="219"/>
      <c r="N416" s="220"/>
      <c r="O416" s="220"/>
      <c r="P416" s="220"/>
      <c r="Q416" s="220"/>
      <c r="R416" s="220"/>
      <c r="S416" s="220"/>
      <c r="T416" s="22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T416" s="222" t="s">
        <v>293</v>
      </c>
      <c r="AU416" s="222" t="s">
        <v>83</v>
      </c>
      <c r="AV416" s="11" t="s">
        <v>81</v>
      </c>
      <c r="AW416" s="11" t="s">
        <v>30</v>
      </c>
      <c r="AX416" s="11" t="s">
        <v>73</v>
      </c>
      <c r="AY416" s="222" t="s">
        <v>291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1493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83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2" customFormat="1">
      <c r="A418" s="12"/>
      <c r="B418" s="223"/>
      <c r="C418" s="224"/>
      <c r="D418" s="214" t="s">
        <v>293</v>
      </c>
      <c r="E418" s="225" t="s">
        <v>1</v>
      </c>
      <c r="F418" s="226" t="s">
        <v>5550</v>
      </c>
      <c r="G418" s="224"/>
      <c r="H418" s="227">
        <v>3.3900000000000001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T418" s="233" t="s">
        <v>293</v>
      </c>
      <c r="AU418" s="233" t="s">
        <v>83</v>
      </c>
      <c r="AV418" s="12" t="s">
        <v>83</v>
      </c>
      <c r="AW418" s="12" t="s">
        <v>30</v>
      </c>
      <c r="AX418" s="12" t="s">
        <v>73</v>
      </c>
      <c r="AY418" s="233" t="s">
        <v>291</v>
      </c>
    </row>
    <row r="419" s="11" customFormat="1">
      <c r="A419" s="11"/>
      <c r="B419" s="212"/>
      <c r="C419" s="213"/>
      <c r="D419" s="214" t="s">
        <v>293</v>
      </c>
      <c r="E419" s="215" t="s">
        <v>1</v>
      </c>
      <c r="F419" s="216" t="s">
        <v>5545</v>
      </c>
      <c r="G419" s="213"/>
      <c r="H419" s="215" t="s">
        <v>1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T419" s="222" t="s">
        <v>293</v>
      </c>
      <c r="AU419" s="222" t="s">
        <v>83</v>
      </c>
      <c r="AV419" s="11" t="s">
        <v>81</v>
      </c>
      <c r="AW419" s="11" t="s">
        <v>30</v>
      </c>
      <c r="AX419" s="11" t="s">
        <v>73</v>
      </c>
      <c r="AY419" s="222" t="s">
        <v>291</v>
      </c>
    </row>
    <row r="420" s="12" customFormat="1">
      <c r="A420" s="12"/>
      <c r="B420" s="223"/>
      <c r="C420" s="224"/>
      <c r="D420" s="214" t="s">
        <v>293</v>
      </c>
      <c r="E420" s="225" t="s">
        <v>1</v>
      </c>
      <c r="F420" s="226" t="s">
        <v>5551</v>
      </c>
      <c r="G420" s="224"/>
      <c r="H420" s="227">
        <v>7.0640000000000001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T420" s="233" t="s">
        <v>293</v>
      </c>
      <c r="AU420" s="233" t="s">
        <v>83</v>
      </c>
      <c r="AV420" s="12" t="s">
        <v>83</v>
      </c>
      <c r="AW420" s="12" t="s">
        <v>30</v>
      </c>
      <c r="AX420" s="12" t="s">
        <v>73</v>
      </c>
      <c r="AY420" s="233" t="s">
        <v>291</v>
      </c>
    </row>
    <row r="421" s="11" customFormat="1">
      <c r="A421" s="11"/>
      <c r="B421" s="212"/>
      <c r="C421" s="213"/>
      <c r="D421" s="214" t="s">
        <v>293</v>
      </c>
      <c r="E421" s="215" t="s">
        <v>1</v>
      </c>
      <c r="F421" s="216" t="s">
        <v>1495</v>
      </c>
      <c r="G421" s="213"/>
      <c r="H421" s="215" t="s">
        <v>1</v>
      </c>
      <c r="I421" s="217"/>
      <c r="J421" s="213"/>
      <c r="K421" s="213"/>
      <c r="L421" s="218"/>
      <c r="M421" s="219"/>
      <c r="N421" s="220"/>
      <c r="O421" s="220"/>
      <c r="P421" s="220"/>
      <c r="Q421" s="220"/>
      <c r="R421" s="220"/>
      <c r="S421" s="220"/>
      <c r="T421" s="22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T421" s="222" t="s">
        <v>293</v>
      </c>
      <c r="AU421" s="222" t="s">
        <v>83</v>
      </c>
      <c r="AV421" s="11" t="s">
        <v>81</v>
      </c>
      <c r="AW421" s="11" t="s">
        <v>30</v>
      </c>
      <c r="AX421" s="11" t="s">
        <v>73</v>
      </c>
      <c r="AY421" s="222" t="s">
        <v>291</v>
      </c>
    </row>
    <row r="422" s="12" customFormat="1">
      <c r="A422" s="12"/>
      <c r="B422" s="223"/>
      <c r="C422" s="224"/>
      <c r="D422" s="214" t="s">
        <v>293</v>
      </c>
      <c r="E422" s="225" t="s">
        <v>1</v>
      </c>
      <c r="F422" s="226" t="s">
        <v>5552</v>
      </c>
      <c r="G422" s="224"/>
      <c r="H422" s="227">
        <v>6.6950000000000003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T422" s="233" t="s">
        <v>293</v>
      </c>
      <c r="AU422" s="233" t="s">
        <v>83</v>
      </c>
      <c r="AV422" s="12" t="s">
        <v>83</v>
      </c>
      <c r="AW422" s="12" t="s">
        <v>30</v>
      </c>
      <c r="AX422" s="12" t="s">
        <v>73</v>
      </c>
      <c r="AY422" s="233" t="s">
        <v>291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5553</v>
      </c>
      <c r="G423" s="224"/>
      <c r="H423" s="227">
        <v>6.0999999999999996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83</v>
      </c>
      <c r="AV423" s="12" t="s">
        <v>83</v>
      </c>
      <c r="AW423" s="12" t="s">
        <v>30</v>
      </c>
      <c r="AX423" s="12" t="s">
        <v>73</v>
      </c>
      <c r="AY423" s="233" t="s">
        <v>291</v>
      </c>
    </row>
    <row r="424" s="11" customFormat="1">
      <c r="A424" s="11"/>
      <c r="B424" s="212"/>
      <c r="C424" s="213"/>
      <c r="D424" s="214" t="s">
        <v>293</v>
      </c>
      <c r="E424" s="215" t="s">
        <v>1</v>
      </c>
      <c r="F424" s="216" t="s">
        <v>5541</v>
      </c>
      <c r="G424" s="213"/>
      <c r="H424" s="215" t="s">
        <v>1</v>
      </c>
      <c r="I424" s="217"/>
      <c r="J424" s="213"/>
      <c r="K424" s="213"/>
      <c r="L424" s="218"/>
      <c r="M424" s="219"/>
      <c r="N424" s="220"/>
      <c r="O424" s="220"/>
      <c r="P424" s="220"/>
      <c r="Q424" s="220"/>
      <c r="R424" s="220"/>
      <c r="S424" s="220"/>
      <c r="T424" s="22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T424" s="222" t="s">
        <v>293</v>
      </c>
      <c r="AU424" s="222" t="s">
        <v>83</v>
      </c>
      <c r="AV424" s="11" t="s">
        <v>81</v>
      </c>
      <c r="AW424" s="11" t="s">
        <v>30</v>
      </c>
      <c r="AX424" s="11" t="s">
        <v>73</v>
      </c>
      <c r="AY424" s="222" t="s">
        <v>291</v>
      </c>
    </row>
    <row r="425" s="12" customFormat="1">
      <c r="A425" s="12"/>
      <c r="B425" s="223"/>
      <c r="C425" s="224"/>
      <c r="D425" s="214" t="s">
        <v>293</v>
      </c>
      <c r="E425" s="225" t="s">
        <v>1</v>
      </c>
      <c r="F425" s="226" t="s">
        <v>5554</v>
      </c>
      <c r="G425" s="224"/>
      <c r="H425" s="227">
        <v>5.75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33" t="s">
        <v>293</v>
      </c>
      <c r="AU425" s="233" t="s">
        <v>83</v>
      </c>
      <c r="AV425" s="12" t="s">
        <v>83</v>
      </c>
      <c r="AW425" s="12" t="s">
        <v>30</v>
      </c>
      <c r="AX425" s="12" t="s">
        <v>73</v>
      </c>
      <c r="AY425" s="233" t="s">
        <v>291</v>
      </c>
    </row>
    <row r="426" s="13" customFormat="1">
      <c r="A426" s="13"/>
      <c r="B426" s="234"/>
      <c r="C426" s="235"/>
      <c r="D426" s="214" t="s">
        <v>293</v>
      </c>
      <c r="E426" s="236" t="s">
        <v>1</v>
      </c>
      <c r="F426" s="237" t="s">
        <v>297</v>
      </c>
      <c r="G426" s="235"/>
      <c r="H426" s="238">
        <v>28.999000000000002</v>
      </c>
      <c r="I426" s="239"/>
      <c r="J426" s="235"/>
      <c r="K426" s="235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293</v>
      </c>
      <c r="AU426" s="244" t="s">
        <v>83</v>
      </c>
      <c r="AV426" s="13" t="s">
        <v>298</v>
      </c>
      <c r="AW426" s="13" t="s">
        <v>30</v>
      </c>
      <c r="AX426" s="13" t="s">
        <v>81</v>
      </c>
      <c r="AY426" s="244" t="s">
        <v>291</v>
      </c>
    </row>
    <row r="427" s="2" customFormat="1" ht="24.15" customHeight="1">
      <c r="A427" s="39"/>
      <c r="B427" s="40"/>
      <c r="C427" s="198" t="s">
        <v>1755</v>
      </c>
      <c r="D427" s="198" t="s">
        <v>286</v>
      </c>
      <c r="E427" s="199" t="s">
        <v>1791</v>
      </c>
      <c r="F427" s="200" t="s">
        <v>1792</v>
      </c>
      <c r="G427" s="201" t="s">
        <v>796</v>
      </c>
      <c r="H427" s="202">
        <v>8.6999999999999993</v>
      </c>
      <c r="I427" s="203"/>
      <c r="J427" s="204">
        <f>ROUND(I427*H427,2)</f>
        <v>0</v>
      </c>
      <c r="K427" s="205"/>
      <c r="L427" s="45"/>
      <c r="M427" s="206" t="s">
        <v>1</v>
      </c>
      <c r="N427" s="207" t="s">
        <v>38</v>
      </c>
      <c r="O427" s="92"/>
      <c r="P427" s="208">
        <f>O427*H427</f>
        <v>0</v>
      </c>
      <c r="Q427" s="208">
        <v>0.50375000000000003</v>
      </c>
      <c r="R427" s="208">
        <f>Q427*H427</f>
        <v>4.382625</v>
      </c>
      <c r="S427" s="208">
        <v>2.5</v>
      </c>
      <c r="T427" s="209">
        <f>S427*H427</f>
        <v>21.75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10" t="s">
        <v>298</v>
      </c>
      <c r="AT427" s="210" t="s">
        <v>286</v>
      </c>
      <c r="AU427" s="210" t="s">
        <v>83</v>
      </c>
      <c r="AY427" s="18" t="s">
        <v>291</v>
      </c>
      <c r="BE427" s="211">
        <f>IF(N427="základní",J427,0)</f>
        <v>0</v>
      </c>
      <c r="BF427" s="211">
        <f>IF(N427="snížená",J427,0)</f>
        <v>0</v>
      </c>
      <c r="BG427" s="211">
        <f>IF(N427="zákl. přenesená",J427,0)</f>
        <v>0</v>
      </c>
      <c r="BH427" s="211">
        <f>IF(N427="sníž. přenesená",J427,0)</f>
        <v>0</v>
      </c>
      <c r="BI427" s="211">
        <f>IF(N427="nulová",J427,0)</f>
        <v>0</v>
      </c>
      <c r="BJ427" s="18" t="s">
        <v>81</v>
      </c>
      <c r="BK427" s="211">
        <f>ROUND(I427*H427,2)</f>
        <v>0</v>
      </c>
      <c r="BL427" s="18" t="s">
        <v>298</v>
      </c>
      <c r="BM427" s="210" t="s">
        <v>5555</v>
      </c>
    </row>
    <row r="428" s="11" customFormat="1">
      <c r="A428" s="11"/>
      <c r="B428" s="212"/>
      <c r="C428" s="213"/>
      <c r="D428" s="214" t="s">
        <v>293</v>
      </c>
      <c r="E428" s="215" t="s">
        <v>1</v>
      </c>
      <c r="F428" s="216" t="s">
        <v>5556</v>
      </c>
      <c r="G428" s="213"/>
      <c r="H428" s="215" t="s">
        <v>1</v>
      </c>
      <c r="I428" s="217"/>
      <c r="J428" s="213"/>
      <c r="K428" s="213"/>
      <c r="L428" s="218"/>
      <c r="M428" s="219"/>
      <c r="N428" s="220"/>
      <c r="O428" s="220"/>
      <c r="P428" s="220"/>
      <c r="Q428" s="220"/>
      <c r="R428" s="220"/>
      <c r="S428" s="220"/>
      <c r="T428" s="22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T428" s="222" t="s">
        <v>293</v>
      </c>
      <c r="AU428" s="222" t="s">
        <v>83</v>
      </c>
      <c r="AV428" s="11" t="s">
        <v>81</v>
      </c>
      <c r="AW428" s="11" t="s">
        <v>30</v>
      </c>
      <c r="AX428" s="11" t="s">
        <v>73</v>
      </c>
      <c r="AY428" s="222" t="s">
        <v>291</v>
      </c>
    </row>
    <row r="429" s="11" customFormat="1">
      <c r="A429" s="11"/>
      <c r="B429" s="212"/>
      <c r="C429" s="213"/>
      <c r="D429" s="214" t="s">
        <v>293</v>
      </c>
      <c r="E429" s="215" t="s">
        <v>1</v>
      </c>
      <c r="F429" s="216" t="s">
        <v>1493</v>
      </c>
      <c r="G429" s="213"/>
      <c r="H429" s="215" t="s">
        <v>1</v>
      </c>
      <c r="I429" s="217"/>
      <c r="J429" s="213"/>
      <c r="K429" s="213"/>
      <c r="L429" s="218"/>
      <c r="M429" s="219"/>
      <c r="N429" s="220"/>
      <c r="O429" s="220"/>
      <c r="P429" s="220"/>
      <c r="Q429" s="220"/>
      <c r="R429" s="220"/>
      <c r="S429" s="220"/>
      <c r="T429" s="22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T429" s="222" t="s">
        <v>293</v>
      </c>
      <c r="AU429" s="222" t="s">
        <v>83</v>
      </c>
      <c r="AV429" s="11" t="s">
        <v>81</v>
      </c>
      <c r="AW429" s="11" t="s">
        <v>30</v>
      </c>
      <c r="AX429" s="11" t="s">
        <v>73</v>
      </c>
      <c r="AY429" s="222" t="s">
        <v>291</v>
      </c>
    </row>
    <row r="430" s="12" customFormat="1">
      <c r="A430" s="12"/>
      <c r="B430" s="223"/>
      <c r="C430" s="224"/>
      <c r="D430" s="214" t="s">
        <v>293</v>
      </c>
      <c r="E430" s="225" t="s">
        <v>1</v>
      </c>
      <c r="F430" s="226" t="s">
        <v>5557</v>
      </c>
      <c r="G430" s="224"/>
      <c r="H430" s="227">
        <v>1.0169999999999999</v>
      </c>
      <c r="I430" s="228"/>
      <c r="J430" s="224"/>
      <c r="K430" s="224"/>
      <c r="L430" s="229"/>
      <c r="M430" s="230"/>
      <c r="N430" s="231"/>
      <c r="O430" s="231"/>
      <c r="P430" s="231"/>
      <c r="Q430" s="231"/>
      <c r="R430" s="231"/>
      <c r="S430" s="231"/>
      <c r="T430" s="232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T430" s="233" t="s">
        <v>293</v>
      </c>
      <c r="AU430" s="233" t="s">
        <v>83</v>
      </c>
      <c r="AV430" s="12" t="s">
        <v>83</v>
      </c>
      <c r="AW430" s="12" t="s">
        <v>30</v>
      </c>
      <c r="AX430" s="12" t="s">
        <v>73</v>
      </c>
      <c r="AY430" s="233" t="s">
        <v>291</v>
      </c>
    </row>
    <row r="431" s="11" customFormat="1">
      <c r="A431" s="11"/>
      <c r="B431" s="212"/>
      <c r="C431" s="213"/>
      <c r="D431" s="214" t="s">
        <v>293</v>
      </c>
      <c r="E431" s="215" t="s">
        <v>1</v>
      </c>
      <c r="F431" s="216" t="s">
        <v>5545</v>
      </c>
      <c r="G431" s="213"/>
      <c r="H431" s="215" t="s">
        <v>1</v>
      </c>
      <c r="I431" s="217"/>
      <c r="J431" s="213"/>
      <c r="K431" s="213"/>
      <c r="L431" s="218"/>
      <c r="M431" s="219"/>
      <c r="N431" s="220"/>
      <c r="O431" s="220"/>
      <c r="P431" s="220"/>
      <c r="Q431" s="220"/>
      <c r="R431" s="220"/>
      <c r="S431" s="220"/>
      <c r="T431" s="22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T431" s="222" t="s">
        <v>293</v>
      </c>
      <c r="AU431" s="222" t="s">
        <v>83</v>
      </c>
      <c r="AV431" s="11" t="s">
        <v>81</v>
      </c>
      <c r="AW431" s="11" t="s">
        <v>30</v>
      </c>
      <c r="AX431" s="11" t="s">
        <v>73</v>
      </c>
      <c r="AY431" s="222" t="s">
        <v>291</v>
      </c>
    </row>
    <row r="432" s="12" customFormat="1">
      <c r="A432" s="12"/>
      <c r="B432" s="223"/>
      <c r="C432" s="224"/>
      <c r="D432" s="214" t="s">
        <v>293</v>
      </c>
      <c r="E432" s="225" t="s">
        <v>1</v>
      </c>
      <c r="F432" s="226" t="s">
        <v>5558</v>
      </c>
      <c r="G432" s="224"/>
      <c r="H432" s="227">
        <v>2.1190000000000002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233" t="s">
        <v>293</v>
      </c>
      <c r="AU432" s="233" t="s">
        <v>83</v>
      </c>
      <c r="AV432" s="12" t="s">
        <v>83</v>
      </c>
      <c r="AW432" s="12" t="s">
        <v>30</v>
      </c>
      <c r="AX432" s="12" t="s">
        <v>73</v>
      </c>
      <c r="AY432" s="233" t="s">
        <v>291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1495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83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5559</v>
      </c>
      <c r="G434" s="224"/>
      <c r="H434" s="227">
        <v>2.0089999999999999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83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2" customFormat="1">
      <c r="A435" s="12"/>
      <c r="B435" s="223"/>
      <c r="C435" s="224"/>
      <c r="D435" s="214" t="s">
        <v>293</v>
      </c>
      <c r="E435" s="225" t="s">
        <v>1</v>
      </c>
      <c r="F435" s="226" t="s">
        <v>5560</v>
      </c>
      <c r="G435" s="224"/>
      <c r="H435" s="227">
        <v>1.8300000000000001</v>
      </c>
      <c r="I435" s="228"/>
      <c r="J435" s="224"/>
      <c r="K435" s="224"/>
      <c r="L435" s="229"/>
      <c r="M435" s="230"/>
      <c r="N435" s="231"/>
      <c r="O435" s="231"/>
      <c r="P435" s="231"/>
      <c r="Q435" s="231"/>
      <c r="R435" s="231"/>
      <c r="S435" s="231"/>
      <c r="T435" s="232"/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T435" s="233" t="s">
        <v>293</v>
      </c>
      <c r="AU435" s="233" t="s">
        <v>83</v>
      </c>
      <c r="AV435" s="12" t="s">
        <v>83</v>
      </c>
      <c r="AW435" s="12" t="s">
        <v>30</v>
      </c>
      <c r="AX435" s="12" t="s">
        <v>73</v>
      </c>
      <c r="AY435" s="233" t="s">
        <v>291</v>
      </c>
    </row>
    <row r="436" s="11" customFormat="1">
      <c r="A436" s="11"/>
      <c r="B436" s="212"/>
      <c r="C436" s="213"/>
      <c r="D436" s="214" t="s">
        <v>293</v>
      </c>
      <c r="E436" s="215" t="s">
        <v>1</v>
      </c>
      <c r="F436" s="216" t="s">
        <v>5541</v>
      </c>
      <c r="G436" s="213"/>
      <c r="H436" s="215" t="s">
        <v>1</v>
      </c>
      <c r="I436" s="217"/>
      <c r="J436" s="213"/>
      <c r="K436" s="213"/>
      <c r="L436" s="218"/>
      <c r="M436" s="219"/>
      <c r="N436" s="220"/>
      <c r="O436" s="220"/>
      <c r="P436" s="220"/>
      <c r="Q436" s="220"/>
      <c r="R436" s="220"/>
      <c r="S436" s="220"/>
      <c r="T436" s="22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T436" s="222" t="s">
        <v>293</v>
      </c>
      <c r="AU436" s="222" t="s">
        <v>83</v>
      </c>
      <c r="AV436" s="11" t="s">
        <v>81</v>
      </c>
      <c r="AW436" s="11" t="s">
        <v>30</v>
      </c>
      <c r="AX436" s="11" t="s">
        <v>73</v>
      </c>
      <c r="AY436" s="222" t="s">
        <v>291</v>
      </c>
    </row>
    <row r="437" s="12" customFormat="1">
      <c r="A437" s="12"/>
      <c r="B437" s="223"/>
      <c r="C437" s="224"/>
      <c r="D437" s="214" t="s">
        <v>293</v>
      </c>
      <c r="E437" s="225" t="s">
        <v>1</v>
      </c>
      <c r="F437" s="226" t="s">
        <v>5561</v>
      </c>
      <c r="G437" s="224"/>
      <c r="H437" s="227">
        <v>1.7250000000000001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T437" s="233" t="s">
        <v>293</v>
      </c>
      <c r="AU437" s="233" t="s">
        <v>83</v>
      </c>
      <c r="AV437" s="12" t="s">
        <v>83</v>
      </c>
      <c r="AW437" s="12" t="s">
        <v>30</v>
      </c>
      <c r="AX437" s="12" t="s">
        <v>73</v>
      </c>
      <c r="AY437" s="233" t="s">
        <v>291</v>
      </c>
    </row>
    <row r="438" s="13" customFormat="1">
      <c r="A438" s="13"/>
      <c r="B438" s="234"/>
      <c r="C438" s="235"/>
      <c r="D438" s="214" t="s">
        <v>293</v>
      </c>
      <c r="E438" s="236" t="s">
        <v>1</v>
      </c>
      <c r="F438" s="237" t="s">
        <v>297</v>
      </c>
      <c r="G438" s="235"/>
      <c r="H438" s="238">
        <v>8.6999999999999993</v>
      </c>
      <c r="I438" s="239"/>
      <c r="J438" s="235"/>
      <c r="K438" s="235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293</v>
      </c>
      <c r="AU438" s="244" t="s">
        <v>83</v>
      </c>
      <c r="AV438" s="13" t="s">
        <v>298</v>
      </c>
      <c r="AW438" s="13" t="s">
        <v>30</v>
      </c>
      <c r="AX438" s="13" t="s">
        <v>81</v>
      </c>
      <c r="AY438" s="244" t="s">
        <v>291</v>
      </c>
    </row>
    <row r="439" s="2" customFormat="1" ht="14.4" customHeight="1">
      <c r="A439" s="39"/>
      <c r="B439" s="40"/>
      <c r="C439" s="259" t="s">
        <v>1761</v>
      </c>
      <c r="D439" s="259" t="s">
        <v>410</v>
      </c>
      <c r="E439" s="260" t="s">
        <v>1799</v>
      </c>
      <c r="F439" s="261" t="s">
        <v>1800</v>
      </c>
      <c r="G439" s="262" t="s">
        <v>785</v>
      </c>
      <c r="H439" s="263">
        <v>23.489999999999998</v>
      </c>
      <c r="I439" s="264"/>
      <c r="J439" s="265">
        <f>ROUND(I439*H439,2)</f>
        <v>0</v>
      </c>
      <c r="K439" s="266"/>
      <c r="L439" s="267"/>
      <c r="M439" s="268" t="s">
        <v>1</v>
      </c>
      <c r="N439" s="269" t="s">
        <v>38</v>
      </c>
      <c r="O439" s="92"/>
      <c r="P439" s="208">
        <f>O439*H439</f>
        <v>0</v>
      </c>
      <c r="Q439" s="208">
        <v>1</v>
      </c>
      <c r="R439" s="208">
        <f>Q439*H439</f>
        <v>23.489999999999998</v>
      </c>
      <c r="S439" s="208">
        <v>0</v>
      </c>
      <c r="T439" s="20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10" t="s">
        <v>363</v>
      </c>
      <c r="AT439" s="210" t="s">
        <v>410</v>
      </c>
      <c r="AU439" s="210" t="s">
        <v>83</v>
      </c>
      <c r="AY439" s="18" t="s">
        <v>291</v>
      </c>
      <c r="BE439" s="211">
        <f>IF(N439="základní",J439,0)</f>
        <v>0</v>
      </c>
      <c r="BF439" s="211">
        <f>IF(N439="snížená",J439,0)</f>
        <v>0</v>
      </c>
      <c r="BG439" s="211">
        <f>IF(N439="zákl. přenesená",J439,0)</f>
        <v>0</v>
      </c>
      <c r="BH439" s="211">
        <f>IF(N439="sníž. přenesená",J439,0)</f>
        <v>0</v>
      </c>
      <c r="BI439" s="211">
        <f>IF(N439="nulová",J439,0)</f>
        <v>0</v>
      </c>
      <c r="BJ439" s="18" t="s">
        <v>81</v>
      </c>
      <c r="BK439" s="211">
        <f>ROUND(I439*H439,2)</f>
        <v>0</v>
      </c>
      <c r="BL439" s="18" t="s">
        <v>298</v>
      </c>
      <c r="BM439" s="210" t="s">
        <v>5562</v>
      </c>
    </row>
    <row r="440" s="12" customFormat="1">
      <c r="A440" s="12"/>
      <c r="B440" s="223"/>
      <c r="C440" s="224"/>
      <c r="D440" s="214" t="s">
        <v>293</v>
      </c>
      <c r="E440" s="225" t="s">
        <v>1</v>
      </c>
      <c r="F440" s="226" t="s">
        <v>5563</v>
      </c>
      <c r="G440" s="224"/>
      <c r="H440" s="227">
        <v>23.489999999999998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T440" s="233" t="s">
        <v>293</v>
      </c>
      <c r="AU440" s="233" t="s">
        <v>83</v>
      </c>
      <c r="AV440" s="12" t="s">
        <v>83</v>
      </c>
      <c r="AW440" s="12" t="s">
        <v>30</v>
      </c>
      <c r="AX440" s="12" t="s">
        <v>81</v>
      </c>
      <c r="AY440" s="233" t="s">
        <v>291</v>
      </c>
    </row>
    <row r="441" s="2" customFormat="1" ht="37.8" customHeight="1">
      <c r="A441" s="39"/>
      <c r="B441" s="40"/>
      <c r="C441" s="198" t="s">
        <v>1767</v>
      </c>
      <c r="D441" s="198" t="s">
        <v>286</v>
      </c>
      <c r="E441" s="199" t="s">
        <v>1804</v>
      </c>
      <c r="F441" s="200" t="s">
        <v>1805</v>
      </c>
      <c r="G441" s="201" t="s">
        <v>370</v>
      </c>
      <c r="H441" s="202">
        <v>28.998999999999999</v>
      </c>
      <c r="I441" s="203"/>
      <c r="J441" s="204">
        <f>ROUND(I441*H441,2)</f>
        <v>0</v>
      </c>
      <c r="K441" s="205"/>
      <c r="L441" s="45"/>
      <c r="M441" s="206" t="s">
        <v>1</v>
      </c>
      <c r="N441" s="207" t="s">
        <v>38</v>
      </c>
      <c r="O441" s="92"/>
      <c r="P441" s="208">
        <f>O441*H441</f>
        <v>0</v>
      </c>
      <c r="Q441" s="208">
        <v>0.078163999999999997</v>
      </c>
      <c r="R441" s="208">
        <f>Q441*H441</f>
        <v>2.2666778359999999</v>
      </c>
      <c r="S441" s="208">
        <v>0</v>
      </c>
      <c r="T441" s="209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10" t="s">
        <v>298</v>
      </c>
      <c r="AT441" s="210" t="s">
        <v>286</v>
      </c>
      <c r="AU441" s="210" t="s">
        <v>83</v>
      </c>
      <c r="AY441" s="18" t="s">
        <v>291</v>
      </c>
      <c r="BE441" s="211">
        <f>IF(N441="základní",J441,0)</f>
        <v>0</v>
      </c>
      <c r="BF441" s="211">
        <f>IF(N441="snížená",J441,0)</f>
        <v>0</v>
      </c>
      <c r="BG441" s="211">
        <f>IF(N441="zákl. přenesená",J441,0)</f>
        <v>0</v>
      </c>
      <c r="BH441" s="211">
        <f>IF(N441="sníž. přenesená",J441,0)</f>
        <v>0</v>
      </c>
      <c r="BI441" s="211">
        <f>IF(N441="nulová",J441,0)</f>
        <v>0</v>
      </c>
      <c r="BJ441" s="18" t="s">
        <v>81</v>
      </c>
      <c r="BK441" s="211">
        <f>ROUND(I441*H441,2)</f>
        <v>0</v>
      </c>
      <c r="BL441" s="18" t="s">
        <v>298</v>
      </c>
      <c r="BM441" s="210" t="s">
        <v>5564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5549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83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1" customFormat="1">
      <c r="A443" s="11"/>
      <c r="B443" s="212"/>
      <c r="C443" s="213"/>
      <c r="D443" s="214" t="s">
        <v>293</v>
      </c>
      <c r="E443" s="215" t="s">
        <v>1</v>
      </c>
      <c r="F443" s="216" t="s">
        <v>1493</v>
      </c>
      <c r="G443" s="213"/>
      <c r="H443" s="215" t="s">
        <v>1</v>
      </c>
      <c r="I443" s="217"/>
      <c r="J443" s="213"/>
      <c r="K443" s="213"/>
      <c r="L443" s="218"/>
      <c r="M443" s="219"/>
      <c r="N443" s="220"/>
      <c r="O443" s="220"/>
      <c r="P443" s="220"/>
      <c r="Q443" s="220"/>
      <c r="R443" s="220"/>
      <c r="S443" s="220"/>
      <c r="T443" s="22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T443" s="222" t="s">
        <v>293</v>
      </c>
      <c r="AU443" s="222" t="s">
        <v>83</v>
      </c>
      <c r="AV443" s="11" t="s">
        <v>81</v>
      </c>
      <c r="AW443" s="11" t="s">
        <v>30</v>
      </c>
      <c r="AX443" s="11" t="s">
        <v>73</v>
      </c>
      <c r="AY443" s="222" t="s">
        <v>291</v>
      </c>
    </row>
    <row r="444" s="12" customFormat="1">
      <c r="A444" s="12"/>
      <c r="B444" s="223"/>
      <c r="C444" s="224"/>
      <c r="D444" s="214" t="s">
        <v>293</v>
      </c>
      <c r="E444" s="225" t="s">
        <v>1</v>
      </c>
      <c r="F444" s="226" t="s">
        <v>5550</v>
      </c>
      <c r="G444" s="224"/>
      <c r="H444" s="227">
        <v>3.3900000000000001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33" t="s">
        <v>293</v>
      </c>
      <c r="AU444" s="233" t="s">
        <v>83</v>
      </c>
      <c r="AV444" s="12" t="s">
        <v>83</v>
      </c>
      <c r="AW444" s="12" t="s">
        <v>30</v>
      </c>
      <c r="AX444" s="12" t="s">
        <v>73</v>
      </c>
      <c r="AY444" s="233" t="s">
        <v>291</v>
      </c>
    </row>
    <row r="445" s="11" customFormat="1">
      <c r="A445" s="11"/>
      <c r="B445" s="212"/>
      <c r="C445" s="213"/>
      <c r="D445" s="214" t="s">
        <v>293</v>
      </c>
      <c r="E445" s="215" t="s">
        <v>1</v>
      </c>
      <c r="F445" s="216" t="s">
        <v>5545</v>
      </c>
      <c r="G445" s="213"/>
      <c r="H445" s="215" t="s">
        <v>1</v>
      </c>
      <c r="I445" s="217"/>
      <c r="J445" s="213"/>
      <c r="K445" s="213"/>
      <c r="L445" s="218"/>
      <c r="M445" s="219"/>
      <c r="N445" s="220"/>
      <c r="O445" s="220"/>
      <c r="P445" s="220"/>
      <c r="Q445" s="220"/>
      <c r="R445" s="220"/>
      <c r="S445" s="220"/>
      <c r="T445" s="22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T445" s="222" t="s">
        <v>293</v>
      </c>
      <c r="AU445" s="222" t="s">
        <v>83</v>
      </c>
      <c r="AV445" s="11" t="s">
        <v>81</v>
      </c>
      <c r="AW445" s="11" t="s">
        <v>30</v>
      </c>
      <c r="AX445" s="11" t="s">
        <v>73</v>
      </c>
      <c r="AY445" s="222" t="s">
        <v>291</v>
      </c>
    </row>
    <row r="446" s="12" customFormat="1">
      <c r="A446" s="12"/>
      <c r="B446" s="223"/>
      <c r="C446" s="224"/>
      <c r="D446" s="214" t="s">
        <v>293</v>
      </c>
      <c r="E446" s="225" t="s">
        <v>1</v>
      </c>
      <c r="F446" s="226" t="s">
        <v>5551</v>
      </c>
      <c r="G446" s="224"/>
      <c r="H446" s="227">
        <v>7.0640000000000001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T446" s="233" t="s">
        <v>293</v>
      </c>
      <c r="AU446" s="233" t="s">
        <v>83</v>
      </c>
      <c r="AV446" s="12" t="s">
        <v>83</v>
      </c>
      <c r="AW446" s="12" t="s">
        <v>30</v>
      </c>
      <c r="AX446" s="12" t="s">
        <v>73</v>
      </c>
      <c r="AY446" s="233" t="s">
        <v>291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1495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83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5552</v>
      </c>
      <c r="G448" s="224"/>
      <c r="H448" s="227">
        <v>6.6950000000000003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83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2" customFormat="1">
      <c r="A449" s="12"/>
      <c r="B449" s="223"/>
      <c r="C449" s="224"/>
      <c r="D449" s="214" t="s">
        <v>293</v>
      </c>
      <c r="E449" s="225" t="s">
        <v>1</v>
      </c>
      <c r="F449" s="226" t="s">
        <v>5553</v>
      </c>
      <c r="G449" s="224"/>
      <c r="H449" s="227">
        <v>6.0999999999999996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33" t="s">
        <v>293</v>
      </c>
      <c r="AU449" s="233" t="s">
        <v>83</v>
      </c>
      <c r="AV449" s="12" t="s">
        <v>83</v>
      </c>
      <c r="AW449" s="12" t="s">
        <v>30</v>
      </c>
      <c r="AX449" s="12" t="s">
        <v>73</v>
      </c>
      <c r="AY449" s="233" t="s">
        <v>291</v>
      </c>
    </row>
    <row r="450" s="11" customFormat="1">
      <c r="A450" s="11"/>
      <c r="B450" s="212"/>
      <c r="C450" s="213"/>
      <c r="D450" s="214" t="s">
        <v>293</v>
      </c>
      <c r="E450" s="215" t="s">
        <v>1</v>
      </c>
      <c r="F450" s="216" t="s">
        <v>5541</v>
      </c>
      <c r="G450" s="213"/>
      <c r="H450" s="215" t="s">
        <v>1</v>
      </c>
      <c r="I450" s="217"/>
      <c r="J450" s="213"/>
      <c r="K450" s="213"/>
      <c r="L450" s="218"/>
      <c r="M450" s="219"/>
      <c r="N450" s="220"/>
      <c r="O450" s="220"/>
      <c r="P450" s="220"/>
      <c r="Q450" s="220"/>
      <c r="R450" s="220"/>
      <c r="S450" s="220"/>
      <c r="T450" s="22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T450" s="222" t="s">
        <v>293</v>
      </c>
      <c r="AU450" s="222" t="s">
        <v>83</v>
      </c>
      <c r="AV450" s="11" t="s">
        <v>81</v>
      </c>
      <c r="AW450" s="11" t="s">
        <v>30</v>
      </c>
      <c r="AX450" s="11" t="s">
        <v>73</v>
      </c>
      <c r="AY450" s="222" t="s">
        <v>291</v>
      </c>
    </row>
    <row r="451" s="12" customFormat="1">
      <c r="A451" s="12"/>
      <c r="B451" s="223"/>
      <c r="C451" s="224"/>
      <c r="D451" s="214" t="s">
        <v>293</v>
      </c>
      <c r="E451" s="225" t="s">
        <v>1</v>
      </c>
      <c r="F451" s="226" t="s">
        <v>5554</v>
      </c>
      <c r="G451" s="224"/>
      <c r="H451" s="227">
        <v>5.75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T451" s="233" t="s">
        <v>293</v>
      </c>
      <c r="AU451" s="233" t="s">
        <v>83</v>
      </c>
      <c r="AV451" s="12" t="s">
        <v>83</v>
      </c>
      <c r="AW451" s="12" t="s">
        <v>30</v>
      </c>
      <c r="AX451" s="12" t="s">
        <v>73</v>
      </c>
      <c r="AY451" s="233" t="s">
        <v>291</v>
      </c>
    </row>
    <row r="452" s="13" customFormat="1">
      <c r="A452" s="13"/>
      <c r="B452" s="234"/>
      <c r="C452" s="235"/>
      <c r="D452" s="214" t="s">
        <v>293</v>
      </c>
      <c r="E452" s="236" t="s">
        <v>1</v>
      </c>
      <c r="F452" s="237" t="s">
        <v>297</v>
      </c>
      <c r="G452" s="235"/>
      <c r="H452" s="238">
        <v>28.999000000000002</v>
      </c>
      <c r="I452" s="239"/>
      <c r="J452" s="235"/>
      <c r="K452" s="235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293</v>
      </c>
      <c r="AU452" s="244" t="s">
        <v>83</v>
      </c>
      <c r="AV452" s="13" t="s">
        <v>298</v>
      </c>
      <c r="AW452" s="13" t="s">
        <v>30</v>
      </c>
      <c r="AX452" s="13" t="s">
        <v>81</v>
      </c>
      <c r="AY452" s="244" t="s">
        <v>291</v>
      </c>
    </row>
    <row r="453" s="2" customFormat="1" ht="37.8" customHeight="1">
      <c r="A453" s="39"/>
      <c r="B453" s="40"/>
      <c r="C453" s="198" t="s">
        <v>1029</v>
      </c>
      <c r="D453" s="198" t="s">
        <v>286</v>
      </c>
      <c r="E453" s="199" t="s">
        <v>1808</v>
      </c>
      <c r="F453" s="200" t="s">
        <v>1809</v>
      </c>
      <c r="G453" s="201" t="s">
        <v>370</v>
      </c>
      <c r="H453" s="202">
        <v>28.989999999999998</v>
      </c>
      <c r="I453" s="203"/>
      <c r="J453" s="204">
        <f>ROUND(I453*H453,2)</f>
        <v>0</v>
      </c>
      <c r="K453" s="205"/>
      <c r="L453" s="45"/>
      <c r="M453" s="206" t="s">
        <v>1</v>
      </c>
      <c r="N453" s="207" t="s">
        <v>38</v>
      </c>
      <c r="O453" s="92"/>
      <c r="P453" s="208">
        <f>O453*H453</f>
        <v>0</v>
      </c>
      <c r="Q453" s="208">
        <v>0</v>
      </c>
      <c r="R453" s="208">
        <f>Q453*H453</f>
        <v>0</v>
      </c>
      <c r="S453" s="208">
        <v>0</v>
      </c>
      <c r="T453" s="209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10" t="s">
        <v>298</v>
      </c>
      <c r="AT453" s="210" t="s">
        <v>286</v>
      </c>
      <c r="AU453" s="210" t="s">
        <v>83</v>
      </c>
      <c r="AY453" s="18" t="s">
        <v>291</v>
      </c>
      <c r="BE453" s="211">
        <f>IF(N453="základní",J453,0)</f>
        <v>0</v>
      </c>
      <c r="BF453" s="211">
        <f>IF(N453="snížená",J453,0)</f>
        <v>0</v>
      </c>
      <c r="BG453" s="211">
        <f>IF(N453="zákl. přenesená",J453,0)</f>
        <v>0</v>
      </c>
      <c r="BH453" s="211">
        <f>IF(N453="sníž. přenesená",J453,0)</f>
        <v>0</v>
      </c>
      <c r="BI453" s="211">
        <f>IF(N453="nulová",J453,0)</f>
        <v>0</v>
      </c>
      <c r="BJ453" s="18" t="s">
        <v>81</v>
      </c>
      <c r="BK453" s="211">
        <f>ROUND(I453*H453,2)</f>
        <v>0</v>
      </c>
      <c r="BL453" s="18" t="s">
        <v>298</v>
      </c>
      <c r="BM453" s="210" t="s">
        <v>5565</v>
      </c>
    </row>
    <row r="454" s="14" customFormat="1" ht="22.8" customHeight="1">
      <c r="A454" s="14"/>
      <c r="B454" s="245"/>
      <c r="C454" s="246"/>
      <c r="D454" s="247" t="s">
        <v>72</v>
      </c>
      <c r="E454" s="281" t="s">
        <v>1820</v>
      </c>
      <c r="F454" s="281" t="s">
        <v>1821</v>
      </c>
      <c r="G454" s="246"/>
      <c r="H454" s="246"/>
      <c r="I454" s="249"/>
      <c r="J454" s="282">
        <f>BK454</f>
        <v>0</v>
      </c>
      <c r="K454" s="246"/>
      <c r="L454" s="251"/>
      <c r="M454" s="252"/>
      <c r="N454" s="253"/>
      <c r="O454" s="253"/>
      <c r="P454" s="254">
        <f>SUM(P455:P462)</f>
        <v>0</v>
      </c>
      <c r="Q454" s="253"/>
      <c r="R454" s="254">
        <f>SUM(R455:R462)</f>
        <v>0</v>
      </c>
      <c r="S454" s="253"/>
      <c r="T454" s="255">
        <f>SUM(T455:T462)</f>
        <v>0</v>
      </c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R454" s="256" t="s">
        <v>81</v>
      </c>
      <c r="AT454" s="257" t="s">
        <v>72</v>
      </c>
      <c r="AU454" s="257" t="s">
        <v>81</v>
      </c>
      <c r="AY454" s="256" t="s">
        <v>291</v>
      </c>
      <c r="BK454" s="258">
        <f>SUM(BK455:BK462)</f>
        <v>0</v>
      </c>
    </row>
    <row r="455" s="2" customFormat="1" ht="49.05" customHeight="1">
      <c r="A455" s="39"/>
      <c r="B455" s="40"/>
      <c r="C455" s="198" t="s">
        <v>1033</v>
      </c>
      <c r="D455" s="198" t="s">
        <v>286</v>
      </c>
      <c r="E455" s="199" t="s">
        <v>1828</v>
      </c>
      <c r="F455" s="200" t="s">
        <v>1829</v>
      </c>
      <c r="G455" s="201" t="s">
        <v>785</v>
      </c>
      <c r="H455" s="202">
        <v>56.773000000000003</v>
      </c>
      <c r="I455" s="203"/>
      <c r="J455" s="204">
        <f>ROUND(I455*H455,2)</f>
        <v>0</v>
      </c>
      <c r="K455" s="205"/>
      <c r="L455" s="45"/>
      <c r="M455" s="206" t="s">
        <v>1</v>
      </c>
      <c r="N455" s="207" t="s">
        <v>38</v>
      </c>
      <c r="O455" s="92"/>
      <c r="P455" s="208">
        <f>O455*H455</f>
        <v>0</v>
      </c>
      <c r="Q455" s="208">
        <v>0</v>
      </c>
      <c r="R455" s="208">
        <f>Q455*H455</f>
        <v>0</v>
      </c>
      <c r="S455" s="208">
        <v>0</v>
      </c>
      <c r="T455" s="209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10" t="s">
        <v>298</v>
      </c>
      <c r="AT455" s="210" t="s">
        <v>286</v>
      </c>
      <c r="AU455" s="210" t="s">
        <v>83</v>
      </c>
      <c r="AY455" s="18" t="s">
        <v>291</v>
      </c>
      <c r="BE455" s="211">
        <f>IF(N455="základní",J455,0)</f>
        <v>0</v>
      </c>
      <c r="BF455" s="211">
        <f>IF(N455="snížená",J455,0)</f>
        <v>0</v>
      </c>
      <c r="BG455" s="211">
        <f>IF(N455="zákl. přenesená",J455,0)</f>
        <v>0</v>
      </c>
      <c r="BH455" s="211">
        <f>IF(N455="sníž. přenesená",J455,0)</f>
        <v>0</v>
      </c>
      <c r="BI455" s="211">
        <f>IF(N455="nulová",J455,0)</f>
        <v>0</v>
      </c>
      <c r="BJ455" s="18" t="s">
        <v>81</v>
      </c>
      <c r="BK455" s="211">
        <f>ROUND(I455*H455,2)</f>
        <v>0</v>
      </c>
      <c r="BL455" s="18" t="s">
        <v>298</v>
      </c>
      <c r="BM455" s="210" t="s">
        <v>5566</v>
      </c>
    </row>
    <row r="456" s="2" customFormat="1" ht="37.8" customHeight="1">
      <c r="A456" s="39"/>
      <c r="B456" s="40"/>
      <c r="C456" s="198" t="s">
        <v>923</v>
      </c>
      <c r="D456" s="198" t="s">
        <v>286</v>
      </c>
      <c r="E456" s="199" t="s">
        <v>1837</v>
      </c>
      <c r="F456" s="200" t="s">
        <v>1838</v>
      </c>
      <c r="G456" s="201" t="s">
        <v>785</v>
      </c>
      <c r="H456" s="202">
        <v>56.773000000000003</v>
      </c>
      <c r="I456" s="203"/>
      <c r="J456" s="204">
        <f>ROUND(I456*H456,2)</f>
        <v>0</v>
      </c>
      <c r="K456" s="205"/>
      <c r="L456" s="45"/>
      <c r="M456" s="206" t="s">
        <v>1</v>
      </c>
      <c r="N456" s="207" t="s">
        <v>38</v>
      </c>
      <c r="O456" s="92"/>
      <c r="P456" s="208">
        <f>O456*H456</f>
        <v>0</v>
      </c>
      <c r="Q456" s="208">
        <v>0</v>
      </c>
      <c r="R456" s="208">
        <f>Q456*H456</f>
        <v>0</v>
      </c>
      <c r="S456" s="208">
        <v>0</v>
      </c>
      <c r="T456" s="209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10" t="s">
        <v>298</v>
      </c>
      <c r="AT456" s="210" t="s">
        <v>286</v>
      </c>
      <c r="AU456" s="210" t="s">
        <v>83</v>
      </c>
      <c r="AY456" s="18" t="s">
        <v>291</v>
      </c>
      <c r="BE456" s="211">
        <f>IF(N456="základní",J456,0)</f>
        <v>0</v>
      </c>
      <c r="BF456" s="211">
        <f>IF(N456="snížená",J456,0)</f>
        <v>0</v>
      </c>
      <c r="BG456" s="211">
        <f>IF(N456="zákl. přenesená",J456,0)</f>
        <v>0</v>
      </c>
      <c r="BH456" s="211">
        <f>IF(N456="sníž. přenesená",J456,0)</f>
        <v>0</v>
      </c>
      <c r="BI456" s="211">
        <f>IF(N456="nulová",J456,0)</f>
        <v>0</v>
      </c>
      <c r="BJ456" s="18" t="s">
        <v>81</v>
      </c>
      <c r="BK456" s="211">
        <f>ROUND(I456*H456,2)</f>
        <v>0</v>
      </c>
      <c r="BL456" s="18" t="s">
        <v>298</v>
      </c>
      <c r="BM456" s="210" t="s">
        <v>5567</v>
      </c>
    </row>
    <row r="457" s="2" customFormat="1" ht="49.05" customHeight="1">
      <c r="A457" s="39"/>
      <c r="B457" s="40"/>
      <c r="C457" s="198" t="s">
        <v>904</v>
      </c>
      <c r="D457" s="198" t="s">
        <v>286</v>
      </c>
      <c r="E457" s="199" t="s">
        <v>1842</v>
      </c>
      <c r="F457" s="200" t="s">
        <v>1843</v>
      </c>
      <c r="G457" s="201" t="s">
        <v>785</v>
      </c>
      <c r="H457" s="202">
        <v>1249.028</v>
      </c>
      <c r="I457" s="203"/>
      <c r="J457" s="204">
        <f>ROUND(I457*H457,2)</f>
        <v>0</v>
      </c>
      <c r="K457" s="205"/>
      <c r="L457" s="45"/>
      <c r="M457" s="206" t="s">
        <v>1</v>
      </c>
      <c r="N457" s="207" t="s">
        <v>38</v>
      </c>
      <c r="O457" s="92"/>
      <c r="P457" s="208">
        <f>O457*H457</f>
        <v>0</v>
      </c>
      <c r="Q457" s="208">
        <v>0</v>
      </c>
      <c r="R457" s="208">
        <f>Q457*H457</f>
        <v>0</v>
      </c>
      <c r="S457" s="208">
        <v>0</v>
      </c>
      <c r="T457" s="209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10" t="s">
        <v>298</v>
      </c>
      <c r="AT457" s="210" t="s">
        <v>286</v>
      </c>
      <c r="AU457" s="210" t="s">
        <v>83</v>
      </c>
      <c r="AY457" s="18" t="s">
        <v>291</v>
      </c>
      <c r="BE457" s="211">
        <f>IF(N457="základní",J457,0)</f>
        <v>0</v>
      </c>
      <c r="BF457" s="211">
        <f>IF(N457="snížená",J457,0)</f>
        <v>0</v>
      </c>
      <c r="BG457" s="211">
        <f>IF(N457="zákl. přenesená",J457,0)</f>
        <v>0</v>
      </c>
      <c r="BH457" s="211">
        <f>IF(N457="sníž. přenesená",J457,0)</f>
        <v>0</v>
      </c>
      <c r="BI457" s="211">
        <f>IF(N457="nulová",J457,0)</f>
        <v>0</v>
      </c>
      <c r="BJ457" s="18" t="s">
        <v>81</v>
      </c>
      <c r="BK457" s="211">
        <f>ROUND(I457*H457,2)</f>
        <v>0</v>
      </c>
      <c r="BL457" s="18" t="s">
        <v>298</v>
      </c>
      <c r="BM457" s="210" t="s">
        <v>5568</v>
      </c>
    </row>
    <row r="458" s="2" customFormat="1">
      <c r="A458" s="39"/>
      <c r="B458" s="40"/>
      <c r="C458" s="41"/>
      <c r="D458" s="214" t="s">
        <v>942</v>
      </c>
      <c r="E458" s="41"/>
      <c r="F458" s="283" t="s">
        <v>5389</v>
      </c>
      <c r="G458" s="41"/>
      <c r="H458" s="41"/>
      <c r="I458" s="284"/>
      <c r="J458" s="41"/>
      <c r="K458" s="41"/>
      <c r="L458" s="45"/>
      <c r="M458" s="285"/>
      <c r="N458" s="286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942</v>
      </c>
      <c r="AU458" s="18" t="s">
        <v>83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5569</v>
      </c>
      <c r="G459" s="224"/>
      <c r="H459" s="227">
        <v>1249.028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83</v>
      </c>
      <c r="AV459" s="12" t="s">
        <v>83</v>
      </c>
      <c r="AW459" s="12" t="s">
        <v>30</v>
      </c>
      <c r="AX459" s="12" t="s">
        <v>81</v>
      </c>
      <c r="AY459" s="233" t="s">
        <v>291</v>
      </c>
    </row>
    <row r="460" s="2" customFormat="1" ht="24.15" customHeight="1">
      <c r="A460" s="39"/>
      <c r="B460" s="40"/>
      <c r="C460" s="198" t="s">
        <v>1798</v>
      </c>
      <c r="D460" s="198" t="s">
        <v>286</v>
      </c>
      <c r="E460" s="199" t="s">
        <v>1847</v>
      </c>
      <c r="F460" s="200" t="s">
        <v>1848</v>
      </c>
      <c r="G460" s="201" t="s">
        <v>785</v>
      </c>
      <c r="H460" s="202">
        <v>56.773000000000003</v>
      </c>
      <c r="I460" s="203"/>
      <c r="J460" s="204">
        <f>ROUND(I460*H460,2)</f>
        <v>0</v>
      </c>
      <c r="K460" s="205"/>
      <c r="L460" s="45"/>
      <c r="M460" s="206" t="s">
        <v>1</v>
      </c>
      <c r="N460" s="207" t="s">
        <v>38</v>
      </c>
      <c r="O460" s="92"/>
      <c r="P460" s="208">
        <f>O460*H460</f>
        <v>0</v>
      </c>
      <c r="Q460" s="208">
        <v>0</v>
      </c>
      <c r="R460" s="208">
        <f>Q460*H460</f>
        <v>0</v>
      </c>
      <c r="S460" s="208">
        <v>0</v>
      </c>
      <c r="T460" s="209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10" t="s">
        <v>298</v>
      </c>
      <c r="AT460" s="210" t="s">
        <v>286</v>
      </c>
      <c r="AU460" s="210" t="s">
        <v>83</v>
      </c>
      <c r="AY460" s="18" t="s">
        <v>291</v>
      </c>
      <c r="BE460" s="211">
        <f>IF(N460="základní",J460,0)</f>
        <v>0</v>
      </c>
      <c r="BF460" s="211">
        <f>IF(N460="snížená",J460,0)</f>
        <v>0</v>
      </c>
      <c r="BG460" s="211">
        <f>IF(N460="zákl. přenesená",J460,0)</f>
        <v>0</v>
      </c>
      <c r="BH460" s="211">
        <f>IF(N460="sníž. přenesená",J460,0)</f>
        <v>0</v>
      </c>
      <c r="BI460" s="211">
        <f>IF(N460="nulová",J460,0)</f>
        <v>0</v>
      </c>
      <c r="BJ460" s="18" t="s">
        <v>81</v>
      </c>
      <c r="BK460" s="211">
        <f>ROUND(I460*H460,2)</f>
        <v>0</v>
      </c>
      <c r="BL460" s="18" t="s">
        <v>298</v>
      </c>
      <c r="BM460" s="210" t="s">
        <v>5570</v>
      </c>
    </row>
    <row r="461" s="2" customFormat="1" ht="37.8" customHeight="1">
      <c r="A461" s="39"/>
      <c r="B461" s="40"/>
      <c r="C461" s="198" t="s">
        <v>1803</v>
      </c>
      <c r="D461" s="198" t="s">
        <v>286</v>
      </c>
      <c r="E461" s="199" t="s">
        <v>2097</v>
      </c>
      <c r="F461" s="200" t="s">
        <v>1460</v>
      </c>
      <c r="G461" s="201" t="s">
        <v>785</v>
      </c>
      <c r="H461" s="202">
        <v>56.773000000000003</v>
      </c>
      <c r="I461" s="203"/>
      <c r="J461" s="204">
        <f>ROUND(I461*H461,2)</f>
        <v>0</v>
      </c>
      <c r="K461" s="205"/>
      <c r="L461" s="45"/>
      <c r="M461" s="206" t="s">
        <v>1</v>
      </c>
      <c r="N461" s="207" t="s">
        <v>38</v>
      </c>
      <c r="O461" s="92"/>
      <c r="P461" s="208">
        <f>O461*H461</f>
        <v>0</v>
      </c>
      <c r="Q461" s="208">
        <v>0</v>
      </c>
      <c r="R461" s="208">
        <f>Q461*H461</f>
        <v>0</v>
      </c>
      <c r="S461" s="208">
        <v>0</v>
      </c>
      <c r="T461" s="209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10" t="s">
        <v>298</v>
      </c>
      <c r="AT461" s="210" t="s">
        <v>286</v>
      </c>
      <c r="AU461" s="210" t="s">
        <v>83</v>
      </c>
      <c r="AY461" s="18" t="s">
        <v>291</v>
      </c>
      <c r="BE461" s="211">
        <f>IF(N461="základní",J461,0)</f>
        <v>0</v>
      </c>
      <c r="BF461" s="211">
        <f>IF(N461="snížená",J461,0)</f>
        <v>0</v>
      </c>
      <c r="BG461" s="211">
        <f>IF(N461="zákl. přenesená",J461,0)</f>
        <v>0</v>
      </c>
      <c r="BH461" s="211">
        <f>IF(N461="sníž. přenesená",J461,0)</f>
        <v>0</v>
      </c>
      <c r="BI461" s="211">
        <f>IF(N461="nulová",J461,0)</f>
        <v>0</v>
      </c>
      <c r="BJ461" s="18" t="s">
        <v>81</v>
      </c>
      <c r="BK461" s="211">
        <f>ROUND(I461*H461,2)</f>
        <v>0</v>
      </c>
      <c r="BL461" s="18" t="s">
        <v>298</v>
      </c>
      <c r="BM461" s="210" t="s">
        <v>5571</v>
      </c>
    </row>
    <row r="462" s="2" customFormat="1">
      <c r="A462" s="39"/>
      <c r="B462" s="40"/>
      <c r="C462" s="41"/>
      <c r="D462" s="214" t="s">
        <v>942</v>
      </c>
      <c r="E462" s="41"/>
      <c r="F462" s="283" t="s">
        <v>4516</v>
      </c>
      <c r="G462" s="41"/>
      <c r="H462" s="41"/>
      <c r="I462" s="284"/>
      <c r="J462" s="41"/>
      <c r="K462" s="41"/>
      <c r="L462" s="45"/>
      <c r="M462" s="285"/>
      <c r="N462" s="286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942</v>
      </c>
      <c r="AU462" s="18" t="s">
        <v>83</v>
      </c>
    </row>
    <row r="463" s="14" customFormat="1" ht="22.8" customHeight="1">
      <c r="A463" s="14"/>
      <c r="B463" s="245"/>
      <c r="C463" s="246"/>
      <c r="D463" s="247" t="s">
        <v>72</v>
      </c>
      <c r="E463" s="281" t="s">
        <v>1852</v>
      </c>
      <c r="F463" s="281" t="s">
        <v>1853</v>
      </c>
      <c r="G463" s="246"/>
      <c r="H463" s="246"/>
      <c r="I463" s="249"/>
      <c r="J463" s="282">
        <f>BK463</f>
        <v>0</v>
      </c>
      <c r="K463" s="246"/>
      <c r="L463" s="251"/>
      <c r="M463" s="252"/>
      <c r="N463" s="253"/>
      <c r="O463" s="253"/>
      <c r="P463" s="254">
        <f>P464</f>
        <v>0</v>
      </c>
      <c r="Q463" s="253"/>
      <c r="R463" s="254">
        <f>R464</f>
        <v>0</v>
      </c>
      <c r="S463" s="253"/>
      <c r="T463" s="255">
        <f>T464</f>
        <v>0</v>
      </c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R463" s="256" t="s">
        <v>81</v>
      </c>
      <c r="AT463" s="257" t="s">
        <v>72</v>
      </c>
      <c r="AU463" s="257" t="s">
        <v>81</v>
      </c>
      <c r="AY463" s="256" t="s">
        <v>291</v>
      </c>
      <c r="BK463" s="258">
        <f>BK464</f>
        <v>0</v>
      </c>
    </row>
    <row r="464" s="2" customFormat="1" ht="37.8" customHeight="1">
      <c r="A464" s="39"/>
      <c r="B464" s="40"/>
      <c r="C464" s="198" t="s">
        <v>1807</v>
      </c>
      <c r="D464" s="198" t="s">
        <v>286</v>
      </c>
      <c r="E464" s="199" t="s">
        <v>1855</v>
      </c>
      <c r="F464" s="200" t="s">
        <v>1856</v>
      </c>
      <c r="G464" s="201" t="s">
        <v>785</v>
      </c>
      <c r="H464" s="202">
        <v>265.17200000000003</v>
      </c>
      <c r="I464" s="203"/>
      <c r="J464" s="204">
        <f>ROUND(I464*H464,2)</f>
        <v>0</v>
      </c>
      <c r="K464" s="205"/>
      <c r="L464" s="45"/>
      <c r="M464" s="206" t="s">
        <v>1</v>
      </c>
      <c r="N464" s="207" t="s">
        <v>38</v>
      </c>
      <c r="O464" s="92"/>
      <c r="P464" s="208">
        <f>O464*H464</f>
        <v>0</v>
      </c>
      <c r="Q464" s="208">
        <v>0</v>
      </c>
      <c r="R464" s="208">
        <f>Q464*H464</f>
        <v>0</v>
      </c>
      <c r="S464" s="208">
        <v>0</v>
      </c>
      <c r="T464" s="209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10" t="s">
        <v>298</v>
      </c>
      <c r="AT464" s="210" t="s">
        <v>286</v>
      </c>
      <c r="AU464" s="210" t="s">
        <v>83</v>
      </c>
      <c r="AY464" s="18" t="s">
        <v>291</v>
      </c>
      <c r="BE464" s="211">
        <f>IF(N464="základní",J464,0)</f>
        <v>0</v>
      </c>
      <c r="BF464" s="211">
        <f>IF(N464="snížená",J464,0)</f>
        <v>0</v>
      </c>
      <c r="BG464" s="211">
        <f>IF(N464="zákl. přenesená",J464,0)</f>
        <v>0</v>
      </c>
      <c r="BH464" s="211">
        <f>IF(N464="sníž. přenesená",J464,0)</f>
        <v>0</v>
      </c>
      <c r="BI464" s="211">
        <f>IF(N464="nulová",J464,0)</f>
        <v>0</v>
      </c>
      <c r="BJ464" s="18" t="s">
        <v>81</v>
      </c>
      <c r="BK464" s="211">
        <f>ROUND(I464*H464,2)</f>
        <v>0</v>
      </c>
      <c r="BL464" s="18" t="s">
        <v>298</v>
      </c>
      <c r="BM464" s="210" t="s">
        <v>5572</v>
      </c>
    </row>
    <row r="465" s="14" customFormat="1" ht="25.92" customHeight="1">
      <c r="A465" s="14"/>
      <c r="B465" s="245"/>
      <c r="C465" s="246"/>
      <c r="D465" s="247" t="s">
        <v>72</v>
      </c>
      <c r="E465" s="248" t="s">
        <v>1863</v>
      </c>
      <c r="F465" s="248" t="s">
        <v>1864</v>
      </c>
      <c r="G465" s="246"/>
      <c r="H465" s="246"/>
      <c r="I465" s="249"/>
      <c r="J465" s="250">
        <f>BK465</f>
        <v>0</v>
      </c>
      <c r="K465" s="246"/>
      <c r="L465" s="251"/>
      <c r="M465" s="252"/>
      <c r="N465" s="253"/>
      <c r="O465" s="253"/>
      <c r="P465" s="254">
        <f>P466</f>
        <v>0</v>
      </c>
      <c r="Q465" s="253"/>
      <c r="R465" s="254">
        <f>R466</f>
        <v>0.056000000000000001</v>
      </c>
      <c r="S465" s="253"/>
      <c r="T465" s="255">
        <f>T466</f>
        <v>0</v>
      </c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R465" s="256" t="s">
        <v>83</v>
      </c>
      <c r="AT465" s="257" t="s">
        <v>72</v>
      </c>
      <c r="AU465" s="257" t="s">
        <v>73</v>
      </c>
      <c r="AY465" s="256" t="s">
        <v>291</v>
      </c>
      <c r="BK465" s="258">
        <f>BK466</f>
        <v>0</v>
      </c>
    </row>
    <row r="466" s="14" customFormat="1" ht="22.8" customHeight="1">
      <c r="A466" s="14"/>
      <c r="B466" s="245"/>
      <c r="C466" s="246"/>
      <c r="D466" s="247" t="s">
        <v>72</v>
      </c>
      <c r="E466" s="281" t="s">
        <v>1865</v>
      </c>
      <c r="F466" s="281" t="s">
        <v>1866</v>
      </c>
      <c r="G466" s="246"/>
      <c r="H466" s="246"/>
      <c r="I466" s="249"/>
      <c r="J466" s="282">
        <f>BK466</f>
        <v>0</v>
      </c>
      <c r="K466" s="246"/>
      <c r="L466" s="251"/>
      <c r="M466" s="252"/>
      <c r="N466" s="253"/>
      <c r="O466" s="253"/>
      <c r="P466" s="254">
        <f>SUM(P467:P495)</f>
        <v>0</v>
      </c>
      <c r="Q466" s="253"/>
      <c r="R466" s="254">
        <f>SUM(R467:R495)</f>
        <v>0.056000000000000001</v>
      </c>
      <c r="S466" s="253"/>
      <c r="T466" s="255">
        <f>SUM(T467:T495)</f>
        <v>0</v>
      </c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R466" s="256" t="s">
        <v>83</v>
      </c>
      <c r="AT466" s="257" t="s">
        <v>72</v>
      </c>
      <c r="AU466" s="257" t="s">
        <v>81</v>
      </c>
      <c r="AY466" s="256" t="s">
        <v>291</v>
      </c>
      <c r="BK466" s="258">
        <f>SUM(BK467:BK495)</f>
        <v>0</v>
      </c>
    </row>
    <row r="467" s="2" customFormat="1" ht="24.15" customHeight="1">
      <c r="A467" s="39"/>
      <c r="B467" s="40"/>
      <c r="C467" s="198" t="s">
        <v>1811</v>
      </c>
      <c r="D467" s="198" t="s">
        <v>286</v>
      </c>
      <c r="E467" s="199" t="s">
        <v>1868</v>
      </c>
      <c r="F467" s="200" t="s">
        <v>1869</v>
      </c>
      <c r="G467" s="201" t="s">
        <v>370</v>
      </c>
      <c r="H467" s="202">
        <v>70.640000000000001</v>
      </c>
      <c r="I467" s="203"/>
      <c r="J467" s="204">
        <f>ROUND(I467*H467,2)</f>
        <v>0</v>
      </c>
      <c r="K467" s="205"/>
      <c r="L467" s="45"/>
      <c r="M467" s="206" t="s">
        <v>1</v>
      </c>
      <c r="N467" s="207" t="s">
        <v>38</v>
      </c>
      <c r="O467" s="92"/>
      <c r="P467" s="208">
        <f>O467*H467</f>
        <v>0</v>
      </c>
      <c r="Q467" s="208">
        <v>0</v>
      </c>
      <c r="R467" s="208">
        <f>Q467*H467</f>
        <v>0</v>
      </c>
      <c r="S467" s="208">
        <v>0</v>
      </c>
      <c r="T467" s="20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10" t="s">
        <v>430</v>
      </c>
      <c r="AT467" s="210" t="s">
        <v>286</v>
      </c>
      <c r="AU467" s="210" t="s">
        <v>83</v>
      </c>
      <c r="AY467" s="18" t="s">
        <v>291</v>
      </c>
      <c r="BE467" s="211">
        <f>IF(N467="základní",J467,0)</f>
        <v>0</v>
      </c>
      <c r="BF467" s="211">
        <f>IF(N467="snížená",J467,0)</f>
        <v>0</v>
      </c>
      <c r="BG467" s="211">
        <f>IF(N467="zákl. přenesená",J467,0)</f>
        <v>0</v>
      </c>
      <c r="BH467" s="211">
        <f>IF(N467="sníž. přenesená",J467,0)</f>
        <v>0</v>
      </c>
      <c r="BI467" s="211">
        <f>IF(N467="nulová",J467,0)</f>
        <v>0</v>
      </c>
      <c r="BJ467" s="18" t="s">
        <v>81</v>
      </c>
      <c r="BK467" s="211">
        <f>ROUND(I467*H467,2)</f>
        <v>0</v>
      </c>
      <c r="BL467" s="18" t="s">
        <v>430</v>
      </c>
      <c r="BM467" s="210" t="s">
        <v>5573</v>
      </c>
    </row>
    <row r="468" s="2" customFormat="1">
      <c r="A468" s="39"/>
      <c r="B468" s="40"/>
      <c r="C468" s="41"/>
      <c r="D468" s="214" t="s">
        <v>942</v>
      </c>
      <c r="E468" s="41"/>
      <c r="F468" s="283" t="s">
        <v>5574</v>
      </c>
      <c r="G468" s="41"/>
      <c r="H468" s="41"/>
      <c r="I468" s="284"/>
      <c r="J468" s="41"/>
      <c r="K468" s="41"/>
      <c r="L468" s="45"/>
      <c r="M468" s="285"/>
      <c r="N468" s="286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942</v>
      </c>
      <c r="AU468" s="18" t="s">
        <v>83</v>
      </c>
    </row>
    <row r="469" s="11" customFormat="1">
      <c r="A469" s="11"/>
      <c r="B469" s="212"/>
      <c r="C469" s="213"/>
      <c r="D469" s="214" t="s">
        <v>293</v>
      </c>
      <c r="E469" s="215" t="s">
        <v>1</v>
      </c>
      <c r="F469" s="216" t="s">
        <v>5408</v>
      </c>
      <c r="G469" s="213"/>
      <c r="H469" s="215" t="s">
        <v>1</v>
      </c>
      <c r="I469" s="217"/>
      <c r="J469" s="213"/>
      <c r="K469" s="213"/>
      <c r="L469" s="218"/>
      <c r="M469" s="219"/>
      <c r="N469" s="220"/>
      <c r="O469" s="220"/>
      <c r="P469" s="220"/>
      <c r="Q469" s="220"/>
      <c r="R469" s="220"/>
      <c r="S469" s="220"/>
      <c r="T469" s="22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T469" s="222" t="s">
        <v>293</v>
      </c>
      <c r="AU469" s="222" t="s">
        <v>83</v>
      </c>
      <c r="AV469" s="11" t="s">
        <v>81</v>
      </c>
      <c r="AW469" s="11" t="s">
        <v>30</v>
      </c>
      <c r="AX469" s="11" t="s">
        <v>73</v>
      </c>
      <c r="AY469" s="222" t="s">
        <v>291</v>
      </c>
    </row>
    <row r="470" s="12" customFormat="1">
      <c r="A470" s="12"/>
      <c r="B470" s="223"/>
      <c r="C470" s="224"/>
      <c r="D470" s="214" t="s">
        <v>293</v>
      </c>
      <c r="E470" s="225" t="s">
        <v>1</v>
      </c>
      <c r="F470" s="226" t="s">
        <v>5409</v>
      </c>
      <c r="G470" s="224"/>
      <c r="H470" s="227">
        <v>39.039999999999999</v>
      </c>
      <c r="I470" s="228"/>
      <c r="J470" s="224"/>
      <c r="K470" s="224"/>
      <c r="L470" s="229"/>
      <c r="M470" s="230"/>
      <c r="N470" s="231"/>
      <c r="O470" s="231"/>
      <c r="P470" s="231"/>
      <c r="Q470" s="231"/>
      <c r="R470" s="231"/>
      <c r="S470" s="231"/>
      <c r="T470" s="232"/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T470" s="233" t="s">
        <v>293</v>
      </c>
      <c r="AU470" s="233" t="s">
        <v>83</v>
      </c>
      <c r="AV470" s="12" t="s">
        <v>83</v>
      </c>
      <c r="AW470" s="12" t="s">
        <v>30</v>
      </c>
      <c r="AX470" s="12" t="s">
        <v>73</v>
      </c>
      <c r="AY470" s="233" t="s">
        <v>291</v>
      </c>
    </row>
    <row r="471" s="12" customFormat="1">
      <c r="A471" s="12"/>
      <c r="B471" s="223"/>
      <c r="C471" s="224"/>
      <c r="D471" s="214" t="s">
        <v>293</v>
      </c>
      <c r="E471" s="225" t="s">
        <v>1</v>
      </c>
      <c r="F471" s="226" t="s">
        <v>5410</v>
      </c>
      <c r="G471" s="224"/>
      <c r="H471" s="227">
        <v>31.600000000000001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T471" s="233" t="s">
        <v>293</v>
      </c>
      <c r="AU471" s="233" t="s">
        <v>83</v>
      </c>
      <c r="AV471" s="12" t="s">
        <v>83</v>
      </c>
      <c r="AW471" s="12" t="s">
        <v>30</v>
      </c>
      <c r="AX471" s="12" t="s">
        <v>73</v>
      </c>
      <c r="AY471" s="233" t="s">
        <v>291</v>
      </c>
    </row>
    <row r="472" s="13" customFormat="1">
      <c r="A472" s="13"/>
      <c r="B472" s="234"/>
      <c r="C472" s="235"/>
      <c r="D472" s="214" t="s">
        <v>293</v>
      </c>
      <c r="E472" s="236" t="s">
        <v>1</v>
      </c>
      <c r="F472" s="237" t="s">
        <v>297</v>
      </c>
      <c r="G472" s="235"/>
      <c r="H472" s="238">
        <v>70.640000000000001</v>
      </c>
      <c r="I472" s="239"/>
      <c r="J472" s="235"/>
      <c r="K472" s="235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293</v>
      </c>
      <c r="AU472" s="244" t="s">
        <v>83</v>
      </c>
      <c r="AV472" s="13" t="s">
        <v>298</v>
      </c>
      <c r="AW472" s="13" t="s">
        <v>30</v>
      </c>
      <c r="AX472" s="13" t="s">
        <v>81</v>
      </c>
      <c r="AY472" s="244" t="s">
        <v>291</v>
      </c>
    </row>
    <row r="473" s="2" customFormat="1" ht="14.4" customHeight="1">
      <c r="A473" s="39"/>
      <c r="B473" s="40"/>
      <c r="C473" s="259" t="s">
        <v>1822</v>
      </c>
      <c r="D473" s="259" t="s">
        <v>410</v>
      </c>
      <c r="E473" s="260" t="s">
        <v>1875</v>
      </c>
      <c r="F473" s="261" t="s">
        <v>1876</v>
      </c>
      <c r="G473" s="262" t="s">
        <v>785</v>
      </c>
      <c r="H473" s="263">
        <v>0.028000000000000001</v>
      </c>
      <c r="I473" s="264"/>
      <c r="J473" s="265">
        <f>ROUND(I473*H473,2)</f>
        <v>0</v>
      </c>
      <c r="K473" s="266"/>
      <c r="L473" s="267"/>
      <c r="M473" s="268" t="s">
        <v>1</v>
      </c>
      <c r="N473" s="269" t="s">
        <v>38</v>
      </c>
      <c r="O473" s="92"/>
      <c r="P473" s="208">
        <f>O473*H473</f>
        <v>0</v>
      </c>
      <c r="Q473" s="208">
        <v>1</v>
      </c>
      <c r="R473" s="208">
        <f>Q473*H473</f>
        <v>0.028000000000000001</v>
      </c>
      <c r="S473" s="208">
        <v>0</v>
      </c>
      <c r="T473" s="209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10" t="s">
        <v>519</v>
      </c>
      <c r="AT473" s="210" t="s">
        <v>410</v>
      </c>
      <c r="AU473" s="210" t="s">
        <v>83</v>
      </c>
      <c r="AY473" s="18" t="s">
        <v>291</v>
      </c>
      <c r="BE473" s="211">
        <f>IF(N473="základní",J473,0)</f>
        <v>0</v>
      </c>
      <c r="BF473" s="211">
        <f>IF(N473="snížená",J473,0)</f>
        <v>0</v>
      </c>
      <c r="BG473" s="211">
        <f>IF(N473="zákl. přenesená",J473,0)</f>
        <v>0</v>
      </c>
      <c r="BH473" s="211">
        <f>IF(N473="sníž. přenesená",J473,0)</f>
        <v>0</v>
      </c>
      <c r="BI473" s="211">
        <f>IF(N473="nulová",J473,0)</f>
        <v>0</v>
      </c>
      <c r="BJ473" s="18" t="s">
        <v>81</v>
      </c>
      <c r="BK473" s="211">
        <f>ROUND(I473*H473,2)</f>
        <v>0</v>
      </c>
      <c r="BL473" s="18" t="s">
        <v>430</v>
      </c>
      <c r="BM473" s="210" t="s">
        <v>5575</v>
      </c>
    </row>
    <row r="474" s="2" customFormat="1">
      <c r="A474" s="39"/>
      <c r="B474" s="40"/>
      <c r="C474" s="41"/>
      <c r="D474" s="214" t="s">
        <v>942</v>
      </c>
      <c r="E474" s="41"/>
      <c r="F474" s="283" t="s">
        <v>1878</v>
      </c>
      <c r="G474" s="41"/>
      <c r="H474" s="41"/>
      <c r="I474" s="284"/>
      <c r="J474" s="41"/>
      <c r="K474" s="41"/>
      <c r="L474" s="45"/>
      <c r="M474" s="285"/>
      <c r="N474" s="286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942</v>
      </c>
      <c r="AU474" s="18" t="s">
        <v>83</v>
      </c>
    </row>
    <row r="475" s="12" customFormat="1">
      <c r="A475" s="12"/>
      <c r="B475" s="223"/>
      <c r="C475" s="224"/>
      <c r="D475" s="214" t="s">
        <v>293</v>
      </c>
      <c r="E475" s="225" t="s">
        <v>1</v>
      </c>
      <c r="F475" s="226" t="s">
        <v>5576</v>
      </c>
      <c r="G475" s="224"/>
      <c r="H475" s="227">
        <v>0.028000000000000001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33" t="s">
        <v>293</v>
      </c>
      <c r="AU475" s="233" t="s">
        <v>83</v>
      </c>
      <c r="AV475" s="12" t="s">
        <v>83</v>
      </c>
      <c r="AW475" s="12" t="s">
        <v>30</v>
      </c>
      <c r="AX475" s="12" t="s">
        <v>81</v>
      </c>
      <c r="AY475" s="233" t="s">
        <v>291</v>
      </c>
    </row>
    <row r="476" s="2" customFormat="1" ht="37.8" customHeight="1">
      <c r="A476" s="39"/>
      <c r="B476" s="40"/>
      <c r="C476" s="198" t="s">
        <v>1827</v>
      </c>
      <c r="D476" s="198" t="s">
        <v>286</v>
      </c>
      <c r="E476" s="199" t="s">
        <v>1880</v>
      </c>
      <c r="F476" s="200" t="s">
        <v>1881</v>
      </c>
      <c r="G476" s="201" t="s">
        <v>370</v>
      </c>
      <c r="H476" s="202">
        <v>141.28</v>
      </c>
      <c r="I476" s="203"/>
      <c r="J476" s="204">
        <f>ROUND(I476*H476,2)</f>
        <v>0</v>
      </c>
      <c r="K476" s="205"/>
      <c r="L476" s="45"/>
      <c r="M476" s="206" t="s">
        <v>1</v>
      </c>
      <c r="N476" s="207" t="s">
        <v>38</v>
      </c>
      <c r="O476" s="92"/>
      <c r="P476" s="208">
        <f>O476*H476</f>
        <v>0</v>
      </c>
      <c r="Q476" s="208">
        <v>0</v>
      </c>
      <c r="R476" s="208">
        <f>Q476*H476</f>
        <v>0</v>
      </c>
      <c r="S476" s="208">
        <v>0</v>
      </c>
      <c r="T476" s="209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10" t="s">
        <v>430</v>
      </c>
      <c r="AT476" s="210" t="s">
        <v>286</v>
      </c>
      <c r="AU476" s="210" t="s">
        <v>83</v>
      </c>
      <c r="AY476" s="18" t="s">
        <v>291</v>
      </c>
      <c r="BE476" s="211">
        <f>IF(N476="základní",J476,0)</f>
        <v>0</v>
      </c>
      <c r="BF476" s="211">
        <f>IF(N476="snížená",J476,0)</f>
        <v>0</v>
      </c>
      <c r="BG476" s="211">
        <f>IF(N476="zákl. přenesená",J476,0)</f>
        <v>0</v>
      </c>
      <c r="BH476" s="211">
        <f>IF(N476="sníž. přenesená",J476,0)</f>
        <v>0</v>
      </c>
      <c r="BI476" s="211">
        <f>IF(N476="nulová",J476,0)</f>
        <v>0</v>
      </c>
      <c r="BJ476" s="18" t="s">
        <v>81</v>
      </c>
      <c r="BK476" s="211">
        <f>ROUND(I476*H476,2)</f>
        <v>0</v>
      </c>
      <c r="BL476" s="18" t="s">
        <v>430</v>
      </c>
      <c r="BM476" s="210" t="s">
        <v>5577</v>
      </c>
    </row>
    <row r="477" s="2" customFormat="1">
      <c r="A477" s="39"/>
      <c r="B477" s="40"/>
      <c r="C477" s="41"/>
      <c r="D477" s="214" t="s">
        <v>942</v>
      </c>
      <c r="E477" s="41"/>
      <c r="F477" s="283" t="s">
        <v>5578</v>
      </c>
      <c r="G477" s="41"/>
      <c r="H477" s="41"/>
      <c r="I477" s="284"/>
      <c r="J477" s="41"/>
      <c r="K477" s="41"/>
      <c r="L477" s="45"/>
      <c r="M477" s="285"/>
      <c r="N477" s="286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942</v>
      </c>
      <c r="AU477" s="18" t="s">
        <v>83</v>
      </c>
    </row>
    <row r="478" s="11" customFormat="1">
      <c r="A478" s="11"/>
      <c r="B478" s="212"/>
      <c r="C478" s="213"/>
      <c r="D478" s="214" t="s">
        <v>293</v>
      </c>
      <c r="E478" s="215" t="s">
        <v>1</v>
      </c>
      <c r="F478" s="216" t="s">
        <v>1871</v>
      </c>
      <c r="G478" s="213"/>
      <c r="H478" s="215" t="s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T478" s="222" t="s">
        <v>293</v>
      </c>
      <c r="AU478" s="222" t="s">
        <v>83</v>
      </c>
      <c r="AV478" s="11" t="s">
        <v>81</v>
      </c>
      <c r="AW478" s="11" t="s">
        <v>30</v>
      </c>
      <c r="AX478" s="11" t="s">
        <v>73</v>
      </c>
      <c r="AY478" s="222" t="s">
        <v>291</v>
      </c>
    </row>
    <row r="479" s="12" customFormat="1">
      <c r="A479" s="12"/>
      <c r="B479" s="223"/>
      <c r="C479" s="224"/>
      <c r="D479" s="214" t="s">
        <v>293</v>
      </c>
      <c r="E479" s="225" t="s">
        <v>1</v>
      </c>
      <c r="F479" s="226" t="s">
        <v>5579</v>
      </c>
      <c r="G479" s="224"/>
      <c r="H479" s="227">
        <v>141.28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33" t="s">
        <v>293</v>
      </c>
      <c r="AU479" s="233" t="s">
        <v>83</v>
      </c>
      <c r="AV479" s="12" t="s">
        <v>83</v>
      </c>
      <c r="AW479" s="12" t="s">
        <v>30</v>
      </c>
      <c r="AX479" s="12" t="s">
        <v>73</v>
      </c>
      <c r="AY479" s="233" t="s">
        <v>291</v>
      </c>
    </row>
    <row r="480" s="13" customFormat="1">
      <c r="A480" s="13"/>
      <c r="B480" s="234"/>
      <c r="C480" s="235"/>
      <c r="D480" s="214" t="s">
        <v>293</v>
      </c>
      <c r="E480" s="236" t="s">
        <v>1</v>
      </c>
      <c r="F480" s="237" t="s">
        <v>297</v>
      </c>
      <c r="G480" s="235"/>
      <c r="H480" s="238">
        <v>141.28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293</v>
      </c>
      <c r="AU480" s="244" t="s">
        <v>83</v>
      </c>
      <c r="AV480" s="13" t="s">
        <v>298</v>
      </c>
      <c r="AW480" s="13" t="s">
        <v>30</v>
      </c>
      <c r="AX480" s="13" t="s">
        <v>81</v>
      </c>
      <c r="AY480" s="244" t="s">
        <v>291</v>
      </c>
    </row>
    <row r="481" s="2" customFormat="1" ht="14.4" customHeight="1">
      <c r="A481" s="39"/>
      <c r="B481" s="40"/>
      <c r="C481" s="259" t="s">
        <v>1831</v>
      </c>
      <c r="D481" s="259" t="s">
        <v>410</v>
      </c>
      <c r="E481" s="260" t="s">
        <v>1885</v>
      </c>
      <c r="F481" s="261" t="s">
        <v>1886</v>
      </c>
      <c r="G481" s="262" t="s">
        <v>785</v>
      </c>
      <c r="H481" s="263">
        <v>0.028000000000000001</v>
      </c>
      <c r="I481" s="264"/>
      <c r="J481" s="265">
        <f>ROUND(I481*H481,2)</f>
        <v>0</v>
      </c>
      <c r="K481" s="266"/>
      <c r="L481" s="267"/>
      <c r="M481" s="268" t="s">
        <v>1</v>
      </c>
      <c r="N481" s="269" t="s">
        <v>38</v>
      </c>
      <c r="O481" s="92"/>
      <c r="P481" s="208">
        <f>O481*H481</f>
        <v>0</v>
      </c>
      <c r="Q481" s="208">
        <v>1</v>
      </c>
      <c r="R481" s="208">
        <f>Q481*H481</f>
        <v>0.028000000000000001</v>
      </c>
      <c r="S481" s="208">
        <v>0</v>
      </c>
      <c r="T481" s="20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10" t="s">
        <v>519</v>
      </c>
      <c r="AT481" s="210" t="s">
        <v>410</v>
      </c>
      <c r="AU481" s="210" t="s">
        <v>83</v>
      </c>
      <c r="AY481" s="18" t="s">
        <v>291</v>
      </c>
      <c r="BE481" s="211">
        <f>IF(N481="základní",J481,0)</f>
        <v>0</v>
      </c>
      <c r="BF481" s="211">
        <f>IF(N481="snížená",J481,0)</f>
        <v>0</v>
      </c>
      <c r="BG481" s="211">
        <f>IF(N481="zákl. přenesená",J481,0)</f>
        <v>0</v>
      </c>
      <c r="BH481" s="211">
        <f>IF(N481="sníž. přenesená",J481,0)</f>
        <v>0</v>
      </c>
      <c r="BI481" s="211">
        <f>IF(N481="nulová",J481,0)</f>
        <v>0</v>
      </c>
      <c r="BJ481" s="18" t="s">
        <v>81</v>
      </c>
      <c r="BK481" s="211">
        <f>ROUND(I481*H481,2)</f>
        <v>0</v>
      </c>
      <c r="BL481" s="18" t="s">
        <v>430</v>
      </c>
      <c r="BM481" s="210" t="s">
        <v>5580</v>
      </c>
    </row>
    <row r="482" s="2" customFormat="1">
      <c r="A482" s="39"/>
      <c r="B482" s="40"/>
      <c r="C482" s="41"/>
      <c r="D482" s="214" t="s">
        <v>942</v>
      </c>
      <c r="E482" s="41"/>
      <c r="F482" s="283" t="s">
        <v>1888</v>
      </c>
      <c r="G482" s="41"/>
      <c r="H482" s="41"/>
      <c r="I482" s="284"/>
      <c r="J482" s="41"/>
      <c r="K482" s="41"/>
      <c r="L482" s="45"/>
      <c r="M482" s="285"/>
      <c r="N482" s="286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942</v>
      </c>
      <c r="AU482" s="18" t="s">
        <v>83</v>
      </c>
    </row>
    <row r="483" s="12" customFormat="1">
      <c r="A483" s="12"/>
      <c r="B483" s="223"/>
      <c r="C483" s="224"/>
      <c r="D483" s="214" t="s">
        <v>293</v>
      </c>
      <c r="E483" s="225" t="s">
        <v>1</v>
      </c>
      <c r="F483" s="226" t="s">
        <v>5581</v>
      </c>
      <c r="G483" s="224"/>
      <c r="H483" s="227">
        <v>0.028000000000000001</v>
      </c>
      <c r="I483" s="228"/>
      <c r="J483" s="224"/>
      <c r="K483" s="224"/>
      <c r="L483" s="229"/>
      <c r="M483" s="230"/>
      <c r="N483" s="231"/>
      <c r="O483" s="231"/>
      <c r="P483" s="231"/>
      <c r="Q483" s="231"/>
      <c r="R483" s="231"/>
      <c r="S483" s="231"/>
      <c r="T483" s="23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233" t="s">
        <v>293</v>
      </c>
      <c r="AU483" s="233" t="s">
        <v>83</v>
      </c>
      <c r="AV483" s="12" t="s">
        <v>83</v>
      </c>
      <c r="AW483" s="12" t="s">
        <v>30</v>
      </c>
      <c r="AX483" s="12" t="s">
        <v>81</v>
      </c>
      <c r="AY483" s="233" t="s">
        <v>291</v>
      </c>
    </row>
    <row r="484" s="2" customFormat="1" ht="37.8" customHeight="1">
      <c r="A484" s="39"/>
      <c r="B484" s="40"/>
      <c r="C484" s="198" t="s">
        <v>1836</v>
      </c>
      <c r="D484" s="198" t="s">
        <v>286</v>
      </c>
      <c r="E484" s="199" t="s">
        <v>1891</v>
      </c>
      <c r="F484" s="200" t="s">
        <v>1892</v>
      </c>
      <c r="G484" s="201" t="s">
        <v>370</v>
      </c>
      <c r="H484" s="202">
        <v>121.952</v>
      </c>
      <c r="I484" s="203"/>
      <c r="J484" s="204">
        <f>ROUND(I484*H484,2)</f>
        <v>0</v>
      </c>
      <c r="K484" s="205"/>
      <c r="L484" s="45"/>
      <c r="M484" s="206" t="s">
        <v>1</v>
      </c>
      <c r="N484" s="207" t="s">
        <v>38</v>
      </c>
      <c r="O484" s="92"/>
      <c r="P484" s="208">
        <f>O484*H484</f>
        <v>0</v>
      </c>
      <c r="Q484" s="208">
        <v>0</v>
      </c>
      <c r="R484" s="208">
        <f>Q484*H484</f>
        <v>0</v>
      </c>
      <c r="S484" s="208">
        <v>0</v>
      </c>
      <c r="T484" s="209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10" t="s">
        <v>298</v>
      </c>
      <c r="AT484" s="210" t="s">
        <v>286</v>
      </c>
      <c r="AU484" s="210" t="s">
        <v>83</v>
      </c>
      <c r="AY484" s="18" t="s">
        <v>291</v>
      </c>
      <c r="BE484" s="211">
        <f>IF(N484="základní",J484,0)</f>
        <v>0</v>
      </c>
      <c r="BF484" s="211">
        <f>IF(N484="snížená",J484,0)</f>
        <v>0</v>
      </c>
      <c r="BG484" s="211">
        <f>IF(N484="zákl. přenesená",J484,0)</f>
        <v>0</v>
      </c>
      <c r="BH484" s="211">
        <f>IF(N484="sníž. přenesená",J484,0)</f>
        <v>0</v>
      </c>
      <c r="BI484" s="211">
        <f>IF(N484="nulová",J484,0)</f>
        <v>0</v>
      </c>
      <c r="BJ484" s="18" t="s">
        <v>81</v>
      </c>
      <c r="BK484" s="211">
        <f>ROUND(I484*H484,2)</f>
        <v>0</v>
      </c>
      <c r="BL484" s="18" t="s">
        <v>298</v>
      </c>
      <c r="BM484" s="210" t="s">
        <v>5582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5583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83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5584</v>
      </c>
      <c r="G486" s="224"/>
      <c r="H486" s="227">
        <v>45.152000000000001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83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1896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83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5585</v>
      </c>
      <c r="G488" s="224"/>
      <c r="H488" s="227">
        <v>76.799999999999997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83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3" customFormat="1">
      <c r="A489" s="13"/>
      <c r="B489" s="234"/>
      <c r="C489" s="235"/>
      <c r="D489" s="214" t="s">
        <v>293</v>
      </c>
      <c r="E489" s="236" t="s">
        <v>1</v>
      </c>
      <c r="F489" s="237" t="s">
        <v>297</v>
      </c>
      <c r="G489" s="235"/>
      <c r="H489" s="238">
        <v>121.952</v>
      </c>
      <c r="I489" s="239"/>
      <c r="J489" s="235"/>
      <c r="K489" s="235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293</v>
      </c>
      <c r="AU489" s="244" t="s">
        <v>83</v>
      </c>
      <c r="AV489" s="13" t="s">
        <v>298</v>
      </c>
      <c r="AW489" s="13" t="s">
        <v>30</v>
      </c>
      <c r="AX489" s="13" t="s">
        <v>81</v>
      </c>
      <c r="AY489" s="244" t="s">
        <v>291</v>
      </c>
    </row>
    <row r="490" s="2" customFormat="1" ht="24.15" customHeight="1">
      <c r="A490" s="39"/>
      <c r="B490" s="40"/>
      <c r="C490" s="198" t="s">
        <v>1841</v>
      </c>
      <c r="D490" s="198" t="s">
        <v>286</v>
      </c>
      <c r="E490" s="199" t="s">
        <v>1899</v>
      </c>
      <c r="F490" s="200" t="s">
        <v>1900</v>
      </c>
      <c r="G490" s="201" t="s">
        <v>307</v>
      </c>
      <c r="H490" s="202">
        <v>32.600000000000001</v>
      </c>
      <c r="I490" s="203"/>
      <c r="J490" s="204">
        <f>ROUND(I490*H490,2)</f>
        <v>0</v>
      </c>
      <c r="K490" s="205"/>
      <c r="L490" s="45"/>
      <c r="M490" s="206" t="s">
        <v>1</v>
      </c>
      <c r="N490" s="207" t="s">
        <v>38</v>
      </c>
      <c r="O490" s="92"/>
      <c r="P490" s="208">
        <f>O490*H490</f>
        <v>0</v>
      </c>
      <c r="Q490" s="208">
        <v>0</v>
      </c>
      <c r="R490" s="208">
        <f>Q490*H490</f>
        <v>0</v>
      </c>
      <c r="S490" s="208">
        <v>0</v>
      </c>
      <c r="T490" s="209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10" t="s">
        <v>298</v>
      </c>
      <c r="AT490" s="210" t="s">
        <v>286</v>
      </c>
      <c r="AU490" s="210" t="s">
        <v>83</v>
      </c>
      <c r="AY490" s="18" t="s">
        <v>291</v>
      </c>
      <c r="BE490" s="211">
        <f>IF(N490="základní",J490,0)</f>
        <v>0</v>
      </c>
      <c r="BF490" s="211">
        <f>IF(N490="snížená",J490,0)</f>
        <v>0</v>
      </c>
      <c r="BG490" s="211">
        <f>IF(N490="zákl. přenesená",J490,0)</f>
        <v>0</v>
      </c>
      <c r="BH490" s="211">
        <f>IF(N490="sníž. přenesená",J490,0)</f>
        <v>0</v>
      </c>
      <c r="BI490" s="211">
        <f>IF(N490="nulová",J490,0)</f>
        <v>0</v>
      </c>
      <c r="BJ490" s="18" t="s">
        <v>81</v>
      </c>
      <c r="BK490" s="211">
        <f>ROUND(I490*H490,2)</f>
        <v>0</v>
      </c>
      <c r="BL490" s="18" t="s">
        <v>298</v>
      </c>
      <c r="BM490" s="210" t="s">
        <v>5586</v>
      </c>
    </row>
    <row r="491" s="2" customFormat="1">
      <c r="A491" s="39"/>
      <c r="B491" s="40"/>
      <c r="C491" s="41"/>
      <c r="D491" s="214" t="s">
        <v>942</v>
      </c>
      <c r="E491" s="41"/>
      <c r="F491" s="283" t="s">
        <v>1902</v>
      </c>
      <c r="G491" s="41"/>
      <c r="H491" s="41"/>
      <c r="I491" s="284"/>
      <c r="J491" s="41"/>
      <c r="K491" s="41"/>
      <c r="L491" s="45"/>
      <c r="M491" s="285"/>
      <c r="N491" s="286"/>
      <c r="O491" s="92"/>
      <c r="P491" s="92"/>
      <c r="Q491" s="92"/>
      <c r="R491" s="92"/>
      <c r="S491" s="92"/>
      <c r="T491" s="93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942</v>
      </c>
      <c r="AU491" s="18" t="s">
        <v>83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1984</v>
      </c>
      <c r="G492" s="224"/>
      <c r="H492" s="227">
        <v>16.600000000000001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83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2" customFormat="1">
      <c r="A493" s="12"/>
      <c r="B493" s="223"/>
      <c r="C493" s="224"/>
      <c r="D493" s="214" t="s">
        <v>293</v>
      </c>
      <c r="E493" s="225" t="s">
        <v>1</v>
      </c>
      <c r="F493" s="226" t="s">
        <v>1766</v>
      </c>
      <c r="G493" s="224"/>
      <c r="H493" s="227">
        <v>16</v>
      </c>
      <c r="I493" s="228"/>
      <c r="J493" s="224"/>
      <c r="K493" s="224"/>
      <c r="L493" s="229"/>
      <c r="M493" s="230"/>
      <c r="N493" s="231"/>
      <c r="O493" s="231"/>
      <c r="P493" s="231"/>
      <c r="Q493" s="231"/>
      <c r="R493" s="231"/>
      <c r="S493" s="231"/>
      <c r="T493" s="232"/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T493" s="233" t="s">
        <v>293</v>
      </c>
      <c r="AU493" s="233" t="s">
        <v>83</v>
      </c>
      <c r="AV493" s="12" t="s">
        <v>83</v>
      </c>
      <c r="AW493" s="12" t="s">
        <v>30</v>
      </c>
      <c r="AX493" s="12" t="s">
        <v>73</v>
      </c>
      <c r="AY493" s="233" t="s">
        <v>291</v>
      </c>
    </row>
    <row r="494" s="13" customFormat="1">
      <c r="A494" s="13"/>
      <c r="B494" s="234"/>
      <c r="C494" s="235"/>
      <c r="D494" s="214" t="s">
        <v>293</v>
      </c>
      <c r="E494" s="236" t="s">
        <v>1</v>
      </c>
      <c r="F494" s="237" t="s">
        <v>297</v>
      </c>
      <c r="G494" s="235"/>
      <c r="H494" s="238">
        <v>32.600000000000001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293</v>
      </c>
      <c r="AU494" s="244" t="s">
        <v>83</v>
      </c>
      <c r="AV494" s="13" t="s">
        <v>298</v>
      </c>
      <c r="AW494" s="13" t="s">
        <v>30</v>
      </c>
      <c r="AX494" s="13" t="s">
        <v>81</v>
      </c>
      <c r="AY494" s="244" t="s">
        <v>291</v>
      </c>
    </row>
    <row r="495" s="2" customFormat="1" ht="37.8" customHeight="1">
      <c r="A495" s="39"/>
      <c r="B495" s="40"/>
      <c r="C495" s="198" t="s">
        <v>1846</v>
      </c>
      <c r="D495" s="198" t="s">
        <v>286</v>
      </c>
      <c r="E495" s="199" t="s">
        <v>1906</v>
      </c>
      <c r="F495" s="200" t="s">
        <v>1907</v>
      </c>
      <c r="G495" s="201" t="s">
        <v>1908</v>
      </c>
      <c r="H495" s="293"/>
      <c r="I495" s="203"/>
      <c r="J495" s="204">
        <f>ROUND(I495*H495,2)</f>
        <v>0</v>
      </c>
      <c r="K495" s="205"/>
      <c r="L495" s="45"/>
      <c r="M495" s="206" t="s">
        <v>1</v>
      </c>
      <c r="N495" s="207" t="s">
        <v>38</v>
      </c>
      <c r="O495" s="92"/>
      <c r="P495" s="208">
        <f>O495*H495</f>
        <v>0</v>
      </c>
      <c r="Q495" s="208">
        <v>0</v>
      </c>
      <c r="R495" s="208">
        <f>Q495*H495</f>
        <v>0</v>
      </c>
      <c r="S495" s="208">
        <v>0</v>
      </c>
      <c r="T495" s="209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10" t="s">
        <v>430</v>
      </c>
      <c r="AT495" s="210" t="s">
        <v>286</v>
      </c>
      <c r="AU495" s="210" t="s">
        <v>83</v>
      </c>
      <c r="AY495" s="18" t="s">
        <v>291</v>
      </c>
      <c r="BE495" s="211">
        <f>IF(N495="základní",J495,0)</f>
        <v>0</v>
      </c>
      <c r="BF495" s="211">
        <f>IF(N495="snížená",J495,0)</f>
        <v>0</v>
      </c>
      <c r="BG495" s="211">
        <f>IF(N495="zákl. přenesená",J495,0)</f>
        <v>0</v>
      </c>
      <c r="BH495" s="211">
        <f>IF(N495="sníž. přenesená",J495,0)</f>
        <v>0</v>
      </c>
      <c r="BI495" s="211">
        <f>IF(N495="nulová",J495,0)</f>
        <v>0</v>
      </c>
      <c r="BJ495" s="18" t="s">
        <v>81</v>
      </c>
      <c r="BK495" s="211">
        <f>ROUND(I495*H495,2)</f>
        <v>0</v>
      </c>
      <c r="BL495" s="18" t="s">
        <v>430</v>
      </c>
      <c r="BM495" s="210" t="s">
        <v>5587</v>
      </c>
    </row>
    <row r="496" s="14" customFormat="1" ht="25.92" customHeight="1">
      <c r="A496" s="14"/>
      <c r="B496" s="245"/>
      <c r="C496" s="246"/>
      <c r="D496" s="247" t="s">
        <v>72</v>
      </c>
      <c r="E496" s="248" t="s">
        <v>759</v>
      </c>
      <c r="F496" s="248" t="s">
        <v>760</v>
      </c>
      <c r="G496" s="246"/>
      <c r="H496" s="246"/>
      <c r="I496" s="249"/>
      <c r="J496" s="250">
        <f>BK496</f>
        <v>0</v>
      </c>
      <c r="K496" s="246"/>
      <c r="L496" s="251"/>
      <c r="M496" s="252"/>
      <c r="N496" s="253"/>
      <c r="O496" s="253"/>
      <c r="P496" s="254">
        <f>P497</f>
        <v>0</v>
      </c>
      <c r="Q496" s="253"/>
      <c r="R496" s="254">
        <f>R497</f>
        <v>0</v>
      </c>
      <c r="S496" s="253"/>
      <c r="T496" s="255">
        <f>T497</f>
        <v>0</v>
      </c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R496" s="256" t="s">
        <v>352</v>
      </c>
      <c r="AT496" s="257" t="s">
        <v>72</v>
      </c>
      <c r="AU496" s="257" t="s">
        <v>73</v>
      </c>
      <c r="AY496" s="256" t="s">
        <v>291</v>
      </c>
      <c r="BK496" s="258">
        <f>BK497</f>
        <v>0</v>
      </c>
    </row>
    <row r="497" s="14" customFormat="1" ht="22.8" customHeight="1">
      <c r="A497" s="14"/>
      <c r="B497" s="245"/>
      <c r="C497" s="246"/>
      <c r="D497" s="247" t="s">
        <v>72</v>
      </c>
      <c r="E497" s="281" t="s">
        <v>1913</v>
      </c>
      <c r="F497" s="281" t="s">
        <v>1914</v>
      </c>
      <c r="G497" s="246"/>
      <c r="H497" s="246"/>
      <c r="I497" s="249"/>
      <c r="J497" s="282">
        <f>BK497</f>
        <v>0</v>
      </c>
      <c r="K497" s="246"/>
      <c r="L497" s="251"/>
      <c r="M497" s="252"/>
      <c r="N497" s="253"/>
      <c r="O497" s="253"/>
      <c r="P497" s="254">
        <f>SUM(P498:P501)</f>
        <v>0</v>
      </c>
      <c r="Q497" s="253"/>
      <c r="R497" s="254">
        <f>SUM(R498:R501)</f>
        <v>0</v>
      </c>
      <c r="S497" s="253"/>
      <c r="T497" s="255">
        <f>SUM(T498:T501)</f>
        <v>0</v>
      </c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R497" s="256" t="s">
        <v>352</v>
      </c>
      <c r="AT497" s="257" t="s">
        <v>72</v>
      </c>
      <c r="AU497" s="257" t="s">
        <v>81</v>
      </c>
      <c r="AY497" s="256" t="s">
        <v>291</v>
      </c>
      <c r="BK497" s="258">
        <f>SUM(BK498:BK501)</f>
        <v>0</v>
      </c>
    </row>
    <row r="498" s="2" customFormat="1" ht="14.4" customHeight="1">
      <c r="A498" s="39"/>
      <c r="B498" s="40"/>
      <c r="C498" s="198" t="s">
        <v>1854</v>
      </c>
      <c r="D498" s="198" t="s">
        <v>286</v>
      </c>
      <c r="E498" s="199" t="s">
        <v>1916</v>
      </c>
      <c r="F498" s="200" t="s">
        <v>1917</v>
      </c>
      <c r="G498" s="201" t="s">
        <v>1918</v>
      </c>
      <c r="H498" s="202">
        <v>1</v>
      </c>
      <c r="I498" s="203"/>
      <c r="J498" s="204">
        <f>ROUND(I498*H498,2)</f>
        <v>0</v>
      </c>
      <c r="K498" s="205"/>
      <c r="L498" s="45"/>
      <c r="M498" s="206" t="s">
        <v>1</v>
      </c>
      <c r="N498" s="207" t="s">
        <v>38</v>
      </c>
      <c r="O498" s="92"/>
      <c r="P498" s="208">
        <f>O498*H498</f>
        <v>0</v>
      </c>
      <c r="Q498" s="208">
        <v>0</v>
      </c>
      <c r="R498" s="208">
        <f>Q498*H498</f>
        <v>0</v>
      </c>
      <c r="S498" s="208">
        <v>0</v>
      </c>
      <c r="T498" s="20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10" t="s">
        <v>1919</v>
      </c>
      <c r="AT498" s="210" t="s">
        <v>286</v>
      </c>
      <c r="AU498" s="210" t="s">
        <v>83</v>
      </c>
      <c r="AY498" s="18" t="s">
        <v>291</v>
      </c>
      <c r="BE498" s="211">
        <f>IF(N498="základní",J498,0)</f>
        <v>0</v>
      </c>
      <c r="BF498" s="211">
        <f>IF(N498="snížená",J498,0)</f>
        <v>0</v>
      </c>
      <c r="BG498" s="211">
        <f>IF(N498="zákl. přenesená",J498,0)</f>
        <v>0</v>
      </c>
      <c r="BH498" s="211">
        <f>IF(N498="sníž. přenesená",J498,0)</f>
        <v>0</v>
      </c>
      <c r="BI498" s="211">
        <f>IF(N498="nulová",J498,0)</f>
        <v>0</v>
      </c>
      <c r="BJ498" s="18" t="s">
        <v>81</v>
      </c>
      <c r="BK498" s="211">
        <f>ROUND(I498*H498,2)</f>
        <v>0</v>
      </c>
      <c r="BL498" s="18" t="s">
        <v>1919</v>
      </c>
      <c r="BM498" s="210" t="s">
        <v>5588</v>
      </c>
    </row>
    <row r="499" s="2" customFormat="1">
      <c r="A499" s="39"/>
      <c r="B499" s="40"/>
      <c r="C499" s="41"/>
      <c r="D499" s="214" t="s">
        <v>942</v>
      </c>
      <c r="E499" s="41"/>
      <c r="F499" s="283" t="s">
        <v>1921</v>
      </c>
      <c r="G499" s="41"/>
      <c r="H499" s="41"/>
      <c r="I499" s="284"/>
      <c r="J499" s="41"/>
      <c r="K499" s="41"/>
      <c r="L499" s="45"/>
      <c r="M499" s="285"/>
      <c r="N499" s="286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942</v>
      </c>
      <c r="AU499" s="18" t="s">
        <v>83</v>
      </c>
    </row>
    <row r="500" s="2" customFormat="1" ht="14.4" customHeight="1">
      <c r="A500" s="39"/>
      <c r="B500" s="40"/>
      <c r="C500" s="198" t="s">
        <v>1858</v>
      </c>
      <c r="D500" s="198" t="s">
        <v>286</v>
      </c>
      <c r="E500" s="199" t="s">
        <v>1923</v>
      </c>
      <c r="F500" s="200" t="s">
        <v>1924</v>
      </c>
      <c r="G500" s="201" t="s">
        <v>1918</v>
      </c>
      <c r="H500" s="202">
        <v>1</v>
      </c>
      <c r="I500" s="203"/>
      <c r="J500" s="204">
        <f>ROUND(I500*H500,2)</f>
        <v>0</v>
      </c>
      <c r="K500" s="205"/>
      <c r="L500" s="45"/>
      <c r="M500" s="206" t="s">
        <v>1</v>
      </c>
      <c r="N500" s="207" t="s">
        <v>38</v>
      </c>
      <c r="O500" s="92"/>
      <c r="P500" s="208">
        <f>O500*H500</f>
        <v>0</v>
      </c>
      <c r="Q500" s="208">
        <v>0</v>
      </c>
      <c r="R500" s="208">
        <f>Q500*H500</f>
        <v>0</v>
      </c>
      <c r="S500" s="208">
        <v>0</v>
      </c>
      <c r="T500" s="209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10" t="s">
        <v>1919</v>
      </c>
      <c r="AT500" s="210" t="s">
        <v>286</v>
      </c>
      <c r="AU500" s="210" t="s">
        <v>83</v>
      </c>
      <c r="AY500" s="18" t="s">
        <v>291</v>
      </c>
      <c r="BE500" s="211">
        <f>IF(N500="základní",J500,0)</f>
        <v>0</v>
      </c>
      <c r="BF500" s="211">
        <f>IF(N500="snížená",J500,0)</f>
        <v>0</v>
      </c>
      <c r="BG500" s="211">
        <f>IF(N500="zákl. přenesená",J500,0)</f>
        <v>0</v>
      </c>
      <c r="BH500" s="211">
        <f>IF(N500="sníž. přenesená",J500,0)</f>
        <v>0</v>
      </c>
      <c r="BI500" s="211">
        <f>IF(N500="nulová",J500,0)</f>
        <v>0</v>
      </c>
      <c r="BJ500" s="18" t="s">
        <v>81</v>
      </c>
      <c r="BK500" s="211">
        <f>ROUND(I500*H500,2)</f>
        <v>0</v>
      </c>
      <c r="BL500" s="18" t="s">
        <v>1919</v>
      </c>
      <c r="BM500" s="210" t="s">
        <v>5589</v>
      </c>
    </row>
    <row r="501" s="2" customFormat="1">
      <c r="A501" s="39"/>
      <c r="B501" s="40"/>
      <c r="C501" s="41"/>
      <c r="D501" s="214" t="s">
        <v>942</v>
      </c>
      <c r="E501" s="41"/>
      <c r="F501" s="283" t="s">
        <v>1926</v>
      </c>
      <c r="G501" s="41"/>
      <c r="H501" s="41"/>
      <c r="I501" s="284"/>
      <c r="J501" s="41"/>
      <c r="K501" s="41"/>
      <c r="L501" s="45"/>
      <c r="M501" s="294"/>
      <c r="N501" s="295"/>
      <c r="O501" s="272"/>
      <c r="P501" s="272"/>
      <c r="Q501" s="272"/>
      <c r="R501" s="272"/>
      <c r="S501" s="272"/>
      <c r="T501" s="296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942</v>
      </c>
      <c r="AU501" s="18" t="s">
        <v>83</v>
      </c>
    </row>
    <row r="502" s="2" customFormat="1" ht="6.96" customHeight="1">
      <c r="A502" s="39"/>
      <c r="B502" s="67"/>
      <c r="C502" s="68"/>
      <c r="D502" s="68"/>
      <c r="E502" s="68"/>
      <c r="F502" s="68"/>
      <c r="G502" s="68"/>
      <c r="H502" s="68"/>
      <c r="I502" s="68"/>
      <c r="J502" s="68"/>
      <c r="K502" s="68"/>
      <c r="L502" s="45"/>
      <c r="M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</row>
  </sheetData>
  <sheetProtection sheet="1" autoFilter="0" formatColumns="0" formatRows="0" objects="1" scenarios="1" spinCount="100000" saltValue="FJoaP0chW1PxlvH0ewGaSVkfLlRVhXuZ/+4NDgkQRerR/e6XLTmoOhsxsGDHJy2EQYRrTCdxuhb25s48nWbfcA==" hashValue="/C+1gvz8PEqoRcgbV1TboXMCJljybBDEd05YYqKddQwmq94w3ZqDnBaCUv20LASPBV5lplpVmxig03zXnsMsJw==" algorithmName="SHA-512" password="CC35"/>
  <autoFilter ref="C128:K501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5590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ROUND((SUM(BE129:BE407)),  2)</f>
        <v>0</v>
      </c>
      <c r="G33" s="39"/>
      <c r="H33" s="39"/>
      <c r="I33" s="156">
        <v>0.20999999999999999</v>
      </c>
      <c r="J33" s="155">
        <f>ROUND(((SUM(BE129:BE407))*I33),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ROUND((SUM(BF129:BF407)),  2)</f>
        <v>0</v>
      </c>
      <c r="G34" s="39"/>
      <c r="H34" s="39"/>
      <c r="I34" s="156">
        <v>0.14999999999999999</v>
      </c>
      <c r="J34" s="155">
        <f>ROUND(((SUM(BF129:BF407))*I34),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ROUND((SUM(BG129:BG407)),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ROUND((SUM(BH129:BH407)),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ROUND((SUM(BI129:BI407)),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20-05-08 - Propustek km 13,140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4725</v>
      </c>
      <c r="E99" s="278"/>
      <c r="F99" s="278"/>
      <c r="G99" s="278"/>
      <c r="H99" s="278"/>
      <c r="I99" s="278"/>
      <c r="J99" s="279">
        <f>J220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4726</v>
      </c>
      <c r="E100" s="278"/>
      <c r="F100" s="278"/>
      <c r="G100" s="278"/>
      <c r="H100" s="278"/>
      <c r="I100" s="278"/>
      <c r="J100" s="279">
        <f>J259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4727</v>
      </c>
      <c r="E101" s="278"/>
      <c r="F101" s="278"/>
      <c r="G101" s="278"/>
      <c r="H101" s="278"/>
      <c r="I101" s="278"/>
      <c r="J101" s="279">
        <f>J292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4729</v>
      </c>
      <c r="E102" s="278"/>
      <c r="F102" s="278"/>
      <c r="G102" s="278"/>
      <c r="H102" s="278"/>
      <c r="I102" s="278"/>
      <c r="J102" s="279">
        <f>J326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4730</v>
      </c>
      <c r="E103" s="278"/>
      <c r="F103" s="278"/>
      <c r="G103" s="278"/>
      <c r="H103" s="278"/>
      <c r="I103" s="278"/>
      <c r="J103" s="279">
        <f>J337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4731</v>
      </c>
      <c r="E104" s="278"/>
      <c r="F104" s="278"/>
      <c r="G104" s="278"/>
      <c r="H104" s="278"/>
      <c r="I104" s="278"/>
      <c r="J104" s="279">
        <f>J362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4732</v>
      </c>
      <c r="E105" s="278"/>
      <c r="F105" s="278"/>
      <c r="G105" s="278"/>
      <c r="H105" s="278"/>
      <c r="I105" s="278"/>
      <c r="J105" s="279">
        <f>J375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1375</v>
      </c>
      <c r="E106" s="183"/>
      <c r="F106" s="183"/>
      <c r="G106" s="183"/>
      <c r="H106" s="183"/>
      <c r="I106" s="183"/>
      <c r="J106" s="184">
        <f>J379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1376</v>
      </c>
      <c r="E107" s="278"/>
      <c r="F107" s="278"/>
      <c r="G107" s="278"/>
      <c r="H107" s="278"/>
      <c r="I107" s="278"/>
      <c r="J107" s="279">
        <f>J380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J404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1377</v>
      </c>
      <c r="E109" s="278"/>
      <c r="F109" s="278"/>
      <c r="G109" s="278"/>
      <c r="H109" s="278"/>
      <c r="I109" s="278"/>
      <c r="J109" s="279">
        <f>J405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3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20-05-08 - Propustek km 13,140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P130+P379+P404</f>
        <v>0</v>
      </c>
      <c r="Q129" s="105"/>
      <c r="R129" s="195">
        <f>R130+R379+R404</f>
        <v>194.05826243891596</v>
      </c>
      <c r="S129" s="105"/>
      <c r="T129" s="196">
        <f>T130+T379+T404</f>
        <v>36.062550000000002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BK130+BK379+BK404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P131+P220+P259+P292+P326+P337+P362+P375</f>
        <v>0</v>
      </c>
      <c r="Q130" s="253"/>
      <c r="R130" s="254">
        <f>R131+R220+R259+R292+R326+R337+R362+R375</f>
        <v>193.98526243891595</v>
      </c>
      <c r="S130" s="253"/>
      <c r="T130" s="255">
        <f>T131+T220+T259+T292+T326+T337+T362+T375</f>
        <v>36.062550000000002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BK131+BK220+BK259+BK292+BK326+BK337+BK362+BK375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1378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SUM(P132:P219)</f>
        <v>0</v>
      </c>
      <c r="Q131" s="253"/>
      <c r="R131" s="254">
        <f>SUM(R132:R219)</f>
        <v>77.296570326599991</v>
      </c>
      <c r="S131" s="253"/>
      <c r="T131" s="255">
        <f>SUM(T132:T219)</f>
        <v>9.1728000000000005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SUM(BK132:BK219)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1383</v>
      </c>
      <c r="F132" s="200" t="s">
        <v>1384</v>
      </c>
      <c r="G132" s="201" t="s">
        <v>370</v>
      </c>
      <c r="H132" s="202">
        <v>42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5591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4668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5592</v>
      </c>
      <c r="G134" s="224"/>
      <c r="H134" s="227">
        <v>24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4670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2125</v>
      </c>
      <c r="G136" s="224"/>
      <c r="H136" s="227">
        <v>18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42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83</v>
      </c>
      <c r="D138" s="198" t="s">
        <v>286</v>
      </c>
      <c r="E138" s="199" t="s">
        <v>1379</v>
      </c>
      <c r="F138" s="200" t="s">
        <v>1380</v>
      </c>
      <c r="G138" s="201" t="s">
        <v>796</v>
      </c>
      <c r="H138" s="202">
        <v>0.41999999999999998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5593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5594</v>
      </c>
      <c r="G139" s="224"/>
      <c r="H139" s="227">
        <v>0.41999999999999998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37.8" customHeight="1">
      <c r="A140" s="39"/>
      <c r="B140" s="40"/>
      <c r="C140" s="198" t="s">
        <v>304</v>
      </c>
      <c r="D140" s="198" t="s">
        <v>286</v>
      </c>
      <c r="E140" s="199" t="s">
        <v>5595</v>
      </c>
      <c r="F140" s="200" t="s">
        <v>5596</v>
      </c>
      <c r="G140" s="201" t="s">
        <v>796</v>
      </c>
      <c r="H140" s="202">
        <v>5.04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1.8200000000000001</v>
      </c>
      <c r="T140" s="209">
        <f>S140*H140</f>
        <v>9.1728000000000005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5597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2424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83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5598</v>
      </c>
      <c r="G142" s="224"/>
      <c r="H142" s="227">
        <v>5.04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81</v>
      </c>
      <c r="AY142" s="233" t="s">
        <v>291</v>
      </c>
    </row>
    <row r="143" s="2" customFormat="1" ht="14.4" customHeight="1">
      <c r="A143" s="39"/>
      <c r="B143" s="40"/>
      <c r="C143" s="198" t="s">
        <v>298</v>
      </c>
      <c r="D143" s="198" t="s">
        <v>286</v>
      </c>
      <c r="E143" s="199" t="s">
        <v>2419</v>
      </c>
      <c r="F143" s="200" t="s">
        <v>2420</v>
      </c>
      <c r="G143" s="201" t="s">
        <v>307</v>
      </c>
      <c r="H143" s="202">
        <v>9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0.017500247399999998</v>
      </c>
      <c r="R143" s="208">
        <f>Q143*H143</f>
        <v>0.15750222659999999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5599</v>
      </c>
    </row>
    <row r="144" s="2" customFormat="1" ht="90" customHeight="1">
      <c r="A144" s="39"/>
      <c r="B144" s="40"/>
      <c r="C144" s="198" t="s">
        <v>352</v>
      </c>
      <c r="D144" s="198" t="s">
        <v>286</v>
      </c>
      <c r="E144" s="199" t="s">
        <v>2129</v>
      </c>
      <c r="F144" s="200" t="s">
        <v>2130</v>
      </c>
      <c r="G144" s="201" t="s">
        <v>307</v>
      </c>
      <c r="H144" s="202">
        <v>7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0.036904300000000001</v>
      </c>
      <c r="R144" s="208">
        <f>Q144*H144</f>
        <v>0.25833010000000001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5600</v>
      </c>
    </row>
    <row r="145" s="2" customFormat="1">
      <c r="A145" s="39"/>
      <c r="B145" s="40"/>
      <c r="C145" s="41"/>
      <c r="D145" s="214" t="s">
        <v>942</v>
      </c>
      <c r="E145" s="41"/>
      <c r="F145" s="283" t="s">
        <v>4742</v>
      </c>
      <c r="G145" s="41"/>
      <c r="H145" s="41"/>
      <c r="I145" s="284"/>
      <c r="J145" s="41"/>
      <c r="K145" s="41"/>
      <c r="L145" s="45"/>
      <c r="M145" s="285"/>
      <c r="N145" s="28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942</v>
      </c>
      <c r="AU145" s="18" t="s">
        <v>83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5130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359</v>
      </c>
      <c r="G147" s="224"/>
      <c r="H147" s="227">
        <v>7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7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24.15" customHeight="1">
      <c r="A149" s="39"/>
      <c r="B149" s="40"/>
      <c r="C149" s="198" t="s">
        <v>351</v>
      </c>
      <c r="D149" s="198" t="s">
        <v>286</v>
      </c>
      <c r="E149" s="199" t="s">
        <v>1394</v>
      </c>
      <c r="F149" s="200" t="s">
        <v>1395</v>
      </c>
      <c r="G149" s="201" t="s">
        <v>370</v>
      </c>
      <c r="H149" s="202">
        <v>24.611000000000001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5601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2424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5602</v>
      </c>
      <c r="G151" s="224"/>
      <c r="H151" s="227">
        <v>15.007999999999999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5603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5604</v>
      </c>
      <c r="G153" s="224"/>
      <c r="H153" s="227">
        <v>9.6029999999999998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24.610999999999997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37.8" customHeight="1">
      <c r="A155" s="39"/>
      <c r="B155" s="40"/>
      <c r="C155" s="198" t="s">
        <v>359</v>
      </c>
      <c r="D155" s="198" t="s">
        <v>286</v>
      </c>
      <c r="E155" s="199" t="s">
        <v>2136</v>
      </c>
      <c r="F155" s="200" t="s">
        <v>2137</v>
      </c>
      <c r="G155" s="201" t="s">
        <v>796</v>
      </c>
      <c r="H155" s="202">
        <v>85.376999999999995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5605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2424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5606</v>
      </c>
      <c r="G157" s="224"/>
      <c r="H157" s="227">
        <v>5.2530000000000001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2425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5607</v>
      </c>
      <c r="G159" s="224"/>
      <c r="H159" s="227">
        <v>3.3610000000000002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5608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5609</v>
      </c>
      <c r="G161" s="224"/>
      <c r="H161" s="227">
        <v>22.5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5610</v>
      </c>
      <c r="G162" s="224"/>
      <c r="H162" s="227">
        <v>22.800000000000001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4967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5611</v>
      </c>
      <c r="G164" s="224"/>
      <c r="H164" s="227">
        <v>31.463000000000001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85.37700000000001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363</v>
      </c>
      <c r="D166" s="198" t="s">
        <v>286</v>
      </c>
      <c r="E166" s="199" t="s">
        <v>2141</v>
      </c>
      <c r="F166" s="200" t="s">
        <v>2142</v>
      </c>
      <c r="G166" s="201" t="s">
        <v>796</v>
      </c>
      <c r="H166" s="202">
        <v>85.376999999999995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5612</v>
      </c>
    </row>
    <row r="167" s="2" customFormat="1" ht="37.8" customHeight="1">
      <c r="A167" s="39"/>
      <c r="B167" s="40"/>
      <c r="C167" s="198" t="s">
        <v>367</v>
      </c>
      <c r="D167" s="198" t="s">
        <v>286</v>
      </c>
      <c r="E167" s="199" t="s">
        <v>1430</v>
      </c>
      <c r="F167" s="200" t="s">
        <v>1431</v>
      </c>
      <c r="G167" s="201" t="s">
        <v>785</v>
      </c>
      <c r="H167" s="202">
        <v>206.81700000000001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5613</v>
      </c>
    </row>
    <row r="168" s="2" customFormat="1">
      <c r="A168" s="39"/>
      <c r="B168" s="40"/>
      <c r="C168" s="41"/>
      <c r="D168" s="214" t="s">
        <v>942</v>
      </c>
      <c r="E168" s="41"/>
      <c r="F168" s="283" t="s">
        <v>5614</v>
      </c>
      <c r="G168" s="41"/>
      <c r="H168" s="41"/>
      <c r="I168" s="284"/>
      <c r="J168" s="41"/>
      <c r="K168" s="41"/>
      <c r="L168" s="45"/>
      <c r="M168" s="285"/>
      <c r="N168" s="28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942</v>
      </c>
      <c r="AU168" s="18" t="s">
        <v>83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2318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5615</v>
      </c>
      <c r="G170" s="224"/>
      <c r="H170" s="227">
        <v>170.75399999999999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2571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5616</v>
      </c>
      <c r="G172" s="224"/>
      <c r="H172" s="227">
        <v>36.063000000000002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206.81700000000001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62.7" customHeight="1">
      <c r="A174" s="39"/>
      <c r="B174" s="40"/>
      <c r="C174" s="198" t="s">
        <v>372</v>
      </c>
      <c r="D174" s="198" t="s">
        <v>286</v>
      </c>
      <c r="E174" s="199" t="s">
        <v>1438</v>
      </c>
      <c r="F174" s="200" t="s">
        <v>1439</v>
      </c>
      <c r="G174" s="201" t="s">
        <v>796</v>
      </c>
      <c r="H174" s="202">
        <v>85.376999999999995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5617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5618</v>
      </c>
      <c r="G175" s="224"/>
      <c r="H175" s="227">
        <v>85.376999999999995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85.376999999999995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83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62.7" customHeight="1">
      <c r="A177" s="39"/>
      <c r="B177" s="40"/>
      <c r="C177" s="198" t="s">
        <v>376</v>
      </c>
      <c r="D177" s="198" t="s">
        <v>286</v>
      </c>
      <c r="E177" s="199" t="s">
        <v>1442</v>
      </c>
      <c r="F177" s="200" t="s">
        <v>1443</v>
      </c>
      <c r="G177" s="201" t="s">
        <v>796</v>
      </c>
      <c r="H177" s="202">
        <v>1109.9010000000001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5619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5620</v>
      </c>
      <c r="G178" s="224"/>
      <c r="H178" s="227">
        <v>1109.9010000000001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81</v>
      </c>
      <c r="AY178" s="233" t="s">
        <v>291</v>
      </c>
    </row>
    <row r="179" s="2" customFormat="1" ht="37.8" customHeight="1">
      <c r="A179" s="39"/>
      <c r="B179" s="40"/>
      <c r="C179" s="198" t="s">
        <v>380</v>
      </c>
      <c r="D179" s="198" t="s">
        <v>286</v>
      </c>
      <c r="E179" s="199" t="s">
        <v>1446</v>
      </c>
      <c r="F179" s="200" t="s">
        <v>1447</v>
      </c>
      <c r="G179" s="201" t="s">
        <v>796</v>
      </c>
      <c r="H179" s="202">
        <v>85.376999999999995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83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5621</v>
      </c>
    </row>
    <row r="180" s="2" customFormat="1">
      <c r="A180" s="39"/>
      <c r="B180" s="40"/>
      <c r="C180" s="41"/>
      <c r="D180" s="214" t="s">
        <v>942</v>
      </c>
      <c r="E180" s="41"/>
      <c r="F180" s="283" t="s">
        <v>1428</v>
      </c>
      <c r="G180" s="41"/>
      <c r="H180" s="41"/>
      <c r="I180" s="284"/>
      <c r="J180" s="41"/>
      <c r="K180" s="41"/>
      <c r="L180" s="45"/>
      <c r="M180" s="285"/>
      <c r="N180" s="28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942</v>
      </c>
      <c r="AU180" s="18" t="s">
        <v>83</v>
      </c>
    </row>
    <row r="181" s="2" customFormat="1" ht="62.7" customHeight="1">
      <c r="A181" s="39"/>
      <c r="B181" s="40"/>
      <c r="C181" s="198" t="s">
        <v>409</v>
      </c>
      <c r="D181" s="198" t="s">
        <v>286</v>
      </c>
      <c r="E181" s="199" t="s">
        <v>1449</v>
      </c>
      <c r="F181" s="200" t="s">
        <v>1450</v>
      </c>
      <c r="G181" s="201" t="s">
        <v>796</v>
      </c>
      <c r="H181" s="202">
        <v>1.2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298</v>
      </c>
      <c r="AT181" s="210" t="s">
        <v>286</v>
      </c>
      <c r="AU181" s="210" t="s">
        <v>83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298</v>
      </c>
      <c r="BM181" s="210" t="s">
        <v>5622</v>
      </c>
    </row>
    <row r="182" s="2" customFormat="1">
      <c r="A182" s="39"/>
      <c r="B182" s="40"/>
      <c r="C182" s="41"/>
      <c r="D182" s="214" t="s">
        <v>942</v>
      </c>
      <c r="E182" s="41"/>
      <c r="F182" s="283" t="s">
        <v>1452</v>
      </c>
      <c r="G182" s="41"/>
      <c r="H182" s="41"/>
      <c r="I182" s="284"/>
      <c r="J182" s="41"/>
      <c r="K182" s="41"/>
      <c r="L182" s="45"/>
      <c r="M182" s="285"/>
      <c r="N182" s="28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942</v>
      </c>
      <c r="AU182" s="18" t="s">
        <v>83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2771</v>
      </c>
      <c r="G183" s="224"/>
      <c r="H183" s="227">
        <v>1.2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83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1.2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83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24.15" customHeight="1">
      <c r="A185" s="39"/>
      <c r="B185" s="40"/>
      <c r="C185" s="198" t="s">
        <v>415</v>
      </c>
      <c r="D185" s="198" t="s">
        <v>286</v>
      </c>
      <c r="E185" s="199" t="s">
        <v>2729</v>
      </c>
      <c r="F185" s="200" t="s">
        <v>2730</v>
      </c>
      <c r="G185" s="201" t="s">
        <v>370</v>
      </c>
      <c r="H185" s="202">
        <v>13.798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5623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2424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83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5624</v>
      </c>
      <c r="G187" s="224"/>
      <c r="H187" s="227">
        <v>3.3599999999999999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2425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83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5625</v>
      </c>
      <c r="G189" s="224"/>
      <c r="H189" s="227">
        <v>10.438000000000001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13.798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83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2" customFormat="1" ht="37.8" customHeight="1">
      <c r="A191" s="39"/>
      <c r="B191" s="40"/>
      <c r="C191" s="198" t="s">
        <v>8</v>
      </c>
      <c r="D191" s="198" t="s">
        <v>286</v>
      </c>
      <c r="E191" s="199" t="s">
        <v>1459</v>
      </c>
      <c r="F191" s="200" t="s">
        <v>1460</v>
      </c>
      <c r="G191" s="201" t="s">
        <v>785</v>
      </c>
      <c r="H191" s="202">
        <v>170.75399999999999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83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5626</v>
      </c>
    </row>
    <row r="192" s="2" customFormat="1">
      <c r="A192" s="39"/>
      <c r="B192" s="40"/>
      <c r="C192" s="41"/>
      <c r="D192" s="214" t="s">
        <v>942</v>
      </c>
      <c r="E192" s="41"/>
      <c r="F192" s="283" t="s">
        <v>4516</v>
      </c>
      <c r="G192" s="41"/>
      <c r="H192" s="41"/>
      <c r="I192" s="284"/>
      <c r="J192" s="41"/>
      <c r="K192" s="41"/>
      <c r="L192" s="45"/>
      <c r="M192" s="285"/>
      <c r="N192" s="28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942</v>
      </c>
      <c r="AU192" s="18" t="s">
        <v>83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5627</v>
      </c>
      <c r="G193" s="224"/>
      <c r="H193" s="227">
        <v>170.75399999999999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81</v>
      </c>
      <c r="AY193" s="233" t="s">
        <v>291</v>
      </c>
    </row>
    <row r="194" s="2" customFormat="1" ht="24.15" customHeight="1">
      <c r="A194" s="39"/>
      <c r="B194" s="40"/>
      <c r="C194" s="198" t="s">
        <v>430</v>
      </c>
      <c r="D194" s="198" t="s">
        <v>286</v>
      </c>
      <c r="E194" s="199" t="s">
        <v>1462</v>
      </c>
      <c r="F194" s="200" t="s">
        <v>1463</v>
      </c>
      <c r="G194" s="201" t="s">
        <v>796</v>
      </c>
      <c r="H194" s="202">
        <v>38.444000000000003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0</v>
      </c>
      <c r="R194" s="208">
        <f>Q194*H194</f>
        <v>0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5628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5629</v>
      </c>
      <c r="G195" s="224"/>
      <c r="H195" s="227">
        <v>23.533999999999999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5608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83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5609</v>
      </c>
      <c r="G197" s="224"/>
      <c r="H197" s="227">
        <v>22.5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5630</v>
      </c>
      <c r="G198" s="224"/>
      <c r="H198" s="227">
        <v>-13.44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5631</v>
      </c>
      <c r="G199" s="224"/>
      <c r="H199" s="227">
        <v>17.850000000000001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83</v>
      </c>
      <c r="AV199" s="12" t="s">
        <v>83</v>
      </c>
      <c r="AW199" s="12" t="s">
        <v>30</v>
      </c>
      <c r="AX199" s="12" t="s">
        <v>73</v>
      </c>
      <c r="AY199" s="233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5632</v>
      </c>
      <c r="G200" s="224"/>
      <c r="H200" s="227">
        <v>-12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3" customFormat="1">
      <c r="A201" s="13"/>
      <c r="B201" s="234"/>
      <c r="C201" s="235"/>
      <c r="D201" s="214" t="s">
        <v>293</v>
      </c>
      <c r="E201" s="236" t="s">
        <v>1</v>
      </c>
      <c r="F201" s="237" t="s">
        <v>297</v>
      </c>
      <c r="G201" s="235"/>
      <c r="H201" s="238">
        <v>38.444000000000003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293</v>
      </c>
      <c r="AU201" s="244" t="s">
        <v>83</v>
      </c>
      <c r="AV201" s="13" t="s">
        <v>298</v>
      </c>
      <c r="AW201" s="13" t="s">
        <v>30</v>
      </c>
      <c r="AX201" s="13" t="s">
        <v>81</v>
      </c>
      <c r="AY201" s="244" t="s">
        <v>291</v>
      </c>
    </row>
    <row r="202" s="2" customFormat="1" ht="14.4" customHeight="1">
      <c r="A202" s="39"/>
      <c r="B202" s="40"/>
      <c r="C202" s="259" t="s">
        <v>434</v>
      </c>
      <c r="D202" s="259" t="s">
        <v>410</v>
      </c>
      <c r="E202" s="260" t="s">
        <v>4687</v>
      </c>
      <c r="F202" s="261" t="s">
        <v>4688</v>
      </c>
      <c r="G202" s="262" t="s">
        <v>785</v>
      </c>
      <c r="H202" s="263">
        <v>76.879999999999995</v>
      </c>
      <c r="I202" s="264"/>
      <c r="J202" s="265">
        <f>ROUND(I202*H202,2)</f>
        <v>0</v>
      </c>
      <c r="K202" s="266"/>
      <c r="L202" s="267"/>
      <c r="M202" s="268" t="s">
        <v>1</v>
      </c>
      <c r="N202" s="269" t="s">
        <v>38</v>
      </c>
      <c r="O202" s="92"/>
      <c r="P202" s="208">
        <f>O202*H202</f>
        <v>0</v>
      </c>
      <c r="Q202" s="208">
        <v>1</v>
      </c>
      <c r="R202" s="208">
        <f>Q202*H202</f>
        <v>76.879999999999995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363</v>
      </c>
      <c r="AT202" s="210" t="s">
        <v>410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5633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5634</v>
      </c>
      <c r="G203" s="224"/>
      <c r="H203" s="227">
        <v>76.879999999999995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81</v>
      </c>
      <c r="AY203" s="233" t="s">
        <v>291</v>
      </c>
    </row>
    <row r="204" s="2" customFormat="1" ht="24.15" customHeight="1">
      <c r="A204" s="39"/>
      <c r="B204" s="40"/>
      <c r="C204" s="198" t="s">
        <v>439</v>
      </c>
      <c r="D204" s="198" t="s">
        <v>286</v>
      </c>
      <c r="E204" s="199" t="s">
        <v>4691</v>
      </c>
      <c r="F204" s="200" t="s">
        <v>4692</v>
      </c>
      <c r="G204" s="201" t="s">
        <v>370</v>
      </c>
      <c r="H204" s="202">
        <v>24.611000000000001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</v>
      </c>
      <c r="R204" s="208">
        <f>Q204*H204</f>
        <v>0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83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5635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2424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5602</v>
      </c>
      <c r="G206" s="224"/>
      <c r="H206" s="227">
        <v>15.007999999999999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2425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5604</v>
      </c>
      <c r="G208" s="224"/>
      <c r="H208" s="227">
        <v>9.6029999999999998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24.610999999999997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83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37.8" customHeight="1">
      <c r="A210" s="39"/>
      <c r="B210" s="40"/>
      <c r="C210" s="198" t="s">
        <v>444</v>
      </c>
      <c r="D210" s="198" t="s">
        <v>286</v>
      </c>
      <c r="E210" s="199" t="s">
        <v>1474</v>
      </c>
      <c r="F210" s="200" t="s">
        <v>1475</v>
      </c>
      <c r="G210" s="201" t="s">
        <v>370</v>
      </c>
      <c r="H210" s="202">
        <v>24.611000000000001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5636</v>
      </c>
    </row>
    <row r="211" s="2" customFormat="1" ht="14.4" customHeight="1">
      <c r="A211" s="39"/>
      <c r="B211" s="40"/>
      <c r="C211" s="259" t="s">
        <v>448</v>
      </c>
      <c r="D211" s="259" t="s">
        <v>410</v>
      </c>
      <c r="E211" s="260" t="s">
        <v>1477</v>
      </c>
      <c r="F211" s="261" t="s">
        <v>1478</v>
      </c>
      <c r="G211" s="262" t="s">
        <v>1479</v>
      </c>
      <c r="H211" s="263">
        <v>0.73799999999999999</v>
      </c>
      <c r="I211" s="264"/>
      <c r="J211" s="265">
        <f>ROUND(I211*H211,2)</f>
        <v>0</v>
      </c>
      <c r="K211" s="266"/>
      <c r="L211" s="267"/>
      <c r="M211" s="268" t="s">
        <v>1</v>
      </c>
      <c r="N211" s="269" t="s">
        <v>38</v>
      </c>
      <c r="O211" s="92"/>
      <c r="P211" s="208">
        <f>O211*H211</f>
        <v>0</v>
      </c>
      <c r="Q211" s="208">
        <v>0.001</v>
      </c>
      <c r="R211" s="208">
        <f>Q211*H211</f>
        <v>0.00073800000000000005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363</v>
      </c>
      <c r="AT211" s="210" t="s">
        <v>410</v>
      </c>
      <c r="AU211" s="210" t="s">
        <v>83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5637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5638</v>
      </c>
      <c r="G212" s="224"/>
      <c r="H212" s="227">
        <v>0.73799999999999999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3" customFormat="1">
      <c r="A213" s="13"/>
      <c r="B213" s="234"/>
      <c r="C213" s="235"/>
      <c r="D213" s="214" t="s">
        <v>293</v>
      </c>
      <c r="E213" s="236" t="s">
        <v>1</v>
      </c>
      <c r="F213" s="237" t="s">
        <v>297</v>
      </c>
      <c r="G213" s="235"/>
      <c r="H213" s="238">
        <v>0.73799999999999999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293</v>
      </c>
      <c r="AU213" s="244" t="s">
        <v>83</v>
      </c>
      <c r="AV213" s="13" t="s">
        <v>298</v>
      </c>
      <c r="AW213" s="13" t="s">
        <v>30</v>
      </c>
      <c r="AX213" s="13" t="s">
        <v>81</v>
      </c>
      <c r="AY213" s="244" t="s">
        <v>291</v>
      </c>
    </row>
    <row r="214" s="2" customFormat="1" ht="37.8" customHeight="1">
      <c r="A214" s="39"/>
      <c r="B214" s="40"/>
      <c r="C214" s="198" t="s">
        <v>7</v>
      </c>
      <c r="D214" s="198" t="s">
        <v>286</v>
      </c>
      <c r="E214" s="199" t="s">
        <v>1482</v>
      </c>
      <c r="F214" s="200" t="s">
        <v>1483</v>
      </c>
      <c r="G214" s="201" t="s">
        <v>370</v>
      </c>
      <c r="H214" s="202">
        <v>24.611000000000001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</v>
      </c>
      <c r="R214" s="208">
        <f>Q214*H214</f>
        <v>0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5639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2424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5602</v>
      </c>
      <c r="G216" s="224"/>
      <c r="H216" s="227">
        <v>15.007999999999999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2425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5604</v>
      </c>
      <c r="G218" s="224"/>
      <c r="H218" s="227">
        <v>9.6029999999999998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24.610999999999997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83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14" customFormat="1" ht="22.8" customHeight="1">
      <c r="A220" s="14"/>
      <c r="B220" s="245"/>
      <c r="C220" s="246"/>
      <c r="D220" s="247" t="s">
        <v>72</v>
      </c>
      <c r="E220" s="281" t="s">
        <v>83</v>
      </c>
      <c r="F220" s="281" t="s">
        <v>2171</v>
      </c>
      <c r="G220" s="246"/>
      <c r="H220" s="246"/>
      <c r="I220" s="249"/>
      <c r="J220" s="282">
        <f>BK220</f>
        <v>0</v>
      </c>
      <c r="K220" s="246"/>
      <c r="L220" s="251"/>
      <c r="M220" s="252"/>
      <c r="N220" s="253"/>
      <c r="O220" s="253"/>
      <c r="P220" s="254">
        <f>SUM(P221:P258)</f>
        <v>0</v>
      </c>
      <c r="Q220" s="253"/>
      <c r="R220" s="254">
        <f>SUM(R221:R258)</f>
        <v>36.487187716659989</v>
      </c>
      <c r="S220" s="253"/>
      <c r="T220" s="255">
        <f>SUM(T221:T258)</f>
        <v>0</v>
      </c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R220" s="256" t="s">
        <v>81</v>
      </c>
      <c r="AT220" s="257" t="s">
        <v>72</v>
      </c>
      <c r="AU220" s="257" t="s">
        <v>81</v>
      </c>
      <c r="AY220" s="256" t="s">
        <v>291</v>
      </c>
      <c r="BK220" s="258">
        <f>SUM(BK221:BK258)</f>
        <v>0</v>
      </c>
    </row>
    <row r="221" s="2" customFormat="1" ht="37.8" customHeight="1">
      <c r="A221" s="39"/>
      <c r="B221" s="40"/>
      <c r="C221" s="198" t="s">
        <v>455</v>
      </c>
      <c r="D221" s="198" t="s">
        <v>286</v>
      </c>
      <c r="E221" s="199" t="s">
        <v>1258</v>
      </c>
      <c r="F221" s="200" t="s">
        <v>3293</v>
      </c>
      <c r="G221" s="201" t="s">
        <v>370</v>
      </c>
      <c r="H221" s="202">
        <v>63.189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0.00016694</v>
      </c>
      <c r="R221" s="208">
        <f>Q221*H221</f>
        <v>0.010548771659999999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5640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2287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5641</v>
      </c>
      <c r="G223" s="224"/>
      <c r="H223" s="227">
        <v>19.045000000000002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5096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5642</v>
      </c>
      <c r="G225" s="224"/>
      <c r="H225" s="227">
        <v>9.6999999999999993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5643</v>
      </c>
      <c r="G226" s="224"/>
      <c r="H226" s="227">
        <v>2.3279999999999998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83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5644</v>
      </c>
      <c r="G227" s="224"/>
      <c r="H227" s="227">
        <v>10.247999999999999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5645</v>
      </c>
      <c r="G228" s="224"/>
      <c r="H228" s="227">
        <v>2.1960000000000002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5646</v>
      </c>
      <c r="G229" s="224"/>
      <c r="H229" s="227">
        <v>10.472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5647</v>
      </c>
      <c r="G230" s="224"/>
      <c r="H230" s="227">
        <v>9.1999999999999993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3" customFormat="1">
      <c r="A231" s="13"/>
      <c r="B231" s="234"/>
      <c r="C231" s="235"/>
      <c r="D231" s="214" t="s">
        <v>293</v>
      </c>
      <c r="E231" s="236" t="s">
        <v>1</v>
      </c>
      <c r="F231" s="237" t="s">
        <v>297</v>
      </c>
      <c r="G231" s="235"/>
      <c r="H231" s="238">
        <v>63.188999999999993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293</v>
      </c>
      <c r="AU231" s="244" t="s">
        <v>83</v>
      </c>
      <c r="AV231" s="13" t="s">
        <v>298</v>
      </c>
      <c r="AW231" s="13" t="s">
        <v>30</v>
      </c>
      <c r="AX231" s="13" t="s">
        <v>81</v>
      </c>
      <c r="AY231" s="244" t="s">
        <v>291</v>
      </c>
    </row>
    <row r="232" s="2" customFormat="1" ht="24.15" customHeight="1">
      <c r="A232" s="39"/>
      <c r="B232" s="40"/>
      <c r="C232" s="259" t="s">
        <v>483</v>
      </c>
      <c r="D232" s="259" t="s">
        <v>410</v>
      </c>
      <c r="E232" s="260" t="s">
        <v>3302</v>
      </c>
      <c r="F232" s="261" t="s">
        <v>3303</v>
      </c>
      <c r="G232" s="262" t="s">
        <v>370</v>
      </c>
      <c r="H232" s="263">
        <v>63.189</v>
      </c>
      <c r="I232" s="264"/>
      <c r="J232" s="265">
        <f>ROUND(I232*H232,2)</f>
        <v>0</v>
      </c>
      <c r="K232" s="266"/>
      <c r="L232" s="267"/>
      <c r="M232" s="268" t="s">
        <v>1</v>
      </c>
      <c r="N232" s="269" t="s">
        <v>38</v>
      </c>
      <c r="O232" s="92"/>
      <c r="P232" s="208">
        <f>O232*H232</f>
        <v>0</v>
      </c>
      <c r="Q232" s="208">
        <v>0.00059999999999999995</v>
      </c>
      <c r="R232" s="208">
        <f>Q232*H232</f>
        <v>0.0379134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363</v>
      </c>
      <c r="AT232" s="210" t="s">
        <v>410</v>
      </c>
      <c r="AU232" s="210" t="s">
        <v>83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5648</v>
      </c>
    </row>
    <row r="233" s="2" customFormat="1" ht="24.15" customHeight="1">
      <c r="A233" s="39"/>
      <c r="B233" s="40"/>
      <c r="C233" s="198" t="s">
        <v>487</v>
      </c>
      <c r="D233" s="198" t="s">
        <v>286</v>
      </c>
      <c r="E233" s="199" t="s">
        <v>2172</v>
      </c>
      <c r="F233" s="200" t="s">
        <v>2173</v>
      </c>
      <c r="G233" s="201" t="s">
        <v>796</v>
      </c>
      <c r="H233" s="202">
        <v>1.6799999999999999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2.5262479999999998</v>
      </c>
      <c r="R233" s="208">
        <f>Q233*H233</f>
        <v>4.2440966399999995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298</v>
      </c>
      <c r="AT233" s="210" t="s">
        <v>286</v>
      </c>
      <c r="AU233" s="210" t="s">
        <v>83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298</v>
      </c>
      <c r="BM233" s="210" t="s">
        <v>5649</v>
      </c>
    </row>
    <row r="234" s="11" customFormat="1">
      <c r="A234" s="11"/>
      <c r="B234" s="212"/>
      <c r="C234" s="213"/>
      <c r="D234" s="214" t="s">
        <v>293</v>
      </c>
      <c r="E234" s="215" t="s">
        <v>1</v>
      </c>
      <c r="F234" s="216" t="s">
        <v>2175</v>
      </c>
      <c r="G234" s="213"/>
      <c r="H234" s="215" t="s">
        <v>1</v>
      </c>
      <c r="I234" s="217"/>
      <c r="J234" s="213"/>
      <c r="K234" s="213"/>
      <c r="L234" s="218"/>
      <c r="M234" s="219"/>
      <c r="N234" s="220"/>
      <c r="O234" s="220"/>
      <c r="P234" s="220"/>
      <c r="Q234" s="220"/>
      <c r="R234" s="220"/>
      <c r="S234" s="220"/>
      <c r="T234" s="22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T234" s="222" t="s">
        <v>293</v>
      </c>
      <c r="AU234" s="222" t="s">
        <v>83</v>
      </c>
      <c r="AV234" s="11" t="s">
        <v>81</v>
      </c>
      <c r="AW234" s="11" t="s">
        <v>30</v>
      </c>
      <c r="AX234" s="11" t="s">
        <v>73</v>
      </c>
      <c r="AY234" s="222" t="s">
        <v>291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5650</v>
      </c>
      <c r="G235" s="224"/>
      <c r="H235" s="227">
        <v>1.6799999999999999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83</v>
      </c>
      <c r="AV235" s="12" t="s">
        <v>83</v>
      </c>
      <c r="AW235" s="12" t="s">
        <v>30</v>
      </c>
      <c r="AX235" s="12" t="s">
        <v>81</v>
      </c>
      <c r="AY235" s="233" t="s">
        <v>291</v>
      </c>
    </row>
    <row r="236" s="2" customFormat="1" ht="24.15" customHeight="1">
      <c r="A236" s="39"/>
      <c r="B236" s="40"/>
      <c r="C236" s="198" t="s">
        <v>491</v>
      </c>
      <c r="D236" s="198" t="s">
        <v>286</v>
      </c>
      <c r="E236" s="199" t="s">
        <v>2179</v>
      </c>
      <c r="F236" s="200" t="s">
        <v>2180</v>
      </c>
      <c r="G236" s="201" t="s">
        <v>796</v>
      </c>
      <c r="H236" s="202">
        <v>1.6799999999999999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0</v>
      </c>
      <c r="R236" s="208">
        <f>Q236*H236</f>
        <v>0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5651</v>
      </c>
    </row>
    <row r="237" s="2" customFormat="1" ht="14.4" customHeight="1">
      <c r="A237" s="39"/>
      <c r="B237" s="40"/>
      <c r="C237" s="198" t="s">
        <v>345</v>
      </c>
      <c r="D237" s="198" t="s">
        <v>286</v>
      </c>
      <c r="E237" s="199" t="s">
        <v>2182</v>
      </c>
      <c r="F237" s="200" t="s">
        <v>2183</v>
      </c>
      <c r="G237" s="201" t="s">
        <v>370</v>
      </c>
      <c r="H237" s="202">
        <v>2.8980000000000001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0.0014357</v>
      </c>
      <c r="R237" s="208">
        <f>Q237*H237</f>
        <v>0.0041606586000000004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83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5652</v>
      </c>
    </row>
    <row r="238" s="11" customFormat="1">
      <c r="A238" s="11"/>
      <c r="B238" s="212"/>
      <c r="C238" s="213"/>
      <c r="D238" s="214" t="s">
        <v>293</v>
      </c>
      <c r="E238" s="215" t="s">
        <v>1</v>
      </c>
      <c r="F238" s="216" t="s">
        <v>2175</v>
      </c>
      <c r="G238" s="213"/>
      <c r="H238" s="215" t="s">
        <v>1</v>
      </c>
      <c r="I238" s="217"/>
      <c r="J238" s="213"/>
      <c r="K238" s="213"/>
      <c r="L238" s="218"/>
      <c r="M238" s="219"/>
      <c r="N238" s="220"/>
      <c r="O238" s="220"/>
      <c r="P238" s="220"/>
      <c r="Q238" s="220"/>
      <c r="R238" s="220"/>
      <c r="S238" s="220"/>
      <c r="T238" s="22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T238" s="222" t="s">
        <v>293</v>
      </c>
      <c r="AU238" s="222" t="s">
        <v>83</v>
      </c>
      <c r="AV238" s="11" t="s">
        <v>81</v>
      </c>
      <c r="AW238" s="11" t="s">
        <v>30</v>
      </c>
      <c r="AX238" s="11" t="s">
        <v>73</v>
      </c>
      <c r="AY238" s="222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5653</v>
      </c>
      <c r="G239" s="224"/>
      <c r="H239" s="227">
        <v>2.0979999999999999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5172</v>
      </c>
      <c r="G240" s="224"/>
      <c r="H240" s="227">
        <v>0.80000000000000004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83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3" customFormat="1">
      <c r="A241" s="13"/>
      <c r="B241" s="234"/>
      <c r="C241" s="235"/>
      <c r="D241" s="214" t="s">
        <v>293</v>
      </c>
      <c r="E241" s="236" t="s">
        <v>1</v>
      </c>
      <c r="F241" s="237" t="s">
        <v>297</v>
      </c>
      <c r="G241" s="235"/>
      <c r="H241" s="238">
        <v>2.8979999999999997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293</v>
      </c>
      <c r="AU241" s="244" t="s">
        <v>83</v>
      </c>
      <c r="AV241" s="13" t="s">
        <v>298</v>
      </c>
      <c r="AW241" s="13" t="s">
        <v>30</v>
      </c>
      <c r="AX241" s="13" t="s">
        <v>81</v>
      </c>
      <c r="AY241" s="244" t="s">
        <v>291</v>
      </c>
    </row>
    <row r="242" s="2" customFormat="1" ht="24.15" customHeight="1">
      <c r="A242" s="39"/>
      <c r="B242" s="40"/>
      <c r="C242" s="198" t="s">
        <v>498</v>
      </c>
      <c r="D242" s="198" t="s">
        <v>286</v>
      </c>
      <c r="E242" s="199" t="s">
        <v>2188</v>
      </c>
      <c r="F242" s="200" t="s">
        <v>2189</v>
      </c>
      <c r="G242" s="201" t="s">
        <v>370</v>
      </c>
      <c r="H242" s="202">
        <v>2.8980000000000001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3.6000000000000001E-05</v>
      </c>
      <c r="R242" s="208">
        <f>Q242*H242</f>
        <v>0.00010432800000000001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5654</v>
      </c>
    </row>
    <row r="243" s="2" customFormat="1" ht="24.15" customHeight="1">
      <c r="A243" s="39"/>
      <c r="B243" s="40"/>
      <c r="C243" s="198" t="s">
        <v>502</v>
      </c>
      <c r="D243" s="198" t="s">
        <v>286</v>
      </c>
      <c r="E243" s="199" t="s">
        <v>1553</v>
      </c>
      <c r="F243" s="200" t="s">
        <v>1554</v>
      </c>
      <c r="G243" s="201" t="s">
        <v>785</v>
      </c>
      <c r="H243" s="202">
        <v>0.14199999999999999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1.0597380000000001</v>
      </c>
      <c r="R243" s="208">
        <f>Q243*H243</f>
        <v>0.150482796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5655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2196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5656</v>
      </c>
      <c r="G245" s="224"/>
      <c r="H245" s="227">
        <v>0.14199999999999999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81</v>
      </c>
      <c r="AY245" s="233" t="s">
        <v>291</v>
      </c>
    </row>
    <row r="246" s="2" customFormat="1" ht="37.8" customHeight="1">
      <c r="A246" s="39"/>
      <c r="B246" s="40"/>
      <c r="C246" s="198" t="s">
        <v>506</v>
      </c>
      <c r="D246" s="198" t="s">
        <v>286</v>
      </c>
      <c r="E246" s="199" t="s">
        <v>3124</v>
      </c>
      <c r="F246" s="200" t="s">
        <v>3125</v>
      </c>
      <c r="G246" s="201" t="s">
        <v>796</v>
      </c>
      <c r="H246" s="202">
        <v>12.619999999999999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2.5359639999999999</v>
      </c>
      <c r="R246" s="208">
        <f>Q246*H246</f>
        <v>32.003865679999997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83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5657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5020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5658</v>
      </c>
      <c r="G248" s="224"/>
      <c r="H248" s="227">
        <v>12.619999999999999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12.619999999999999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83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24.15" customHeight="1">
      <c r="A250" s="39"/>
      <c r="B250" s="40"/>
      <c r="C250" s="198" t="s">
        <v>510</v>
      </c>
      <c r="D250" s="198" t="s">
        <v>286</v>
      </c>
      <c r="E250" s="199" t="s">
        <v>3131</v>
      </c>
      <c r="F250" s="200" t="s">
        <v>3132</v>
      </c>
      <c r="G250" s="201" t="s">
        <v>796</v>
      </c>
      <c r="H250" s="202">
        <v>12.619999999999999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5659</v>
      </c>
    </row>
    <row r="251" s="2" customFormat="1" ht="24.15" customHeight="1">
      <c r="A251" s="39"/>
      <c r="B251" s="40"/>
      <c r="C251" s="198" t="s">
        <v>515</v>
      </c>
      <c r="D251" s="198" t="s">
        <v>286</v>
      </c>
      <c r="E251" s="199" t="s">
        <v>2205</v>
      </c>
      <c r="F251" s="200" t="s">
        <v>2206</v>
      </c>
      <c r="G251" s="201" t="s">
        <v>370</v>
      </c>
      <c r="H251" s="202">
        <v>24.472000000000001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0.0014357</v>
      </c>
      <c r="R251" s="208">
        <f>Q251*H251</f>
        <v>0.035134450400000003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5660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5020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5644</v>
      </c>
      <c r="G253" s="224"/>
      <c r="H253" s="227">
        <v>10.247999999999999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5661</v>
      </c>
      <c r="G254" s="224"/>
      <c r="H254" s="227">
        <v>2.1960000000000002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5662</v>
      </c>
      <c r="G255" s="224"/>
      <c r="H255" s="227">
        <v>9.6999999999999993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5663</v>
      </c>
      <c r="G256" s="224"/>
      <c r="H256" s="227">
        <v>2.3279999999999998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83</v>
      </c>
      <c r="AV256" s="12" t="s">
        <v>83</v>
      </c>
      <c r="AW256" s="12" t="s">
        <v>30</v>
      </c>
      <c r="AX256" s="12" t="s">
        <v>73</v>
      </c>
      <c r="AY256" s="233" t="s">
        <v>291</v>
      </c>
    </row>
    <row r="257" s="13" customFormat="1">
      <c r="A257" s="13"/>
      <c r="B257" s="234"/>
      <c r="C257" s="235"/>
      <c r="D257" s="214" t="s">
        <v>293</v>
      </c>
      <c r="E257" s="236" t="s">
        <v>1</v>
      </c>
      <c r="F257" s="237" t="s">
        <v>297</v>
      </c>
      <c r="G257" s="235"/>
      <c r="H257" s="238">
        <v>24.471999999999998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293</v>
      </c>
      <c r="AU257" s="244" t="s">
        <v>83</v>
      </c>
      <c r="AV257" s="13" t="s">
        <v>298</v>
      </c>
      <c r="AW257" s="13" t="s">
        <v>30</v>
      </c>
      <c r="AX257" s="13" t="s">
        <v>81</v>
      </c>
      <c r="AY257" s="244" t="s">
        <v>291</v>
      </c>
    </row>
    <row r="258" s="2" customFormat="1" ht="24.15" customHeight="1">
      <c r="A258" s="39"/>
      <c r="B258" s="40"/>
      <c r="C258" s="198" t="s">
        <v>519</v>
      </c>
      <c r="D258" s="198" t="s">
        <v>286</v>
      </c>
      <c r="E258" s="199" t="s">
        <v>2211</v>
      </c>
      <c r="F258" s="200" t="s">
        <v>2212</v>
      </c>
      <c r="G258" s="201" t="s">
        <v>370</v>
      </c>
      <c r="H258" s="202">
        <v>24.472000000000001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3.6000000000000001E-05</v>
      </c>
      <c r="R258" s="208">
        <f>Q258*H258</f>
        <v>0.00088099200000000004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83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5664</v>
      </c>
    </row>
    <row r="259" s="14" customFormat="1" ht="22.8" customHeight="1">
      <c r="A259" s="14"/>
      <c r="B259" s="245"/>
      <c r="C259" s="246"/>
      <c r="D259" s="247" t="s">
        <v>72</v>
      </c>
      <c r="E259" s="281" t="s">
        <v>304</v>
      </c>
      <c r="F259" s="281" t="s">
        <v>1510</v>
      </c>
      <c r="G259" s="246"/>
      <c r="H259" s="246"/>
      <c r="I259" s="249"/>
      <c r="J259" s="282">
        <f>BK259</f>
        <v>0</v>
      </c>
      <c r="K259" s="246"/>
      <c r="L259" s="251"/>
      <c r="M259" s="252"/>
      <c r="N259" s="253"/>
      <c r="O259" s="253"/>
      <c r="P259" s="254">
        <f>SUM(P260:P291)</f>
        <v>0</v>
      </c>
      <c r="Q259" s="253"/>
      <c r="R259" s="254">
        <f>SUM(R260:R291)</f>
        <v>35.050731753800001</v>
      </c>
      <c r="S259" s="253"/>
      <c r="T259" s="255">
        <f>SUM(T260:T291)</f>
        <v>0</v>
      </c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R259" s="256" t="s">
        <v>81</v>
      </c>
      <c r="AT259" s="257" t="s">
        <v>72</v>
      </c>
      <c r="AU259" s="257" t="s">
        <v>81</v>
      </c>
      <c r="AY259" s="256" t="s">
        <v>291</v>
      </c>
      <c r="BK259" s="258">
        <f>SUM(BK260:BK291)</f>
        <v>0</v>
      </c>
    </row>
    <row r="260" s="2" customFormat="1" ht="14.4" customHeight="1">
      <c r="A260" s="39"/>
      <c r="B260" s="40"/>
      <c r="C260" s="198" t="s">
        <v>523</v>
      </c>
      <c r="D260" s="198" t="s">
        <v>286</v>
      </c>
      <c r="E260" s="199" t="s">
        <v>1511</v>
      </c>
      <c r="F260" s="200" t="s">
        <v>1512</v>
      </c>
      <c r="G260" s="201" t="s">
        <v>796</v>
      </c>
      <c r="H260" s="202">
        <v>1.3400000000000001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2.4778600000000002</v>
      </c>
      <c r="R260" s="208">
        <f>Q260*H260</f>
        <v>3.3203324000000003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5665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5666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83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5667</v>
      </c>
      <c r="G262" s="224"/>
      <c r="H262" s="227">
        <v>1.3400000000000001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3" customFormat="1">
      <c r="A263" s="13"/>
      <c r="B263" s="234"/>
      <c r="C263" s="235"/>
      <c r="D263" s="214" t="s">
        <v>293</v>
      </c>
      <c r="E263" s="236" t="s">
        <v>1</v>
      </c>
      <c r="F263" s="237" t="s">
        <v>297</v>
      </c>
      <c r="G263" s="235"/>
      <c r="H263" s="238">
        <v>1.3400000000000001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293</v>
      </c>
      <c r="AU263" s="244" t="s">
        <v>83</v>
      </c>
      <c r="AV263" s="13" t="s">
        <v>298</v>
      </c>
      <c r="AW263" s="13" t="s">
        <v>30</v>
      </c>
      <c r="AX263" s="13" t="s">
        <v>81</v>
      </c>
      <c r="AY263" s="244" t="s">
        <v>291</v>
      </c>
    </row>
    <row r="264" s="2" customFormat="1" ht="24.15" customHeight="1">
      <c r="A264" s="39"/>
      <c r="B264" s="40"/>
      <c r="C264" s="198" t="s">
        <v>528</v>
      </c>
      <c r="D264" s="198" t="s">
        <v>286</v>
      </c>
      <c r="E264" s="199" t="s">
        <v>1518</v>
      </c>
      <c r="F264" s="200" t="s">
        <v>1519</v>
      </c>
      <c r="G264" s="201" t="s">
        <v>796</v>
      </c>
      <c r="H264" s="202">
        <v>1.3400000000000001</v>
      </c>
      <c r="I264" s="203"/>
      <c r="J264" s="204">
        <f>ROUND(I264*H264,2)</f>
        <v>0</v>
      </c>
      <c r="K264" s="205"/>
      <c r="L264" s="45"/>
      <c r="M264" s="206" t="s">
        <v>1</v>
      </c>
      <c r="N264" s="207" t="s">
        <v>38</v>
      </c>
      <c r="O264" s="92"/>
      <c r="P264" s="208">
        <f>O264*H264</f>
        <v>0</v>
      </c>
      <c r="Q264" s="208">
        <v>0.048579999999999998</v>
      </c>
      <c r="R264" s="208">
        <f>Q264*H264</f>
        <v>0.065097200000000008</v>
      </c>
      <c r="S264" s="208">
        <v>0</v>
      </c>
      <c r="T264" s="20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10" t="s">
        <v>298</v>
      </c>
      <c r="AT264" s="210" t="s">
        <v>286</v>
      </c>
      <c r="AU264" s="210" t="s">
        <v>83</v>
      </c>
      <c r="AY264" s="18" t="s">
        <v>291</v>
      </c>
      <c r="BE264" s="211">
        <f>IF(N264="základní",J264,0)</f>
        <v>0</v>
      </c>
      <c r="BF264" s="211">
        <f>IF(N264="snížená",J264,0)</f>
        <v>0</v>
      </c>
      <c r="BG264" s="211">
        <f>IF(N264="zákl. přenesená",J264,0)</f>
        <v>0</v>
      </c>
      <c r="BH264" s="211">
        <f>IF(N264="sníž. přenesená",J264,0)</f>
        <v>0</v>
      </c>
      <c r="BI264" s="211">
        <f>IF(N264="nulová",J264,0)</f>
        <v>0</v>
      </c>
      <c r="BJ264" s="18" t="s">
        <v>81</v>
      </c>
      <c r="BK264" s="211">
        <f>ROUND(I264*H264,2)</f>
        <v>0</v>
      </c>
      <c r="BL264" s="18" t="s">
        <v>298</v>
      </c>
      <c r="BM264" s="210" t="s">
        <v>5668</v>
      </c>
    </row>
    <row r="265" s="2" customFormat="1" ht="14.4" customHeight="1">
      <c r="A265" s="39"/>
      <c r="B265" s="40"/>
      <c r="C265" s="198" t="s">
        <v>532</v>
      </c>
      <c r="D265" s="198" t="s">
        <v>286</v>
      </c>
      <c r="E265" s="199" t="s">
        <v>1521</v>
      </c>
      <c r="F265" s="200" t="s">
        <v>1522</v>
      </c>
      <c r="G265" s="201" t="s">
        <v>370</v>
      </c>
      <c r="H265" s="202">
        <v>12.794000000000001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0.041744200000000002</v>
      </c>
      <c r="R265" s="208">
        <f>Q265*H265</f>
        <v>0.53407529480000004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83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5669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5670</v>
      </c>
      <c r="G266" s="224"/>
      <c r="H266" s="227">
        <v>6.7590000000000003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5028</v>
      </c>
      <c r="G267" s="224"/>
      <c r="H267" s="227">
        <v>6.0350000000000001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3" customFormat="1">
      <c r="A268" s="13"/>
      <c r="B268" s="234"/>
      <c r="C268" s="235"/>
      <c r="D268" s="214" t="s">
        <v>293</v>
      </c>
      <c r="E268" s="236" t="s">
        <v>1</v>
      </c>
      <c r="F268" s="237" t="s">
        <v>297</v>
      </c>
      <c r="G268" s="235"/>
      <c r="H268" s="238">
        <v>12.794000000000001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293</v>
      </c>
      <c r="AU268" s="244" t="s">
        <v>83</v>
      </c>
      <c r="AV268" s="13" t="s">
        <v>298</v>
      </c>
      <c r="AW268" s="13" t="s">
        <v>30</v>
      </c>
      <c r="AX268" s="13" t="s">
        <v>81</v>
      </c>
      <c r="AY268" s="244" t="s">
        <v>291</v>
      </c>
    </row>
    <row r="269" s="2" customFormat="1" ht="14.4" customHeight="1">
      <c r="A269" s="39"/>
      <c r="B269" s="40"/>
      <c r="C269" s="198" t="s">
        <v>536</v>
      </c>
      <c r="D269" s="198" t="s">
        <v>286</v>
      </c>
      <c r="E269" s="199" t="s">
        <v>1530</v>
      </c>
      <c r="F269" s="200" t="s">
        <v>1531</v>
      </c>
      <c r="G269" s="201" t="s">
        <v>370</v>
      </c>
      <c r="H269" s="202">
        <v>12.794000000000001</v>
      </c>
      <c r="I269" s="203"/>
      <c r="J269" s="204">
        <f>ROUND(I269*H269,2)</f>
        <v>0</v>
      </c>
      <c r="K269" s="205"/>
      <c r="L269" s="45"/>
      <c r="M269" s="206" t="s">
        <v>1</v>
      </c>
      <c r="N269" s="207" t="s">
        <v>38</v>
      </c>
      <c r="O269" s="92"/>
      <c r="P269" s="208">
        <f>O269*H269</f>
        <v>0</v>
      </c>
      <c r="Q269" s="208">
        <v>1.5E-05</v>
      </c>
      <c r="R269" s="208">
        <f>Q269*H269</f>
        <v>0.00019191000000000002</v>
      </c>
      <c r="S269" s="208">
        <v>0</v>
      </c>
      <c r="T269" s="20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10" t="s">
        <v>298</v>
      </c>
      <c r="AT269" s="210" t="s">
        <v>286</v>
      </c>
      <c r="AU269" s="210" t="s">
        <v>83</v>
      </c>
      <c r="AY269" s="18" t="s">
        <v>291</v>
      </c>
      <c r="BE269" s="211">
        <f>IF(N269="základní",J269,0)</f>
        <v>0</v>
      </c>
      <c r="BF269" s="211">
        <f>IF(N269="snížená",J269,0)</f>
        <v>0</v>
      </c>
      <c r="BG269" s="211">
        <f>IF(N269="zákl. přenesená",J269,0)</f>
        <v>0</v>
      </c>
      <c r="BH269" s="211">
        <f>IF(N269="sníž. přenesená",J269,0)</f>
        <v>0</v>
      </c>
      <c r="BI269" s="211">
        <f>IF(N269="nulová",J269,0)</f>
        <v>0</v>
      </c>
      <c r="BJ269" s="18" t="s">
        <v>81</v>
      </c>
      <c r="BK269" s="211">
        <f>ROUND(I269*H269,2)</f>
        <v>0</v>
      </c>
      <c r="BL269" s="18" t="s">
        <v>298</v>
      </c>
      <c r="BM269" s="210" t="s">
        <v>5671</v>
      </c>
    </row>
    <row r="270" s="2" customFormat="1" ht="24.15" customHeight="1">
      <c r="A270" s="39"/>
      <c r="B270" s="40"/>
      <c r="C270" s="198" t="s">
        <v>540</v>
      </c>
      <c r="D270" s="198" t="s">
        <v>286</v>
      </c>
      <c r="E270" s="199" t="s">
        <v>1533</v>
      </c>
      <c r="F270" s="200" t="s">
        <v>1534</v>
      </c>
      <c r="G270" s="201" t="s">
        <v>785</v>
      </c>
      <c r="H270" s="202">
        <v>0.19600000000000001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1.0487652000000001</v>
      </c>
      <c r="R270" s="208">
        <f>Q270*H270</f>
        <v>0.20555797920000002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83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5672</v>
      </c>
    </row>
    <row r="271" s="11" customFormat="1">
      <c r="A271" s="11"/>
      <c r="B271" s="212"/>
      <c r="C271" s="213"/>
      <c r="D271" s="214" t="s">
        <v>293</v>
      </c>
      <c r="E271" s="215" t="s">
        <v>1</v>
      </c>
      <c r="F271" s="216" t="s">
        <v>3333</v>
      </c>
      <c r="G271" s="213"/>
      <c r="H271" s="215" t="s">
        <v>1</v>
      </c>
      <c r="I271" s="217"/>
      <c r="J271" s="213"/>
      <c r="K271" s="213"/>
      <c r="L271" s="218"/>
      <c r="M271" s="219"/>
      <c r="N271" s="220"/>
      <c r="O271" s="220"/>
      <c r="P271" s="220"/>
      <c r="Q271" s="220"/>
      <c r="R271" s="220"/>
      <c r="S271" s="220"/>
      <c r="T271" s="22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T271" s="222" t="s">
        <v>293</v>
      </c>
      <c r="AU271" s="222" t="s">
        <v>83</v>
      </c>
      <c r="AV271" s="11" t="s">
        <v>81</v>
      </c>
      <c r="AW271" s="11" t="s">
        <v>30</v>
      </c>
      <c r="AX271" s="11" t="s">
        <v>73</v>
      </c>
      <c r="AY271" s="222" t="s">
        <v>291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5673</v>
      </c>
      <c r="G272" s="224"/>
      <c r="H272" s="227">
        <v>0.19600000000000001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83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3" customFormat="1">
      <c r="A273" s="13"/>
      <c r="B273" s="234"/>
      <c r="C273" s="235"/>
      <c r="D273" s="214" t="s">
        <v>293</v>
      </c>
      <c r="E273" s="236" t="s">
        <v>1</v>
      </c>
      <c r="F273" s="237" t="s">
        <v>297</v>
      </c>
      <c r="G273" s="235"/>
      <c r="H273" s="238">
        <v>0.19600000000000001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293</v>
      </c>
      <c r="AU273" s="244" t="s">
        <v>83</v>
      </c>
      <c r="AV273" s="13" t="s">
        <v>298</v>
      </c>
      <c r="AW273" s="13" t="s">
        <v>30</v>
      </c>
      <c r="AX273" s="13" t="s">
        <v>81</v>
      </c>
      <c r="AY273" s="244" t="s">
        <v>291</v>
      </c>
    </row>
    <row r="274" s="2" customFormat="1" ht="24.15" customHeight="1">
      <c r="A274" s="39"/>
      <c r="B274" s="40"/>
      <c r="C274" s="198" t="s">
        <v>544</v>
      </c>
      <c r="D274" s="198" t="s">
        <v>286</v>
      </c>
      <c r="E274" s="199" t="s">
        <v>2794</v>
      </c>
      <c r="F274" s="200" t="s">
        <v>2795</v>
      </c>
      <c r="G274" s="201" t="s">
        <v>796</v>
      </c>
      <c r="H274" s="202">
        <v>11.880000000000001</v>
      </c>
      <c r="I274" s="203"/>
      <c r="J274" s="204">
        <f>ROUND(I274*H274,2)</f>
        <v>0</v>
      </c>
      <c r="K274" s="205"/>
      <c r="L274" s="45"/>
      <c r="M274" s="206" t="s">
        <v>1</v>
      </c>
      <c r="N274" s="207" t="s">
        <v>38</v>
      </c>
      <c r="O274" s="92"/>
      <c r="P274" s="208">
        <f>O274*H274</f>
        <v>0</v>
      </c>
      <c r="Q274" s="208">
        <v>2.4777999999999998</v>
      </c>
      <c r="R274" s="208">
        <f>Q274*H274</f>
        <v>29.436263999999998</v>
      </c>
      <c r="S274" s="208">
        <v>0</v>
      </c>
      <c r="T274" s="20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10" t="s">
        <v>298</v>
      </c>
      <c r="AT274" s="210" t="s">
        <v>286</v>
      </c>
      <c r="AU274" s="210" t="s">
        <v>83</v>
      </c>
      <c r="AY274" s="18" t="s">
        <v>291</v>
      </c>
      <c r="BE274" s="211">
        <f>IF(N274="základní",J274,0)</f>
        <v>0</v>
      </c>
      <c r="BF274" s="211">
        <f>IF(N274="snížená",J274,0)</f>
        <v>0</v>
      </c>
      <c r="BG274" s="211">
        <f>IF(N274="zákl. přenesená",J274,0)</f>
        <v>0</v>
      </c>
      <c r="BH274" s="211">
        <f>IF(N274="sníž. přenesená",J274,0)</f>
        <v>0</v>
      </c>
      <c r="BI274" s="211">
        <f>IF(N274="nulová",J274,0)</f>
        <v>0</v>
      </c>
      <c r="BJ274" s="18" t="s">
        <v>81</v>
      </c>
      <c r="BK274" s="211">
        <f>ROUND(I274*H274,2)</f>
        <v>0</v>
      </c>
      <c r="BL274" s="18" t="s">
        <v>298</v>
      </c>
      <c r="BM274" s="210" t="s">
        <v>5674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5096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5675</v>
      </c>
      <c r="G276" s="224"/>
      <c r="H276" s="227">
        <v>11.880000000000001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3" customFormat="1">
      <c r="A277" s="13"/>
      <c r="B277" s="234"/>
      <c r="C277" s="235"/>
      <c r="D277" s="214" t="s">
        <v>293</v>
      </c>
      <c r="E277" s="236" t="s">
        <v>1</v>
      </c>
      <c r="F277" s="237" t="s">
        <v>297</v>
      </c>
      <c r="G277" s="235"/>
      <c r="H277" s="238">
        <v>11.880000000000001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293</v>
      </c>
      <c r="AU277" s="244" t="s">
        <v>83</v>
      </c>
      <c r="AV277" s="13" t="s">
        <v>298</v>
      </c>
      <c r="AW277" s="13" t="s">
        <v>30</v>
      </c>
      <c r="AX277" s="13" t="s">
        <v>81</v>
      </c>
      <c r="AY277" s="244" t="s">
        <v>291</v>
      </c>
    </row>
    <row r="278" s="2" customFormat="1" ht="24.15" customHeight="1">
      <c r="A278" s="39"/>
      <c r="B278" s="40"/>
      <c r="C278" s="198" t="s">
        <v>548</v>
      </c>
      <c r="D278" s="198" t="s">
        <v>286</v>
      </c>
      <c r="E278" s="199" t="s">
        <v>2799</v>
      </c>
      <c r="F278" s="200" t="s">
        <v>2800</v>
      </c>
      <c r="G278" s="201" t="s">
        <v>796</v>
      </c>
      <c r="H278" s="202">
        <v>11.880000000000001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0</v>
      </c>
      <c r="R278" s="208">
        <f>Q278*H278</f>
        <v>0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5676</v>
      </c>
    </row>
    <row r="279" s="2" customFormat="1" ht="37.8" customHeight="1">
      <c r="A279" s="39"/>
      <c r="B279" s="40"/>
      <c r="C279" s="198" t="s">
        <v>347</v>
      </c>
      <c r="D279" s="198" t="s">
        <v>286</v>
      </c>
      <c r="E279" s="199" t="s">
        <v>2811</v>
      </c>
      <c r="F279" s="200" t="s">
        <v>2812</v>
      </c>
      <c r="G279" s="201" t="s">
        <v>370</v>
      </c>
      <c r="H279" s="202">
        <v>28.614000000000001</v>
      </c>
      <c r="I279" s="203"/>
      <c r="J279" s="204">
        <f>ROUND(I279*H279,2)</f>
        <v>0</v>
      </c>
      <c r="K279" s="205"/>
      <c r="L279" s="45"/>
      <c r="M279" s="206" t="s">
        <v>1</v>
      </c>
      <c r="N279" s="207" t="s">
        <v>38</v>
      </c>
      <c r="O279" s="92"/>
      <c r="P279" s="208">
        <f>O279*H279</f>
        <v>0</v>
      </c>
      <c r="Q279" s="208">
        <v>0.0018247000000000001</v>
      </c>
      <c r="R279" s="208">
        <f>Q279*H279</f>
        <v>0.052211965800000003</v>
      </c>
      <c r="S279" s="208">
        <v>0</v>
      </c>
      <c r="T279" s="20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10" t="s">
        <v>298</v>
      </c>
      <c r="AT279" s="210" t="s">
        <v>286</v>
      </c>
      <c r="AU279" s="210" t="s">
        <v>83</v>
      </c>
      <c r="AY279" s="18" t="s">
        <v>291</v>
      </c>
      <c r="BE279" s="211">
        <f>IF(N279="základní",J279,0)</f>
        <v>0</v>
      </c>
      <c r="BF279" s="211">
        <f>IF(N279="snížená",J279,0)</f>
        <v>0</v>
      </c>
      <c r="BG279" s="211">
        <f>IF(N279="zákl. přenesená",J279,0)</f>
        <v>0</v>
      </c>
      <c r="BH279" s="211">
        <f>IF(N279="sníž. přenesená",J279,0)</f>
        <v>0</v>
      </c>
      <c r="BI279" s="211">
        <f>IF(N279="nulová",J279,0)</f>
        <v>0</v>
      </c>
      <c r="BJ279" s="18" t="s">
        <v>81</v>
      </c>
      <c r="BK279" s="211">
        <f>ROUND(I279*H279,2)</f>
        <v>0</v>
      </c>
      <c r="BL279" s="18" t="s">
        <v>298</v>
      </c>
      <c r="BM279" s="210" t="s">
        <v>5677</v>
      </c>
    </row>
    <row r="280" s="12" customFormat="1">
      <c r="A280" s="12"/>
      <c r="B280" s="223"/>
      <c r="C280" s="224"/>
      <c r="D280" s="214" t="s">
        <v>293</v>
      </c>
      <c r="E280" s="225" t="s">
        <v>1</v>
      </c>
      <c r="F280" s="226" t="s">
        <v>5678</v>
      </c>
      <c r="G280" s="224"/>
      <c r="H280" s="227">
        <v>15.534000000000001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33" t="s">
        <v>293</v>
      </c>
      <c r="AU280" s="233" t="s">
        <v>83</v>
      </c>
      <c r="AV280" s="12" t="s">
        <v>83</v>
      </c>
      <c r="AW280" s="12" t="s">
        <v>30</v>
      </c>
      <c r="AX280" s="12" t="s">
        <v>73</v>
      </c>
      <c r="AY280" s="233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5679</v>
      </c>
      <c r="G281" s="224"/>
      <c r="H281" s="227">
        <v>13.08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3" customFormat="1">
      <c r="A282" s="13"/>
      <c r="B282" s="234"/>
      <c r="C282" s="235"/>
      <c r="D282" s="214" t="s">
        <v>293</v>
      </c>
      <c r="E282" s="236" t="s">
        <v>1</v>
      </c>
      <c r="F282" s="237" t="s">
        <v>297</v>
      </c>
      <c r="G282" s="235"/>
      <c r="H282" s="238">
        <v>28.614000000000001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293</v>
      </c>
      <c r="AU282" s="244" t="s">
        <v>83</v>
      </c>
      <c r="AV282" s="13" t="s">
        <v>298</v>
      </c>
      <c r="AW282" s="13" t="s">
        <v>30</v>
      </c>
      <c r="AX282" s="13" t="s">
        <v>81</v>
      </c>
      <c r="AY282" s="244" t="s">
        <v>291</v>
      </c>
    </row>
    <row r="283" s="2" customFormat="1" ht="24.15" customHeight="1">
      <c r="A283" s="39"/>
      <c r="B283" s="40"/>
      <c r="C283" s="198" t="s">
        <v>555</v>
      </c>
      <c r="D283" s="198" t="s">
        <v>286</v>
      </c>
      <c r="E283" s="199" t="s">
        <v>2816</v>
      </c>
      <c r="F283" s="200" t="s">
        <v>2817</v>
      </c>
      <c r="G283" s="201" t="s">
        <v>370</v>
      </c>
      <c r="H283" s="202">
        <v>28.614000000000001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3.6000000000000001E-05</v>
      </c>
      <c r="R283" s="208">
        <f>Q283*H283</f>
        <v>0.001030104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5680</v>
      </c>
    </row>
    <row r="284" s="2" customFormat="1" ht="24.15" customHeight="1">
      <c r="A284" s="39"/>
      <c r="B284" s="40"/>
      <c r="C284" s="198" t="s">
        <v>559</v>
      </c>
      <c r="D284" s="198" t="s">
        <v>286</v>
      </c>
      <c r="E284" s="199" t="s">
        <v>4801</v>
      </c>
      <c r="F284" s="200" t="s">
        <v>4802</v>
      </c>
      <c r="G284" s="201" t="s">
        <v>289</v>
      </c>
      <c r="H284" s="202">
        <v>2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0.0083999999999999995</v>
      </c>
      <c r="R284" s="208">
        <f>Q284*H284</f>
        <v>0.016799999999999999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5681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5039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83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83</v>
      </c>
      <c r="G286" s="224"/>
      <c r="H286" s="227">
        <v>2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3" customFormat="1">
      <c r="A287" s="13"/>
      <c r="B287" s="234"/>
      <c r="C287" s="235"/>
      <c r="D287" s="214" t="s">
        <v>293</v>
      </c>
      <c r="E287" s="236" t="s">
        <v>1</v>
      </c>
      <c r="F287" s="237" t="s">
        <v>297</v>
      </c>
      <c r="G287" s="235"/>
      <c r="H287" s="238">
        <v>2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293</v>
      </c>
      <c r="AU287" s="244" t="s">
        <v>83</v>
      </c>
      <c r="AV287" s="13" t="s">
        <v>298</v>
      </c>
      <c r="AW287" s="13" t="s">
        <v>30</v>
      </c>
      <c r="AX287" s="13" t="s">
        <v>81</v>
      </c>
      <c r="AY287" s="244" t="s">
        <v>291</v>
      </c>
    </row>
    <row r="288" s="2" customFormat="1" ht="37.8" customHeight="1">
      <c r="A288" s="39"/>
      <c r="B288" s="40"/>
      <c r="C288" s="198" t="s">
        <v>563</v>
      </c>
      <c r="D288" s="198" t="s">
        <v>286</v>
      </c>
      <c r="E288" s="199" t="s">
        <v>2830</v>
      </c>
      <c r="F288" s="200" t="s">
        <v>2831</v>
      </c>
      <c r="G288" s="201" t="s">
        <v>785</v>
      </c>
      <c r="H288" s="202">
        <v>1.3220000000000001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1.0384500000000001</v>
      </c>
      <c r="R288" s="208">
        <f>Q288*H288</f>
        <v>1.3728309000000003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83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5682</v>
      </c>
    </row>
    <row r="289" s="12" customFormat="1">
      <c r="A289" s="12"/>
      <c r="B289" s="223"/>
      <c r="C289" s="224"/>
      <c r="D289" s="214" t="s">
        <v>293</v>
      </c>
      <c r="E289" s="225" t="s">
        <v>1</v>
      </c>
      <c r="F289" s="226" t="s">
        <v>5683</v>
      </c>
      <c r="G289" s="224"/>
      <c r="H289" s="227">
        <v>1.3220000000000001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33" t="s">
        <v>293</v>
      </c>
      <c r="AU289" s="233" t="s">
        <v>83</v>
      </c>
      <c r="AV289" s="12" t="s">
        <v>83</v>
      </c>
      <c r="AW289" s="12" t="s">
        <v>30</v>
      </c>
      <c r="AX289" s="12" t="s">
        <v>81</v>
      </c>
      <c r="AY289" s="233" t="s">
        <v>291</v>
      </c>
    </row>
    <row r="290" s="2" customFormat="1" ht="24.15" customHeight="1">
      <c r="A290" s="39"/>
      <c r="B290" s="40"/>
      <c r="C290" s="198" t="s">
        <v>567</v>
      </c>
      <c r="D290" s="198" t="s">
        <v>286</v>
      </c>
      <c r="E290" s="199" t="s">
        <v>1549</v>
      </c>
      <c r="F290" s="200" t="s">
        <v>1550</v>
      </c>
      <c r="G290" s="201" t="s">
        <v>307</v>
      </c>
      <c r="H290" s="202">
        <v>7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0.00662</v>
      </c>
      <c r="R290" s="208">
        <f>Q290*H290</f>
        <v>0.046339999999999999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83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5684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359</v>
      </c>
      <c r="G291" s="224"/>
      <c r="H291" s="227">
        <v>7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81</v>
      </c>
      <c r="AY291" s="233" t="s">
        <v>291</v>
      </c>
    </row>
    <row r="292" s="14" customFormat="1" ht="22.8" customHeight="1">
      <c r="A292" s="14"/>
      <c r="B292" s="245"/>
      <c r="C292" s="246"/>
      <c r="D292" s="247" t="s">
        <v>72</v>
      </c>
      <c r="E292" s="281" t="s">
        <v>298</v>
      </c>
      <c r="F292" s="281" t="s">
        <v>1552</v>
      </c>
      <c r="G292" s="246"/>
      <c r="H292" s="246"/>
      <c r="I292" s="249"/>
      <c r="J292" s="282">
        <f>BK292</f>
        <v>0</v>
      </c>
      <c r="K292" s="246"/>
      <c r="L292" s="251"/>
      <c r="M292" s="252"/>
      <c r="N292" s="253"/>
      <c r="O292" s="253"/>
      <c r="P292" s="254">
        <f>SUM(P293:P325)</f>
        <v>0</v>
      </c>
      <c r="Q292" s="253"/>
      <c r="R292" s="254">
        <f>SUM(R293:R325)</f>
        <v>36.514576581999997</v>
      </c>
      <c r="S292" s="253"/>
      <c r="T292" s="255">
        <f>SUM(T293:T325)</f>
        <v>0</v>
      </c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R292" s="256" t="s">
        <v>81</v>
      </c>
      <c r="AT292" s="257" t="s">
        <v>72</v>
      </c>
      <c r="AU292" s="257" t="s">
        <v>81</v>
      </c>
      <c r="AY292" s="256" t="s">
        <v>291</v>
      </c>
      <c r="BK292" s="258">
        <f>SUM(BK293:BK325)</f>
        <v>0</v>
      </c>
    </row>
    <row r="293" s="2" customFormat="1" ht="24.15" customHeight="1">
      <c r="A293" s="39"/>
      <c r="B293" s="40"/>
      <c r="C293" s="198" t="s">
        <v>586</v>
      </c>
      <c r="D293" s="198" t="s">
        <v>286</v>
      </c>
      <c r="E293" s="199" t="s">
        <v>1612</v>
      </c>
      <c r="F293" s="200" t="s">
        <v>1613</v>
      </c>
      <c r="G293" s="201" t="s">
        <v>796</v>
      </c>
      <c r="H293" s="202">
        <v>2.407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1.7034</v>
      </c>
      <c r="R293" s="208">
        <f>Q293*H293</f>
        <v>4.1000838000000002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83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5685</v>
      </c>
    </row>
    <row r="294" s="11" customFormat="1">
      <c r="A294" s="11"/>
      <c r="B294" s="212"/>
      <c r="C294" s="213"/>
      <c r="D294" s="214" t="s">
        <v>293</v>
      </c>
      <c r="E294" s="215" t="s">
        <v>1</v>
      </c>
      <c r="F294" s="216" t="s">
        <v>2478</v>
      </c>
      <c r="G294" s="213"/>
      <c r="H294" s="215" t="s">
        <v>1</v>
      </c>
      <c r="I294" s="217"/>
      <c r="J294" s="213"/>
      <c r="K294" s="213"/>
      <c r="L294" s="218"/>
      <c r="M294" s="219"/>
      <c r="N294" s="220"/>
      <c r="O294" s="220"/>
      <c r="P294" s="220"/>
      <c r="Q294" s="220"/>
      <c r="R294" s="220"/>
      <c r="S294" s="220"/>
      <c r="T294" s="22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T294" s="222" t="s">
        <v>293</v>
      </c>
      <c r="AU294" s="222" t="s">
        <v>83</v>
      </c>
      <c r="AV294" s="11" t="s">
        <v>81</v>
      </c>
      <c r="AW294" s="11" t="s">
        <v>30</v>
      </c>
      <c r="AX294" s="11" t="s">
        <v>73</v>
      </c>
      <c r="AY294" s="222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5686</v>
      </c>
      <c r="G295" s="224"/>
      <c r="H295" s="227">
        <v>0.92300000000000004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83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5687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5688</v>
      </c>
      <c r="G297" s="224"/>
      <c r="H297" s="227">
        <v>0.78400000000000003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5689</v>
      </c>
      <c r="G298" s="224"/>
      <c r="H298" s="227">
        <v>0.69999999999999996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83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3" customFormat="1">
      <c r="A299" s="13"/>
      <c r="B299" s="234"/>
      <c r="C299" s="235"/>
      <c r="D299" s="214" t="s">
        <v>293</v>
      </c>
      <c r="E299" s="236" t="s">
        <v>1</v>
      </c>
      <c r="F299" s="237" t="s">
        <v>297</v>
      </c>
      <c r="G299" s="235"/>
      <c r="H299" s="238">
        <v>2.407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293</v>
      </c>
      <c r="AU299" s="244" t="s">
        <v>83</v>
      </c>
      <c r="AV299" s="13" t="s">
        <v>298</v>
      </c>
      <c r="AW299" s="13" t="s">
        <v>30</v>
      </c>
      <c r="AX299" s="13" t="s">
        <v>81</v>
      </c>
      <c r="AY299" s="244" t="s">
        <v>291</v>
      </c>
    </row>
    <row r="300" s="2" customFormat="1" ht="24.15" customHeight="1">
      <c r="A300" s="39"/>
      <c r="B300" s="40"/>
      <c r="C300" s="198" t="s">
        <v>591</v>
      </c>
      <c r="D300" s="198" t="s">
        <v>286</v>
      </c>
      <c r="E300" s="199" t="s">
        <v>4860</v>
      </c>
      <c r="F300" s="200" t="s">
        <v>4861</v>
      </c>
      <c r="G300" s="201" t="s">
        <v>796</v>
      </c>
      <c r="H300" s="202">
        <v>3.1139999999999999</v>
      </c>
      <c r="I300" s="203"/>
      <c r="J300" s="204">
        <f>ROUND(I300*H300,2)</f>
        <v>0</v>
      </c>
      <c r="K300" s="205"/>
      <c r="L300" s="45"/>
      <c r="M300" s="206" t="s">
        <v>1</v>
      </c>
      <c r="N300" s="207" t="s">
        <v>38</v>
      </c>
      <c r="O300" s="92"/>
      <c r="P300" s="208">
        <f>O300*H300</f>
        <v>0</v>
      </c>
      <c r="Q300" s="208">
        <v>1.8907700000000001</v>
      </c>
      <c r="R300" s="208">
        <f>Q300*H300</f>
        <v>5.88785778</v>
      </c>
      <c r="S300" s="208">
        <v>0</v>
      </c>
      <c r="T300" s="20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10" t="s">
        <v>298</v>
      </c>
      <c r="AT300" s="210" t="s">
        <v>286</v>
      </c>
      <c r="AU300" s="210" t="s">
        <v>83</v>
      </c>
      <c r="AY300" s="18" t="s">
        <v>291</v>
      </c>
      <c r="BE300" s="211">
        <f>IF(N300="základní",J300,0)</f>
        <v>0</v>
      </c>
      <c r="BF300" s="211">
        <f>IF(N300="snížená",J300,0)</f>
        <v>0</v>
      </c>
      <c r="BG300" s="211">
        <f>IF(N300="zákl. přenesená",J300,0)</f>
        <v>0</v>
      </c>
      <c r="BH300" s="211">
        <f>IF(N300="sníž. přenesená",J300,0)</f>
        <v>0</v>
      </c>
      <c r="BI300" s="211">
        <f>IF(N300="nulová",J300,0)</f>
        <v>0</v>
      </c>
      <c r="BJ300" s="18" t="s">
        <v>81</v>
      </c>
      <c r="BK300" s="211">
        <f>ROUND(I300*H300,2)</f>
        <v>0</v>
      </c>
      <c r="BL300" s="18" t="s">
        <v>298</v>
      </c>
      <c r="BM300" s="210" t="s">
        <v>5690</v>
      </c>
    </row>
    <row r="301" s="11" customFormat="1">
      <c r="A301" s="11"/>
      <c r="B301" s="212"/>
      <c r="C301" s="213"/>
      <c r="D301" s="214" t="s">
        <v>293</v>
      </c>
      <c r="E301" s="215" t="s">
        <v>1</v>
      </c>
      <c r="F301" s="216" t="s">
        <v>5691</v>
      </c>
      <c r="G301" s="213"/>
      <c r="H301" s="215" t="s">
        <v>1</v>
      </c>
      <c r="I301" s="217"/>
      <c r="J301" s="213"/>
      <c r="K301" s="213"/>
      <c r="L301" s="218"/>
      <c r="M301" s="219"/>
      <c r="N301" s="220"/>
      <c r="O301" s="220"/>
      <c r="P301" s="220"/>
      <c r="Q301" s="220"/>
      <c r="R301" s="220"/>
      <c r="S301" s="220"/>
      <c r="T301" s="22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T301" s="222" t="s">
        <v>293</v>
      </c>
      <c r="AU301" s="222" t="s">
        <v>83</v>
      </c>
      <c r="AV301" s="11" t="s">
        <v>81</v>
      </c>
      <c r="AW301" s="11" t="s">
        <v>30</v>
      </c>
      <c r="AX301" s="11" t="s">
        <v>73</v>
      </c>
      <c r="AY301" s="222" t="s">
        <v>291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5692</v>
      </c>
      <c r="G302" s="224"/>
      <c r="H302" s="227">
        <v>2.0499999999999998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5693</v>
      </c>
      <c r="G303" s="224"/>
      <c r="H303" s="227">
        <v>1.0640000000000001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83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3" customFormat="1">
      <c r="A304" s="13"/>
      <c r="B304" s="234"/>
      <c r="C304" s="235"/>
      <c r="D304" s="214" t="s">
        <v>293</v>
      </c>
      <c r="E304" s="236" t="s">
        <v>1</v>
      </c>
      <c r="F304" s="237" t="s">
        <v>297</v>
      </c>
      <c r="G304" s="235"/>
      <c r="H304" s="238">
        <v>3.1139999999999999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293</v>
      </c>
      <c r="AU304" s="244" t="s">
        <v>83</v>
      </c>
      <c r="AV304" s="13" t="s">
        <v>298</v>
      </c>
      <c r="AW304" s="13" t="s">
        <v>30</v>
      </c>
      <c r="AX304" s="13" t="s">
        <v>81</v>
      </c>
      <c r="AY304" s="244" t="s">
        <v>291</v>
      </c>
    </row>
    <row r="305" s="2" customFormat="1" ht="37.8" customHeight="1">
      <c r="A305" s="39"/>
      <c r="B305" s="40"/>
      <c r="C305" s="198" t="s">
        <v>595</v>
      </c>
      <c r="D305" s="198" t="s">
        <v>286</v>
      </c>
      <c r="E305" s="199" t="s">
        <v>1618</v>
      </c>
      <c r="F305" s="200" t="s">
        <v>1619</v>
      </c>
      <c r="G305" s="201" t="s">
        <v>370</v>
      </c>
      <c r="H305" s="202">
        <v>13.798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0.16192000000000001</v>
      </c>
      <c r="R305" s="208">
        <f>Q305*H305</f>
        <v>2.23417216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83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5694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1621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83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2424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83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5624</v>
      </c>
      <c r="G308" s="224"/>
      <c r="H308" s="227">
        <v>3.3599999999999999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83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2425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5625</v>
      </c>
      <c r="G310" s="224"/>
      <c r="H310" s="227">
        <v>10.438000000000001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13.798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83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2" customFormat="1" ht="24.15" customHeight="1">
      <c r="A312" s="39"/>
      <c r="B312" s="40"/>
      <c r="C312" s="198" t="s">
        <v>599</v>
      </c>
      <c r="D312" s="198" t="s">
        <v>286</v>
      </c>
      <c r="E312" s="199" t="s">
        <v>5695</v>
      </c>
      <c r="F312" s="200" t="s">
        <v>5696</v>
      </c>
      <c r="G312" s="201" t="s">
        <v>796</v>
      </c>
      <c r="H312" s="202">
        <v>5.04</v>
      </c>
      <c r="I312" s="203"/>
      <c r="J312" s="204">
        <f>ROUND(I312*H312,2)</f>
        <v>0</v>
      </c>
      <c r="K312" s="205"/>
      <c r="L312" s="45"/>
      <c r="M312" s="206" t="s">
        <v>1</v>
      </c>
      <c r="N312" s="207" t="s">
        <v>38</v>
      </c>
      <c r="O312" s="92"/>
      <c r="P312" s="208">
        <f>O312*H312</f>
        <v>0</v>
      </c>
      <c r="Q312" s="208">
        <v>1.98</v>
      </c>
      <c r="R312" s="208">
        <f>Q312*H312</f>
        <v>9.9792000000000005</v>
      </c>
      <c r="S312" s="208">
        <v>0</v>
      </c>
      <c r="T312" s="20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0" t="s">
        <v>298</v>
      </c>
      <c r="AT312" s="210" t="s">
        <v>286</v>
      </c>
      <c r="AU312" s="210" t="s">
        <v>83</v>
      </c>
      <c r="AY312" s="18" t="s">
        <v>291</v>
      </c>
      <c r="BE312" s="211">
        <f>IF(N312="základní",J312,0)</f>
        <v>0</v>
      </c>
      <c r="BF312" s="211">
        <f>IF(N312="snížená",J312,0)</f>
        <v>0</v>
      </c>
      <c r="BG312" s="211">
        <f>IF(N312="zákl. přenesená",J312,0)</f>
        <v>0</v>
      </c>
      <c r="BH312" s="211">
        <f>IF(N312="sníž. přenesená",J312,0)</f>
        <v>0</v>
      </c>
      <c r="BI312" s="211">
        <f>IF(N312="nulová",J312,0)</f>
        <v>0</v>
      </c>
      <c r="BJ312" s="18" t="s">
        <v>81</v>
      </c>
      <c r="BK312" s="211">
        <f>ROUND(I312*H312,2)</f>
        <v>0</v>
      </c>
      <c r="BL312" s="18" t="s">
        <v>298</v>
      </c>
      <c r="BM312" s="210" t="s">
        <v>5697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2424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83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5598</v>
      </c>
      <c r="G314" s="224"/>
      <c r="H314" s="227">
        <v>5.04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81</v>
      </c>
      <c r="AY314" s="233" t="s">
        <v>291</v>
      </c>
    </row>
    <row r="315" s="2" customFormat="1" ht="49.05" customHeight="1">
      <c r="A315" s="39"/>
      <c r="B315" s="40"/>
      <c r="C315" s="198" t="s">
        <v>603</v>
      </c>
      <c r="D315" s="198" t="s">
        <v>286</v>
      </c>
      <c r="E315" s="199" t="s">
        <v>1647</v>
      </c>
      <c r="F315" s="200" t="s">
        <v>1648</v>
      </c>
      <c r="G315" s="201" t="s">
        <v>370</v>
      </c>
      <c r="H315" s="202">
        <v>13.798</v>
      </c>
      <c r="I315" s="203"/>
      <c r="J315" s="204">
        <f>ROUND(I315*H315,2)</f>
        <v>0</v>
      </c>
      <c r="K315" s="205"/>
      <c r="L315" s="45"/>
      <c r="M315" s="206" t="s">
        <v>1</v>
      </c>
      <c r="N315" s="207" t="s">
        <v>38</v>
      </c>
      <c r="O315" s="92"/>
      <c r="P315" s="208">
        <f>O315*H315</f>
        <v>0</v>
      </c>
      <c r="Q315" s="208">
        <v>1.031199</v>
      </c>
      <c r="R315" s="208">
        <f>Q315*H315</f>
        <v>14.228483802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298</v>
      </c>
      <c r="AT315" s="210" t="s">
        <v>286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5698</v>
      </c>
    </row>
    <row r="316" s="11" customFormat="1">
      <c r="A316" s="11"/>
      <c r="B316" s="212"/>
      <c r="C316" s="213"/>
      <c r="D316" s="214" t="s">
        <v>293</v>
      </c>
      <c r="E316" s="215" t="s">
        <v>1</v>
      </c>
      <c r="F316" s="216" t="s">
        <v>5065</v>
      </c>
      <c r="G316" s="213"/>
      <c r="H316" s="215" t="s">
        <v>1</v>
      </c>
      <c r="I316" s="217"/>
      <c r="J316" s="213"/>
      <c r="K316" s="213"/>
      <c r="L316" s="218"/>
      <c r="M316" s="219"/>
      <c r="N316" s="220"/>
      <c r="O316" s="220"/>
      <c r="P316" s="220"/>
      <c r="Q316" s="220"/>
      <c r="R316" s="220"/>
      <c r="S316" s="220"/>
      <c r="T316" s="22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T316" s="222" t="s">
        <v>293</v>
      </c>
      <c r="AU316" s="222" t="s">
        <v>83</v>
      </c>
      <c r="AV316" s="11" t="s">
        <v>81</v>
      </c>
      <c r="AW316" s="11" t="s">
        <v>30</v>
      </c>
      <c r="AX316" s="11" t="s">
        <v>73</v>
      </c>
      <c r="AY316" s="222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2424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5624</v>
      </c>
      <c r="G318" s="224"/>
      <c r="H318" s="227">
        <v>3.3599999999999999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73</v>
      </c>
      <c r="AY318" s="233" t="s">
        <v>291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2425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83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5625</v>
      </c>
      <c r="G320" s="224"/>
      <c r="H320" s="227">
        <v>10.438000000000001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3" customFormat="1">
      <c r="A321" s="13"/>
      <c r="B321" s="234"/>
      <c r="C321" s="235"/>
      <c r="D321" s="214" t="s">
        <v>293</v>
      </c>
      <c r="E321" s="236" t="s">
        <v>1</v>
      </c>
      <c r="F321" s="237" t="s">
        <v>297</v>
      </c>
      <c r="G321" s="235"/>
      <c r="H321" s="238">
        <v>13.798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293</v>
      </c>
      <c r="AU321" s="244" t="s">
        <v>83</v>
      </c>
      <c r="AV321" s="13" t="s">
        <v>298</v>
      </c>
      <c r="AW321" s="13" t="s">
        <v>30</v>
      </c>
      <c r="AX321" s="13" t="s">
        <v>81</v>
      </c>
      <c r="AY321" s="244" t="s">
        <v>291</v>
      </c>
    </row>
    <row r="322" s="2" customFormat="1" ht="24.15" customHeight="1">
      <c r="A322" s="39"/>
      <c r="B322" s="40"/>
      <c r="C322" s="198" t="s">
        <v>331</v>
      </c>
      <c r="D322" s="198" t="s">
        <v>286</v>
      </c>
      <c r="E322" s="199" t="s">
        <v>1553</v>
      </c>
      <c r="F322" s="200" t="s">
        <v>1554</v>
      </c>
      <c r="G322" s="201" t="s">
        <v>785</v>
      </c>
      <c r="H322" s="202">
        <v>0.080000000000000002</v>
      </c>
      <c r="I322" s="203"/>
      <c r="J322" s="204">
        <f>ROUND(I322*H322,2)</f>
        <v>0</v>
      </c>
      <c r="K322" s="205"/>
      <c r="L322" s="45"/>
      <c r="M322" s="206" t="s">
        <v>1</v>
      </c>
      <c r="N322" s="207" t="s">
        <v>38</v>
      </c>
      <c r="O322" s="92"/>
      <c r="P322" s="208">
        <f>O322*H322</f>
        <v>0</v>
      </c>
      <c r="Q322" s="208">
        <v>1.0597380000000001</v>
      </c>
      <c r="R322" s="208">
        <f>Q322*H322</f>
        <v>0.084779040000000014</v>
      </c>
      <c r="S322" s="208">
        <v>0</v>
      </c>
      <c r="T322" s="20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10" t="s">
        <v>298</v>
      </c>
      <c r="AT322" s="210" t="s">
        <v>286</v>
      </c>
      <c r="AU322" s="210" t="s">
        <v>83</v>
      </c>
      <c r="AY322" s="18" t="s">
        <v>291</v>
      </c>
      <c r="BE322" s="211">
        <f>IF(N322="základní",J322,0)</f>
        <v>0</v>
      </c>
      <c r="BF322" s="211">
        <f>IF(N322="snížená",J322,0)</f>
        <v>0</v>
      </c>
      <c r="BG322" s="211">
        <f>IF(N322="zákl. přenesená",J322,0)</f>
        <v>0</v>
      </c>
      <c r="BH322" s="211">
        <f>IF(N322="sníž. přenesená",J322,0)</f>
        <v>0</v>
      </c>
      <c r="BI322" s="211">
        <f>IF(N322="nulová",J322,0)</f>
        <v>0</v>
      </c>
      <c r="BJ322" s="18" t="s">
        <v>81</v>
      </c>
      <c r="BK322" s="211">
        <f>ROUND(I322*H322,2)</f>
        <v>0</v>
      </c>
      <c r="BL322" s="18" t="s">
        <v>298</v>
      </c>
      <c r="BM322" s="210" t="s">
        <v>5699</v>
      </c>
    </row>
    <row r="323" s="11" customFormat="1">
      <c r="A323" s="11"/>
      <c r="B323" s="212"/>
      <c r="C323" s="213"/>
      <c r="D323" s="214" t="s">
        <v>293</v>
      </c>
      <c r="E323" s="215" t="s">
        <v>1</v>
      </c>
      <c r="F323" s="216" t="s">
        <v>2215</v>
      </c>
      <c r="G323" s="213"/>
      <c r="H323" s="215" t="s">
        <v>1</v>
      </c>
      <c r="I323" s="217"/>
      <c r="J323" s="213"/>
      <c r="K323" s="213"/>
      <c r="L323" s="218"/>
      <c r="M323" s="219"/>
      <c r="N323" s="220"/>
      <c r="O323" s="220"/>
      <c r="P323" s="220"/>
      <c r="Q323" s="220"/>
      <c r="R323" s="220"/>
      <c r="S323" s="220"/>
      <c r="T323" s="22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T323" s="222" t="s">
        <v>293</v>
      </c>
      <c r="AU323" s="222" t="s">
        <v>83</v>
      </c>
      <c r="AV323" s="11" t="s">
        <v>81</v>
      </c>
      <c r="AW323" s="11" t="s">
        <v>30</v>
      </c>
      <c r="AX323" s="11" t="s">
        <v>73</v>
      </c>
      <c r="AY323" s="222" t="s">
        <v>291</v>
      </c>
    </row>
    <row r="324" s="12" customFormat="1">
      <c r="A324" s="12"/>
      <c r="B324" s="223"/>
      <c r="C324" s="224"/>
      <c r="D324" s="214" t="s">
        <v>293</v>
      </c>
      <c r="E324" s="225" t="s">
        <v>1</v>
      </c>
      <c r="F324" s="226" t="s">
        <v>5700</v>
      </c>
      <c r="G324" s="224"/>
      <c r="H324" s="227">
        <v>0.080000000000000002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T324" s="233" t="s">
        <v>293</v>
      </c>
      <c r="AU324" s="233" t="s">
        <v>83</v>
      </c>
      <c r="AV324" s="12" t="s">
        <v>83</v>
      </c>
      <c r="AW324" s="12" t="s">
        <v>30</v>
      </c>
      <c r="AX324" s="12" t="s">
        <v>73</v>
      </c>
      <c r="AY324" s="233" t="s">
        <v>291</v>
      </c>
    </row>
    <row r="325" s="13" customFormat="1">
      <c r="A325" s="13"/>
      <c r="B325" s="234"/>
      <c r="C325" s="235"/>
      <c r="D325" s="214" t="s">
        <v>293</v>
      </c>
      <c r="E325" s="236" t="s">
        <v>1</v>
      </c>
      <c r="F325" s="237" t="s">
        <v>297</v>
      </c>
      <c r="G325" s="235"/>
      <c r="H325" s="238">
        <v>0.080000000000000002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293</v>
      </c>
      <c r="AU325" s="244" t="s">
        <v>83</v>
      </c>
      <c r="AV325" s="13" t="s">
        <v>298</v>
      </c>
      <c r="AW325" s="13" t="s">
        <v>30</v>
      </c>
      <c r="AX325" s="13" t="s">
        <v>81</v>
      </c>
      <c r="AY325" s="244" t="s">
        <v>291</v>
      </c>
    </row>
    <row r="326" s="14" customFormat="1" ht="22.8" customHeight="1">
      <c r="A326" s="14"/>
      <c r="B326" s="245"/>
      <c r="C326" s="246"/>
      <c r="D326" s="247" t="s">
        <v>72</v>
      </c>
      <c r="E326" s="281" t="s">
        <v>363</v>
      </c>
      <c r="F326" s="281" t="s">
        <v>2227</v>
      </c>
      <c r="G326" s="246"/>
      <c r="H326" s="246"/>
      <c r="I326" s="249"/>
      <c r="J326" s="282">
        <f>BK326</f>
        <v>0</v>
      </c>
      <c r="K326" s="246"/>
      <c r="L326" s="251"/>
      <c r="M326" s="252"/>
      <c r="N326" s="253"/>
      <c r="O326" s="253"/>
      <c r="P326" s="254">
        <f>SUM(P327:P336)</f>
        <v>0</v>
      </c>
      <c r="Q326" s="253"/>
      <c r="R326" s="254">
        <f>SUM(R327:R336)</f>
        <v>7.9651366399999999</v>
      </c>
      <c r="S326" s="253"/>
      <c r="T326" s="255">
        <f>SUM(T327:T336)</f>
        <v>0</v>
      </c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R326" s="256" t="s">
        <v>81</v>
      </c>
      <c r="AT326" s="257" t="s">
        <v>72</v>
      </c>
      <c r="AU326" s="257" t="s">
        <v>81</v>
      </c>
      <c r="AY326" s="256" t="s">
        <v>291</v>
      </c>
      <c r="BK326" s="258">
        <f>SUM(BK327:BK336)</f>
        <v>0</v>
      </c>
    </row>
    <row r="327" s="2" customFormat="1" ht="37.8" customHeight="1">
      <c r="A327" s="39"/>
      <c r="B327" s="40"/>
      <c r="C327" s="198" t="s">
        <v>1009</v>
      </c>
      <c r="D327" s="198" t="s">
        <v>286</v>
      </c>
      <c r="E327" s="199" t="s">
        <v>2228</v>
      </c>
      <c r="F327" s="200" t="s">
        <v>2229</v>
      </c>
      <c r="G327" s="201" t="s">
        <v>307</v>
      </c>
      <c r="H327" s="202">
        <v>6.0999999999999996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2.2399999999999999E-05</v>
      </c>
      <c r="R327" s="208">
        <f>Q327*H327</f>
        <v>0.00013663999999999999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298</v>
      </c>
      <c r="AT327" s="210" t="s">
        <v>286</v>
      </c>
      <c r="AU327" s="210" t="s">
        <v>83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298</v>
      </c>
      <c r="BM327" s="210" t="s">
        <v>5701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5702</v>
      </c>
      <c r="G328" s="224"/>
      <c r="H328" s="227">
        <v>6.0999999999999996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81</v>
      </c>
      <c r="AY328" s="233" t="s">
        <v>291</v>
      </c>
    </row>
    <row r="329" s="2" customFormat="1" ht="14.4" customHeight="1">
      <c r="A329" s="39"/>
      <c r="B329" s="40"/>
      <c r="C329" s="259" t="s">
        <v>1015</v>
      </c>
      <c r="D329" s="259" t="s">
        <v>410</v>
      </c>
      <c r="E329" s="260" t="s">
        <v>2232</v>
      </c>
      <c r="F329" s="261" t="s">
        <v>2233</v>
      </c>
      <c r="G329" s="262" t="s">
        <v>289</v>
      </c>
      <c r="H329" s="263">
        <v>5</v>
      </c>
      <c r="I329" s="264"/>
      <c r="J329" s="265">
        <f>ROUND(I329*H329,2)</f>
        <v>0</v>
      </c>
      <c r="K329" s="266"/>
      <c r="L329" s="267"/>
      <c r="M329" s="268" t="s">
        <v>1</v>
      </c>
      <c r="N329" s="269" t="s">
        <v>38</v>
      </c>
      <c r="O329" s="92"/>
      <c r="P329" s="208">
        <f>O329*H329</f>
        <v>0</v>
      </c>
      <c r="Q329" s="208">
        <v>1.343</v>
      </c>
      <c r="R329" s="208">
        <f>Q329*H329</f>
        <v>6.7149999999999999</v>
      </c>
      <c r="S329" s="208">
        <v>0</v>
      </c>
      <c r="T329" s="20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10" t="s">
        <v>363</v>
      </c>
      <c r="AT329" s="210" t="s">
        <v>410</v>
      </c>
      <c r="AU329" s="210" t="s">
        <v>83</v>
      </c>
      <c r="AY329" s="18" t="s">
        <v>291</v>
      </c>
      <c r="BE329" s="211">
        <f>IF(N329="základní",J329,0)</f>
        <v>0</v>
      </c>
      <c r="BF329" s="211">
        <f>IF(N329="snížená",J329,0)</f>
        <v>0</v>
      </c>
      <c r="BG329" s="211">
        <f>IF(N329="zákl. přenesená",J329,0)</f>
        <v>0</v>
      </c>
      <c r="BH329" s="211">
        <f>IF(N329="sníž. přenesená",J329,0)</f>
        <v>0</v>
      </c>
      <c r="BI329" s="211">
        <f>IF(N329="nulová",J329,0)</f>
        <v>0</v>
      </c>
      <c r="BJ329" s="18" t="s">
        <v>81</v>
      </c>
      <c r="BK329" s="211">
        <f>ROUND(I329*H329,2)</f>
        <v>0</v>
      </c>
      <c r="BL329" s="18" t="s">
        <v>298</v>
      </c>
      <c r="BM329" s="210" t="s">
        <v>5703</v>
      </c>
    </row>
    <row r="330" s="2" customFormat="1">
      <c r="A330" s="39"/>
      <c r="B330" s="40"/>
      <c r="C330" s="41"/>
      <c r="D330" s="214" t="s">
        <v>942</v>
      </c>
      <c r="E330" s="41"/>
      <c r="F330" s="283" t="s">
        <v>2235</v>
      </c>
      <c r="G330" s="41"/>
      <c r="H330" s="41"/>
      <c r="I330" s="284"/>
      <c r="J330" s="41"/>
      <c r="K330" s="41"/>
      <c r="L330" s="45"/>
      <c r="M330" s="285"/>
      <c r="N330" s="28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942</v>
      </c>
      <c r="AU330" s="18" t="s">
        <v>83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4894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83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5704</v>
      </c>
      <c r="G332" s="224"/>
      <c r="H332" s="227">
        <v>5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83</v>
      </c>
      <c r="AV332" s="12" t="s">
        <v>83</v>
      </c>
      <c r="AW332" s="12" t="s">
        <v>30</v>
      </c>
      <c r="AX332" s="12" t="s">
        <v>81</v>
      </c>
      <c r="AY332" s="233" t="s">
        <v>291</v>
      </c>
    </row>
    <row r="333" s="2" customFormat="1" ht="14.4" customHeight="1">
      <c r="A333" s="39"/>
      <c r="B333" s="40"/>
      <c r="C333" s="259" t="s">
        <v>1020</v>
      </c>
      <c r="D333" s="259" t="s">
        <v>410</v>
      </c>
      <c r="E333" s="260" t="s">
        <v>2237</v>
      </c>
      <c r="F333" s="261" t="s">
        <v>2233</v>
      </c>
      <c r="G333" s="262" t="s">
        <v>289</v>
      </c>
      <c r="H333" s="263">
        <v>1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38</v>
      </c>
      <c r="O333" s="92"/>
      <c r="P333" s="208">
        <f>O333*H333</f>
        <v>0</v>
      </c>
      <c r="Q333" s="208">
        <v>1.25</v>
      </c>
      <c r="R333" s="208">
        <f>Q333*H333</f>
        <v>1.25</v>
      </c>
      <c r="S333" s="208">
        <v>0</v>
      </c>
      <c r="T333" s="20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10" t="s">
        <v>363</v>
      </c>
      <c r="AT333" s="210" t="s">
        <v>410</v>
      </c>
      <c r="AU333" s="210" t="s">
        <v>83</v>
      </c>
      <c r="AY333" s="18" t="s">
        <v>291</v>
      </c>
      <c r="BE333" s="211">
        <f>IF(N333="základní",J333,0)</f>
        <v>0</v>
      </c>
      <c r="BF333" s="211">
        <f>IF(N333="snížená",J333,0)</f>
        <v>0</v>
      </c>
      <c r="BG333" s="211">
        <f>IF(N333="zákl. přenesená",J333,0)</f>
        <v>0</v>
      </c>
      <c r="BH333" s="211">
        <f>IF(N333="sníž. přenesená",J333,0)</f>
        <v>0</v>
      </c>
      <c r="BI333" s="211">
        <f>IF(N333="nulová",J333,0)</f>
        <v>0</v>
      </c>
      <c r="BJ333" s="18" t="s">
        <v>81</v>
      </c>
      <c r="BK333" s="211">
        <f>ROUND(I333*H333,2)</f>
        <v>0</v>
      </c>
      <c r="BL333" s="18" t="s">
        <v>298</v>
      </c>
      <c r="BM333" s="210" t="s">
        <v>5705</v>
      </c>
    </row>
    <row r="334" s="2" customFormat="1">
      <c r="A334" s="39"/>
      <c r="B334" s="40"/>
      <c r="C334" s="41"/>
      <c r="D334" s="214" t="s">
        <v>942</v>
      </c>
      <c r="E334" s="41"/>
      <c r="F334" s="283" t="s">
        <v>2235</v>
      </c>
      <c r="G334" s="41"/>
      <c r="H334" s="41"/>
      <c r="I334" s="284"/>
      <c r="J334" s="41"/>
      <c r="K334" s="41"/>
      <c r="L334" s="45"/>
      <c r="M334" s="285"/>
      <c r="N334" s="28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942</v>
      </c>
      <c r="AU334" s="18" t="s">
        <v>83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4898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83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81</v>
      </c>
      <c r="G336" s="224"/>
      <c r="H336" s="227">
        <v>1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83</v>
      </c>
      <c r="AV336" s="12" t="s">
        <v>83</v>
      </c>
      <c r="AW336" s="12" t="s">
        <v>30</v>
      </c>
      <c r="AX336" s="12" t="s">
        <v>81</v>
      </c>
      <c r="AY336" s="233" t="s">
        <v>291</v>
      </c>
    </row>
    <row r="337" s="14" customFormat="1" ht="22.8" customHeight="1">
      <c r="A337" s="14"/>
      <c r="B337" s="245"/>
      <c r="C337" s="246"/>
      <c r="D337" s="247" t="s">
        <v>72</v>
      </c>
      <c r="E337" s="281" t="s">
        <v>367</v>
      </c>
      <c r="F337" s="281" t="s">
        <v>2243</v>
      </c>
      <c r="G337" s="246"/>
      <c r="H337" s="246"/>
      <c r="I337" s="249"/>
      <c r="J337" s="282">
        <f>BK337</f>
        <v>0</v>
      </c>
      <c r="K337" s="246"/>
      <c r="L337" s="251"/>
      <c r="M337" s="252"/>
      <c r="N337" s="253"/>
      <c r="O337" s="253"/>
      <c r="P337" s="254">
        <f>SUM(P338:P361)</f>
        <v>0</v>
      </c>
      <c r="Q337" s="253"/>
      <c r="R337" s="254">
        <f>SUM(R338:R361)</f>
        <v>0.67105941985600015</v>
      </c>
      <c r="S337" s="253"/>
      <c r="T337" s="255">
        <f>SUM(T338:T361)</f>
        <v>26.889749999999999</v>
      </c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R337" s="256" t="s">
        <v>81</v>
      </c>
      <c r="AT337" s="257" t="s">
        <v>72</v>
      </c>
      <c r="AU337" s="257" t="s">
        <v>81</v>
      </c>
      <c r="AY337" s="256" t="s">
        <v>291</v>
      </c>
      <c r="BK337" s="258">
        <f>SUM(BK338:BK361)</f>
        <v>0</v>
      </c>
    </row>
    <row r="338" s="2" customFormat="1" ht="24.15" customHeight="1">
      <c r="A338" s="39"/>
      <c r="B338" s="40"/>
      <c r="C338" s="198" t="s">
        <v>1037</v>
      </c>
      <c r="D338" s="198" t="s">
        <v>286</v>
      </c>
      <c r="E338" s="199" t="s">
        <v>1700</v>
      </c>
      <c r="F338" s="200" t="s">
        <v>1701</v>
      </c>
      <c r="G338" s="201" t="s">
        <v>370</v>
      </c>
      <c r="H338" s="202">
        <v>3.2450000000000001</v>
      </c>
      <c r="I338" s="203"/>
      <c r="J338" s="204">
        <f>ROUND(I338*H338,2)</f>
        <v>0</v>
      </c>
      <c r="K338" s="205"/>
      <c r="L338" s="45"/>
      <c r="M338" s="206" t="s">
        <v>1</v>
      </c>
      <c r="N338" s="207" t="s">
        <v>38</v>
      </c>
      <c r="O338" s="92"/>
      <c r="P338" s="208">
        <f>O338*H338</f>
        <v>0</v>
      </c>
      <c r="Q338" s="208">
        <v>0.00063000000000000003</v>
      </c>
      <c r="R338" s="208">
        <f>Q338*H338</f>
        <v>0.0020443500000000003</v>
      </c>
      <c r="S338" s="208">
        <v>0</v>
      </c>
      <c r="T338" s="20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10" t="s">
        <v>298</v>
      </c>
      <c r="AT338" s="210" t="s">
        <v>286</v>
      </c>
      <c r="AU338" s="210" t="s">
        <v>83</v>
      </c>
      <c r="AY338" s="18" t="s">
        <v>291</v>
      </c>
      <c r="BE338" s="211">
        <f>IF(N338="základní",J338,0)</f>
        <v>0</v>
      </c>
      <c r="BF338" s="211">
        <f>IF(N338="snížená",J338,0)</f>
        <v>0</v>
      </c>
      <c r="BG338" s="211">
        <f>IF(N338="zákl. přenesená",J338,0)</f>
        <v>0</v>
      </c>
      <c r="BH338" s="211">
        <f>IF(N338="sníž. přenesená",J338,0)</f>
        <v>0</v>
      </c>
      <c r="BI338" s="211">
        <f>IF(N338="nulová",J338,0)</f>
        <v>0</v>
      </c>
      <c r="BJ338" s="18" t="s">
        <v>81</v>
      </c>
      <c r="BK338" s="211">
        <f>ROUND(I338*H338,2)</f>
        <v>0</v>
      </c>
      <c r="BL338" s="18" t="s">
        <v>298</v>
      </c>
      <c r="BM338" s="210" t="s">
        <v>5706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5206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83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5707</v>
      </c>
      <c r="G340" s="224"/>
      <c r="H340" s="227">
        <v>1.512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83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1" customFormat="1">
      <c r="A341" s="11"/>
      <c r="B341" s="212"/>
      <c r="C341" s="213"/>
      <c r="D341" s="214" t="s">
        <v>293</v>
      </c>
      <c r="E341" s="215" t="s">
        <v>1</v>
      </c>
      <c r="F341" s="216" t="s">
        <v>1678</v>
      </c>
      <c r="G341" s="213"/>
      <c r="H341" s="215" t="s">
        <v>1</v>
      </c>
      <c r="I341" s="217"/>
      <c r="J341" s="213"/>
      <c r="K341" s="213"/>
      <c r="L341" s="218"/>
      <c r="M341" s="219"/>
      <c r="N341" s="220"/>
      <c r="O341" s="220"/>
      <c r="P341" s="220"/>
      <c r="Q341" s="220"/>
      <c r="R341" s="220"/>
      <c r="S341" s="220"/>
      <c r="T341" s="22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T341" s="222" t="s">
        <v>293</v>
      </c>
      <c r="AU341" s="222" t="s">
        <v>83</v>
      </c>
      <c r="AV341" s="11" t="s">
        <v>81</v>
      </c>
      <c r="AW341" s="11" t="s">
        <v>30</v>
      </c>
      <c r="AX341" s="11" t="s">
        <v>73</v>
      </c>
      <c r="AY341" s="222" t="s">
        <v>291</v>
      </c>
    </row>
    <row r="342" s="12" customFormat="1">
      <c r="A342" s="12"/>
      <c r="B342" s="223"/>
      <c r="C342" s="224"/>
      <c r="D342" s="214" t="s">
        <v>293</v>
      </c>
      <c r="E342" s="225" t="s">
        <v>1</v>
      </c>
      <c r="F342" s="226" t="s">
        <v>5708</v>
      </c>
      <c r="G342" s="224"/>
      <c r="H342" s="227">
        <v>1.7330000000000001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33" t="s">
        <v>293</v>
      </c>
      <c r="AU342" s="233" t="s">
        <v>83</v>
      </c>
      <c r="AV342" s="12" t="s">
        <v>83</v>
      </c>
      <c r="AW342" s="12" t="s">
        <v>30</v>
      </c>
      <c r="AX342" s="12" t="s">
        <v>73</v>
      </c>
      <c r="AY342" s="233" t="s">
        <v>291</v>
      </c>
    </row>
    <row r="343" s="13" customFormat="1">
      <c r="A343" s="13"/>
      <c r="B343" s="234"/>
      <c r="C343" s="235"/>
      <c r="D343" s="214" t="s">
        <v>293</v>
      </c>
      <c r="E343" s="236" t="s">
        <v>1</v>
      </c>
      <c r="F343" s="237" t="s">
        <v>297</v>
      </c>
      <c r="G343" s="235"/>
      <c r="H343" s="238">
        <v>3.2450000000000001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293</v>
      </c>
      <c r="AU343" s="244" t="s">
        <v>83</v>
      </c>
      <c r="AV343" s="13" t="s">
        <v>298</v>
      </c>
      <c r="AW343" s="13" t="s">
        <v>30</v>
      </c>
      <c r="AX343" s="13" t="s">
        <v>81</v>
      </c>
      <c r="AY343" s="244" t="s">
        <v>291</v>
      </c>
    </row>
    <row r="344" s="2" customFormat="1" ht="24.15" customHeight="1">
      <c r="A344" s="39"/>
      <c r="B344" s="40"/>
      <c r="C344" s="198" t="s">
        <v>1042</v>
      </c>
      <c r="D344" s="198" t="s">
        <v>286</v>
      </c>
      <c r="E344" s="199" t="s">
        <v>4384</v>
      </c>
      <c r="F344" s="200" t="s">
        <v>5088</v>
      </c>
      <c r="G344" s="201" t="s">
        <v>307</v>
      </c>
      <c r="H344" s="202">
        <v>12.02</v>
      </c>
      <c r="I344" s="203"/>
      <c r="J344" s="204">
        <f>ROUND(I344*H344,2)</f>
        <v>0</v>
      </c>
      <c r="K344" s="205"/>
      <c r="L344" s="45"/>
      <c r="M344" s="206" t="s">
        <v>1</v>
      </c>
      <c r="N344" s="207" t="s">
        <v>38</v>
      </c>
      <c r="O344" s="92"/>
      <c r="P344" s="208">
        <f>O344*H344</f>
        <v>0</v>
      </c>
      <c r="Q344" s="208">
        <v>0.000174</v>
      </c>
      <c r="R344" s="208">
        <f>Q344*H344</f>
        <v>0.0020914799999999997</v>
      </c>
      <c r="S344" s="208">
        <v>0</v>
      </c>
      <c r="T344" s="209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10" t="s">
        <v>298</v>
      </c>
      <c r="AT344" s="210" t="s">
        <v>286</v>
      </c>
      <c r="AU344" s="210" t="s">
        <v>83</v>
      </c>
      <c r="AY344" s="18" t="s">
        <v>291</v>
      </c>
      <c r="BE344" s="211">
        <f>IF(N344="základní",J344,0)</f>
        <v>0</v>
      </c>
      <c r="BF344" s="211">
        <f>IF(N344="snížená",J344,0)</f>
        <v>0</v>
      </c>
      <c r="BG344" s="211">
        <f>IF(N344="zákl. přenesená",J344,0)</f>
        <v>0</v>
      </c>
      <c r="BH344" s="211">
        <f>IF(N344="sníž. přenesená",J344,0)</f>
        <v>0</v>
      </c>
      <c r="BI344" s="211">
        <f>IF(N344="nulová",J344,0)</f>
        <v>0</v>
      </c>
      <c r="BJ344" s="18" t="s">
        <v>81</v>
      </c>
      <c r="BK344" s="211">
        <f>ROUND(I344*H344,2)</f>
        <v>0</v>
      </c>
      <c r="BL344" s="18" t="s">
        <v>298</v>
      </c>
      <c r="BM344" s="210" t="s">
        <v>5709</v>
      </c>
    </row>
    <row r="345" s="11" customFormat="1">
      <c r="A345" s="11"/>
      <c r="B345" s="212"/>
      <c r="C345" s="213"/>
      <c r="D345" s="214" t="s">
        <v>293</v>
      </c>
      <c r="E345" s="215" t="s">
        <v>1</v>
      </c>
      <c r="F345" s="216" t="s">
        <v>5206</v>
      </c>
      <c r="G345" s="213"/>
      <c r="H345" s="215" t="s">
        <v>1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T345" s="222" t="s">
        <v>293</v>
      </c>
      <c r="AU345" s="222" t="s">
        <v>83</v>
      </c>
      <c r="AV345" s="11" t="s">
        <v>81</v>
      </c>
      <c r="AW345" s="11" t="s">
        <v>30</v>
      </c>
      <c r="AX345" s="11" t="s">
        <v>73</v>
      </c>
      <c r="AY345" s="222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2176</v>
      </c>
      <c r="G346" s="224"/>
      <c r="H346" s="227">
        <v>5.5999999999999996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83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1" customFormat="1">
      <c r="A347" s="11"/>
      <c r="B347" s="212"/>
      <c r="C347" s="213"/>
      <c r="D347" s="214" t="s">
        <v>293</v>
      </c>
      <c r="E347" s="215" t="s">
        <v>1</v>
      </c>
      <c r="F347" s="216" t="s">
        <v>1678</v>
      </c>
      <c r="G347" s="213"/>
      <c r="H347" s="215" t="s">
        <v>1</v>
      </c>
      <c r="I347" s="217"/>
      <c r="J347" s="213"/>
      <c r="K347" s="213"/>
      <c r="L347" s="218"/>
      <c r="M347" s="219"/>
      <c r="N347" s="220"/>
      <c r="O347" s="220"/>
      <c r="P347" s="220"/>
      <c r="Q347" s="220"/>
      <c r="R347" s="220"/>
      <c r="S347" s="220"/>
      <c r="T347" s="22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T347" s="222" t="s">
        <v>293</v>
      </c>
      <c r="AU347" s="222" t="s">
        <v>83</v>
      </c>
      <c r="AV347" s="11" t="s">
        <v>81</v>
      </c>
      <c r="AW347" s="11" t="s">
        <v>30</v>
      </c>
      <c r="AX347" s="11" t="s">
        <v>73</v>
      </c>
      <c r="AY347" s="222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5710</v>
      </c>
      <c r="G348" s="224"/>
      <c r="H348" s="227">
        <v>6.4199999999999999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12.02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83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198" t="s">
        <v>1047</v>
      </c>
      <c r="D350" s="198" t="s">
        <v>286</v>
      </c>
      <c r="E350" s="199" t="s">
        <v>1705</v>
      </c>
      <c r="F350" s="200" t="s">
        <v>1706</v>
      </c>
      <c r="G350" s="201" t="s">
        <v>289</v>
      </c>
      <c r="H350" s="202">
        <v>2</v>
      </c>
      <c r="I350" s="203"/>
      <c r="J350" s="204">
        <f>ROUND(I350*H350,2)</f>
        <v>0</v>
      </c>
      <c r="K350" s="205"/>
      <c r="L350" s="45"/>
      <c r="M350" s="206" t="s">
        <v>1</v>
      </c>
      <c r="N350" s="207" t="s">
        <v>38</v>
      </c>
      <c r="O350" s="92"/>
      <c r="P350" s="208">
        <f>O350*H350</f>
        <v>0</v>
      </c>
      <c r="Q350" s="208">
        <v>0.0064850000000000003</v>
      </c>
      <c r="R350" s="208">
        <f>Q350*H350</f>
        <v>0.012970000000000001</v>
      </c>
      <c r="S350" s="208">
        <v>0</v>
      </c>
      <c r="T350" s="20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298</v>
      </c>
      <c r="AT350" s="210" t="s">
        <v>286</v>
      </c>
      <c r="AU350" s="210" t="s">
        <v>83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5711</v>
      </c>
    </row>
    <row r="351" s="2" customFormat="1">
      <c r="A351" s="39"/>
      <c r="B351" s="40"/>
      <c r="C351" s="41"/>
      <c r="D351" s="214" t="s">
        <v>942</v>
      </c>
      <c r="E351" s="41"/>
      <c r="F351" s="283" t="s">
        <v>1708</v>
      </c>
      <c r="G351" s="41"/>
      <c r="H351" s="41"/>
      <c r="I351" s="284"/>
      <c r="J351" s="41"/>
      <c r="K351" s="41"/>
      <c r="L351" s="45"/>
      <c r="M351" s="285"/>
      <c r="N351" s="286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942</v>
      </c>
      <c r="AU351" s="18" t="s">
        <v>83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5712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83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83</v>
      </c>
      <c r="G353" s="224"/>
      <c r="H353" s="227">
        <v>2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2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83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2" customFormat="1" ht="24.15" customHeight="1">
      <c r="A355" s="39"/>
      <c r="B355" s="40"/>
      <c r="C355" s="198" t="s">
        <v>1052</v>
      </c>
      <c r="D355" s="198" t="s">
        <v>286</v>
      </c>
      <c r="E355" s="199" t="s">
        <v>2256</v>
      </c>
      <c r="F355" s="200" t="s">
        <v>2257</v>
      </c>
      <c r="G355" s="201" t="s">
        <v>796</v>
      </c>
      <c r="H355" s="202">
        <v>5.3730000000000002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0.121711072</v>
      </c>
      <c r="R355" s="208">
        <f>Q355*H355</f>
        <v>0.65395358985600005</v>
      </c>
      <c r="S355" s="208">
        <v>2.3999999999999999</v>
      </c>
      <c r="T355" s="209">
        <f>S355*H355</f>
        <v>12.895200000000001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83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5713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5714</v>
      </c>
      <c r="G356" s="224"/>
      <c r="H356" s="227">
        <v>2.4079999999999999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2" customFormat="1">
      <c r="A357" s="12"/>
      <c r="B357" s="223"/>
      <c r="C357" s="224"/>
      <c r="D357" s="214" t="s">
        <v>293</v>
      </c>
      <c r="E357" s="225" t="s">
        <v>1</v>
      </c>
      <c r="F357" s="226" t="s">
        <v>5715</v>
      </c>
      <c r="G357" s="224"/>
      <c r="H357" s="227">
        <v>2.9649999999999999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33" t="s">
        <v>293</v>
      </c>
      <c r="AU357" s="233" t="s">
        <v>83</v>
      </c>
      <c r="AV357" s="12" t="s">
        <v>83</v>
      </c>
      <c r="AW357" s="12" t="s">
        <v>30</v>
      </c>
      <c r="AX357" s="12" t="s">
        <v>73</v>
      </c>
      <c r="AY357" s="233" t="s">
        <v>291</v>
      </c>
    </row>
    <row r="358" s="13" customFormat="1">
      <c r="A358" s="13"/>
      <c r="B358" s="234"/>
      <c r="C358" s="235"/>
      <c r="D358" s="214" t="s">
        <v>293</v>
      </c>
      <c r="E358" s="236" t="s">
        <v>1</v>
      </c>
      <c r="F358" s="237" t="s">
        <v>297</v>
      </c>
      <c r="G358" s="235"/>
      <c r="H358" s="238">
        <v>5.3729999999999993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293</v>
      </c>
      <c r="AU358" s="244" t="s">
        <v>83</v>
      </c>
      <c r="AV358" s="13" t="s">
        <v>298</v>
      </c>
      <c r="AW358" s="13" t="s">
        <v>30</v>
      </c>
      <c r="AX358" s="13" t="s">
        <v>81</v>
      </c>
      <c r="AY358" s="244" t="s">
        <v>291</v>
      </c>
    </row>
    <row r="359" s="2" customFormat="1" ht="49.05" customHeight="1">
      <c r="A359" s="39"/>
      <c r="B359" s="40"/>
      <c r="C359" s="198" t="s">
        <v>1057</v>
      </c>
      <c r="D359" s="198" t="s">
        <v>286</v>
      </c>
      <c r="E359" s="199" t="s">
        <v>5217</v>
      </c>
      <c r="F359" s="200" t="s">
        <v>5218</v>
      </c>
      <c r="G359" s="201" t="s">
        <v>307</v>
      </c>
      <c r="H359" s="202">
        <v>6.8099999999999996</v>
      </c>
      <c r="I359" s="203"/>
      <c r="J359" s="204">
        <f>ROUND(I359*H359,2)</f>
        <v>0</v>
      </c>
      <c r="K359" s="205"/>
      <c r="L359" s="45"/>
      <c r="M359" s="206" t="s">
        <v>1</v>
      </c>
      <c r="N359" s="207" t="s">
        <v>38</v>
      </c>
      <c r="O359" s="92"/>
      <c r="P359" s="208">
        <f>O359*H359</f>
        <v>0</v>
      </c>
      <c r="Q359" s="208">
        <v>0</v>
      </c>
      <c r="R359" s="208">
        <f>Q359*H359</f>
        <v>0</v>
      </c>
      <c r="S359" s="208">
        <v>2.0550000000000002</v>
      </c>
      <c r="T359" s="209">
        <f>S359*H359</f>
        <v>13.99455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10" t="s">
        <v>298</v>
      </c>
      <c r="AT359" s="210" t="s">
        <v>286</v>
      </c>
      <c r="AU359" s="210" t="s">
        <v>83</v>
      </c>
      <c r="AY359" s="18" t="s">
        <v>291</v>
      </c>
      <c r="BE359" s="211">
        <f>IF(N359="základní",J359,0)</f>
        <v>0</v>
      </c>
      <c r="BF359" s="211">
        <f>IF(N359="snížená",J359,0)</f>
        <v>0</v>
      </c>
      <c r="BG359" s="211">
        <f>IF(N359="zákl. přenesená",J359,0)</f>
        <v>0</v>
      </c>
      <c r="BH359" s="211">
        <f>IF(N359="sníž. přenesená",J359,0)</f>
        <v>0</v>
      </c>
      <c r="BI359" s="211">
        <f>IF(N359="nulová",J359,0)</f>
        <v>0</v>
      </c>
      <c r="BJ359" s="18" t="s">
        <v>81</v>
      </c>
      <c r="BK359" s="211">
        <f>ROUND(I359*H359,2)</f>
        <v>0</v>
      </c>
      <c r="BL359" s="18" t="s">
        <v>298</v>
      </c>
      <c r="BM359" s="210" t="s">
        <v>5716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5717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83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5718</v>
      </c>
      <c r="G361" s="224"/>
      <c r="H361" s="227">
        <v>6.8099999999999996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83</v>
      </c>
      <c r="AV361" s="12" t="s">
        <v>83</v>
      </c>
      <c r="AW361" s="12" t="s">
        <v>30</v>
      </c>
      <c r="AX361" s="12" t="s">
        <v>81</v>
      </c>
      <c r="AY361" s="233" t="s">
        <v>291</v>
      </c>
    </row>
    <row r="362" s="14" customFormat="1" ht="22.8" customHeight="1">
      <c r="A362" s="14"/>
      <c r="B362" s="245"/>
      <c r="C362" s="246"/>
      <c r="D362" s="247" t="s">
        <v>72</v>
      </c>
      <c r="E362" s="281" t="s">
        <v>1820</v>
      </c>
      <c r="F362" s="281" t="s">
        <v>1821</v>
      </c>
      <c r="G362" s="246"/>
      <c r="H362" s="246"/>
      <c r="I362" s="249"/>
      <c r="J362" s="282">
        <f>BK362</f>
        <v>0</v>
      </c>
      <c r="K362" s="246"/>
      <c r="L362" s="251"/>
      <c r="M362" s="252"/>
      <c r="N362" s="253"/>
      <c r="O362" s="253"/>
      <c r="P362" s="254">
        <f>SUM(P363:P374)</f>
        <v>0</v>
      </c>
      <c r="Q362" s="253"/>
      <c r="R362" s="254">
        <f>SUM(R363:R374)</f>
        <v>0</v>
      </c>
      <c r="S362" s="253"/>
      <c r="T362" s="255">
        <f>SUM(T363:T374)</f>
        <v>0</v>
      </c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R362" s="256" t="s">
        <v>81</v>
      </c>
      <c r="AT362" s="257" t="s">
        <v>72</v>
      </c>
      <c r="AU362" s="257" t="s">
        <v>81</v>
      </c>
      <c r="AY362" s="256" t="s">
        <v>291</v>
      </c>
      <c r="BK362" s="258">
        <f>SUM(BK363:BK374)</f>
        <v>0</v>
      </c>
    </row>
    <row r="363" s="2" customFormat="1" ht="37.8" customHeight="1">
      <c r="A363" s="39"/>
      <c r="B363" s="40"/>
      <c r="C363" s="198" t="s">
        <v>1062</v>
      </c>
      <c r="D363" s="198" t="s">
        <v>286</v>
      </c>
      <c r="E363" s="199" t="s">
        <v>1837</v>
      </c>
      <c r="F363" s="200" t="s">
        <v>1838</v>
      </c>
      <c r="G363" s="201" t="s">
        <v>785</v>
      </c>
      <c r="H363" s="202">
        <v>36.063000000000002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</v>
      </c>
      <c r="R363" s="208">
        <f>Q363*H363</f>
        <v>0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83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5719</v>
      </c>
    </row>
    <row r="364" s="2" customFormat="1" ht="49.05" customHeight="1">
      <c r="A364" s="39"/>
      <c r="B364" s="40"/>
      <c r="C364" s="198" t="s">
        <v>312</v>
      </c>
      <c r="D364" s="198" t="s">
        <v>286</v>
      </c>
      <c r="E364" s="199" t="s">
        <v>1842</v>
      </c>
      <c r="F364" s="200" t="s">
        <v>1843</v>
      </c>
      <c r="G364" s="201" t="s">
        <v>785</v>
      </c>
      <c r="H364" s="202">
        <v>792.79200000000003</v>
      </c>
      <c r="I364" s="203"/>
      <c r="J364" s="204">
        <f>ROUND(I364*H364,2)</f>
        <v>0</v>
      </c>
      <c r="K364" s="205"/>
      <c r="L364" s="45"/>
      <c r="M364" s="206" t="s">
        <v>1</v>
      </c>
      <c r="N364" s="207" t="s">
        <v>38</v>
      </c>
      <c r="O364" s="92"/>
      <c r="P364" s="208">
        <f>O364*H364</f>
        <v>0</v>
      </c>
      <c r="Q364" s="208">
        <v>0</v>
      </c>
      <c r="R364" s="208">
        <f>Q364*H364</f>
        <v>0</v>
      </c>
      <c r="S364" s="208">
        <v>0</v>
      </c>
      <c r="T364" s="20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10" t="s">
        <v>298</v>
      </c>
      <c r="AT364" s="210" t="s">
        <v>286</v>
      </c>
      <c r="AU364" s="210" t="s">
        <v>83</v>
      </c>
      <c r="AY364" s="18" t="s">
        <v>291</v>
      </c>
      <c r="BE364" s="211">
        <f>IF(N364="základní",J364,0)</f>
        <v>0</v>
      </c>
      <c r="BF364" s="211">
        <f>IF(N364="snížená",J364,0)</f>
        <v>0</v>
      </c>
      <c r="BG364" s="211">
        <f>IF(N364="zákl. přenesená",J364,0)</f>
        <v>0</v>
      </c>
      <c r="BH364" s="211">
        <f>IF(N364="sníž. přenesená",J364,0)</f>
        <v>0</v>
      </c>
      <c r="BI364" s="211">
        <f>IF(N364="nulová",J364,0)</f>
        <v>0</v>
      </c>
      <c r="BJ364" s="18" t="s">
        <v>81</v>
      </c>
      <c r="BK364" s="211">
        <f>ROUND(I364*H364,2)</f>
        <v>0</v>
      </c>
      <c r="BL364" s="18" t="s">
        <v>298</v>
      </c>
      <c r="BM364" s="210" t="s">
        <v>5720</v>
      </c>
    </row>
    <row r="365" s="12" customFormat="1">
      <c r="A365" s="12"/>
      <c r="B365" s="223"/>
      <c r="C365" s="224"/>
      <c r="D365" s="214" t="s">
        <v>293</v>
      </c>
      <c r="E365" s="225" t="s">
        <v>1</v>
      </c>
      <c r="F365" s="226" t="s">
        <v>5721</v>
      </c>
      <c r="G365" s="224"/>
      <c r="H365" s="227">
        <v>792.79200000000003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33" t="s">
        <v>293</v>
      </c>
      <c r="AU365" s="233" t="s">
        <v>83</v>
      </c>
      <c r="AV365" s="12" t="s">
        <v>83</v>
      </c>
      <c r="AW365" s="12" t="s">
        <v>30</v>
      </c>
      <c r="AX365" s="12" t="s">
        <v>81</v>
      </c>
      <c r="AY365" s="233" t="s">
        <v>291</v>
      </c>
    </row>
    <row r="366" s="2" customFormat="1" ht="24.15" customHeight="1">
      <c r="A366" s="39"/>
      <c r="B366" s="40"/>
      <c r="C366" s="198" t="s">
        <v>1073</v>
      </c>
      <c r="D366" s="198" t="s">
        <v>286</v>
      </c>
      <c r="E366" s="199" t="s">
        <v>1847</v>
      </c>
      <c r="F366" s="200" t="s">
        <v>1848</v>
      </c>
      <c r="G366" s="201" t="s">
        <v>785</v>
      </c>
      <c r="H366" s="202">
        <v>72.126000000000005</v>
      </c>
      <c r="I366" s="203"/>
      <c r="J366" s="204">
        <f>ROUND(I366*H366,2)</f>
        <v>0</v>
      </c>
      <c r="K366" s="205"/>
      <c r="L366" s="45"/>
      <c r="M366" s="206" t="s">
        <v>1</v>
      </c>
      <c r="N366" s="207" t="s">
        <v>38</v>
      </c>
      <c r="O366" s="92"/>
      <c r="P366" s="208">
        <f>O366*H366</f>
        <v>0</v>
      </c>
      <c r="Q366" s="208">
        <v>0</v>
      </c>
      <c r="R366" s="208">
        <f>Q366*H366</f>
        <v>0</v>
      </c>
      <c r="S366" s="208">
        <v>0</v>
      </c>
      <c r="T366" s="209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10" t="s">
        <v>298</v>
      </c>
      <c r="AT366" s="210" t="s">
        <v>286</v>
      </c>
      <c r="AU366" s="210" t="s">
        <v>83</v>
      </c>
      <c r="AY366" s="18" t="s">
        <v>291</v>
      </c>
      <c r="BE366" s="211">
        <f>IF(N366="základní",J366,0)</f>
        <v>0</v>
      </c>
      <c r="BF366" s="211">
        <f>IF(N366="snížená",J366,0)</f>
        <v>0</v>
      </c>
      <c r="BG366" s="211">
        <f>IF(N366="zákl. přenesená",J366,0)</f>
        <v>0</v>
      </c>
      <c r="BH366" s="211">
        <f>IF(N366="sníž. přenesená",J366,0)</f>
        <v>0</v>
      </c>
      <c r="BI366" s="211">
        <f>IF(N366="nulová",J366,0)</f>
        <v>0</v>
      </c>
      <c r="BJ366" s="18" t="s">
        <v>81</v>
      </c>
      <c r="BK366" s="211">
        <f>ROUND(I366*H366,2)</f>
        <v>0</v>
      </c>
      <c r="BL366" s="18" t="s">
        <v>298</v>
      </c>
      <c r="BM366" s="210" t="s">
        <v>5722</v>
      </c>
    </row>
    <row r="367" s="11" customFormat="1">
      <c r="A367" s="11"/>
      <c r="B367" s="212"/>
      <c r="C367" s="213"/>
      <c r="D367" s="214" t="s">
        <v>293</v>
      </c>
      <c r="E367" s="215" t="s">
        <v>1</v>
      </c>
      <c r="F367" s="216" t="s">
        <v>5723</v>
      </c>
      <c r="G367" s="213"/>
      <c r="H367" s="215" t="s">
        <v>1</v>
      </c>
      <c r="I367" s="217"/>
      <c r="J367" s="213"/>
      <c r="K367" s="213"/>
      <c r="L367" s="218"/>
      <c r="M367" s="219"/>
      <c r="N367" s="220"/>
      <c r="O367" s="220"/>
      <c r="P367" s="220"/>
      <c r="Q367" s="220"/>
      <c r="R367" s="220"/>
      <c r="S367" s="220"/>
      <c r="T367" s="22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T367" s="222" t="s">
        <v>293</v>
      </c>
      <c r="AU367" s="222" t="s">
        <v>83</v>
      </c>
      <c r="AV367" s="11" t="s">
        <v>81</v>
      </c>
      <c r="AW367" s="11" t="s">
        <v>30</v>
      </c>
      <c r="AX367" s="11" t="s">
        <v>73</v>
      </c>
      <c r="AY367" s="222" t="s">
        <v>291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5724</v>
      </c>
      <c r="G368" s="224"/>
      <c r="H368" s="227">
        <v>72.126000000000005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81</v>
      </c>
      <c r="AY368" s="233" t="s">
        <v>291</v>
      </c>
    </row>
    <row r="369" s="2" customFormat="1" ht="37.8" customHeight="1">
      <c r="A369" s="39"/>
      <c r="B369" s="40"/>
      <c r="C369" s="198" t="s">
        <v>1079</v>
      </c>
      <c r="D369" s="198" t="s">
        <v>286</v>
      </c>
      <c r="E369" s="199" t="s">
        <v>2093</v>
      </c>
      <c r="F369" s="200" t="s">
        <v>2094</v>
      </c>
      <c r="G369" s="201" t="s">
        <v>785</v>
      </c>
      <c r="H369" s="202">
        <v>12.895</v>
      </c>
      <c r="I369" s="203"/>
      <c r="J369" s="204">
        <f>ROUND(I369*H369,2)</f>
        <v>0</v>
      </c>
      <c r="K369" s="205"/>
      <c r="L369" s="45"/>
      <c r="M369" s="206" t="s">
        <v>1</v>
      </c>
      <c r="N369" s="207" t="s">
        <v>38</v>
      </c>
      <c r="O369" s="92"/>
      <c r="P369" s="208">
        <f>O369*H369</f>
        <v>0</v>
      </c>
      <c r="Q369" s="208">
        <v>0</v>
      </c>
      <c r="R369" s="208">
        <f>Q369*H369</f>
        <v>0</v>
      </c>
      <c r="S369" s="208">
        <v>0</v>
      </c>
      <c r="T369" s="20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298</v>
      </c>
      <c r="AT369" s="210" t="s">
        <v>286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5725</v>
      </c>
    </row>
    <row r="370" s="2" customFormat="1">
      <c r="A370" s="39"/>
      <c r="B370" s="40"/>
      <c r="C370" s="41"/>
      <c r="D370" s="214" t="s">
        <v>942</v>
      </c>
      <c r="E370" s="41"/>
      <c r="F370" s="283" t="s">
        <v>4516</v>
      </c>
      <c r="G370" s="41"/>
      <c r="H370" s="41"/>
      <c r="I370" s="284"/>
      <c r="J370" s="41"/>
      <c r="K370" s="41"/>
      <c r="L370" s="45"/>
      <c r="M370" s="285"/>
      <c r="N370" s="28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942</v>
      </c>
      <c r="AU370" s="18" t="s">
        <v>83</v>
      </c>
    </row>
    <row r="371" s="2" customFormat="1" ht="37.8" customHeight="1">
      <c r="A371" s="39"/>
      <c r="B371" s="40"/>
      <c r="C371" s="198" t="s">
        <v>1088</v>
      </c>
      <c r="D371" s="198" t="s">
        <v>286</v>
      </c>
      <c r="E371" s="199" t="s">
        <v>2097</v>
      </c>
      <c r="F371" s="200" t="s">
        <v>1460</v>
      </c>
      <c r="G371" s="201" t="s">
        <v>785</v>
      </c>
      <c r="H371" s="202">
        <v>23.167999999999999</v>
      </c>
      <c r="I371" s="203"/>
      <c r="J371" s="204">
        <f>ROUND(I371*H371,2)</f>
        <v>0</v>
      </c>
      <c r="K371" s="205"/>
      <c r="L371" s="45"/>
      <c r="M371" s="206" t="s">
        <v>1</v>
      </c>
      <c r="N371" s="207" t="s">
        <v>38</v>
      </c>
      <c r="O371" s="92"/>
      <c r="P371" s="208">
        <f>O371*H371</f>
        <v>0</v>
      </c>
      <c r="Q371" s="208">
        <v>0</v>
      </c>
      <c r="R371" s="208">
        <f>Q371*H371</f>
        <v>0</v>
      </c>
      <c r="S371" s="208">
        <v>0</v>
      </c>
      <c r="T371" s="20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10" t="s">
        <v>298</v>
      </c>
      <c r="AT371" s="210" t="s">
        <v>286</v>
      </c>
      <c r="AU371" s="210" t="s">
        <v>83</v>
      </c>
      <c r="AY371" s="18" t="s">
        <v>291</v>
      </c>
      <c r="BE371" s="211">
        <f>IF(N371="základní",J371,0)</f>
        <v>0</v>
      </c>
      <c r="BF371" s="211">
        <f>IF(N371="snížená",J371,0)</f>
        <v>0</v>
      </c>
      <c r="BG371" s="211">
        <f>IF(N371="zákl. přenesená",J371,0)</f>
        <v>0</v>
      </c>
      <c r="BH371" s="211">
        <f>IF(N371="sníž. přenesená",J371,0)</f>
        <v>0</v>
      </c>
      <c r="BI371" s="211">
        <f>IF(N371="nulová",J371,0)</f>
        <v>0</v>
      </c>
      <c r="BJ371" s="18" t="s">
        <v>81</v>
      </c>
      <c r="BK371" s="211">
        <f>ROUND(I371*H371,2)</f>
        <v>0</v>
      </c>
      <c r="BL371" s="18" t="s">
        <v>298</v>
      </c>
      <c r="BM371" s="210" t="s">
        <v>5726</v>
      </c>
    </row>
    <row r="372" s="2" customFormat="1">
      <c r="A372" s="39"/>
      <c r="B372" s="40"/>
      <c r="C372" s="41"/>
      <c r="D372" s="214" t="s">
        <v>942</v>
      </c>
      <c r="E372" s="41"/>
      <c r="F372" s="283" t="s">
        <v>4516</v>
      </c>
      <c r="G372" s="41"/>
      <c r="H372" s="41"/>
      <c r="I372" s="284"/>
      <c r="J372" s="41"/>
      <c r="K372" s="41"/>
      <c r="L372" s="45"/>
      <c r="M372" s="285"/>
      <c r="N372" s="28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942</v>
      </c>
      <c r="AU372" s="18" t="s">
        <v>83</v>
      </c>
    </row>
    <row r="373" s="12" customFormat="1">
      <c r="A373" s="12"/>
      <c r="B373" s="223"/>
      <c r="C373" s="224"/>
      <c r="D373" s="214" t="s">
        <v>293</v>
      </c>
      <c r="E373" s="225" t="s">
        <v>1</v>
      </c>
      <c r="F373" s="226" t="s">
        <v>5727</v>
      </c>
      <c r="G373" s="224"/>
      <c r="H373" s="227">
        <v>23.167999999999999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T373" s="233" t="s">
        <v>293</v>
      </c>
      <c r="AU373" s="233" t="s">
        <v>83</v>
      </c>
      <c r="AV373" s="12" t="s">
        <v>83</v>
      </c>
      <c r="AW373" s="12" t="s">
        <v>30</v>
      </c>
      <c r="AX373" s="12" t="s">
        <v>73</v>
      </c>
      <c r="AY373" s="233" t="s">
        <v>291</v>
      </c>
    </row>
    <row r="374" s="13" customFormat="1">
      <c r="A374" s="13"/>
      <c r="B374" s="234"/>
      <c r="C374" s="235"/>
      <c r="D374" s="214" t="s">
        <v>293</v>
      </c>
      <c r="E374" s="236" t="s">
        <v>1</v>
      </c>
      <c r="F374" s="237" t="s">
        <v>297</v>
      </c>
      <c r="G374" s="235"/>
      <c r="H374" s="238">
        <v>23.167999999999999</v>
      </c>
      <c r="I374" s="239"/>
      <c r="J374" s="235"/>
      <c r="K374" s="235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293</v>
      </c>
      <c r="AU374" s="244" t="s">
        <v>83</v>
      </c>
      <c r="AV374" s="13" t="s">
        <v>298</v>
      </c>
      <c r="AW374" s="13" t="s">
        <v>30</v>
      </c>
      <c r="AX374" s="13" t="s">
        <v>81</v>
      </c>
      <c r="AY374" s="244" t="s">
        <v>291</v>
      </c>
    </row>
    <row r="375" s="14" customFormat="1" ht="22.8" customHeight="1">
      <c r="A375" s="14"/>
      <c r="B375" s="245"/>
      <c r="C375" s="246"/>
      <c r="D375" s="247" t="s">
        <v>72</v>
      </c>
      <c r="E375" s="281" t="s">
        <v>1852</v>
      </c>
      <c r="F375" s="281" t="s">
        <v>1853</v>
      </c>
      <c r="G375" s="246"/>
      <c r="H375" s="246"/>
      <c r="I375" s="249"/>
      <c r="J375" s="282">
        <f>BK375</f>
        <v>0</v>
      </c>
      <c r="K375" s="246"/>
      <c r="L375" s="251"/>
      <c r="M375" s="252"/>
      <c r="N375" s="253"/>
      <c r="O375" s="253"/>
      <c r="P375" s="254">
        <f>SUM(P376:P378)</f>
        <v>0</v>
      </c>
      <c r="Q375" s="253"/>
      <c r="R375" s="254">
        <f>SUM(R376:R378)</f>
        <v>0</v>
      </c>
      <c r="S375" s="253"/>
      <c r="T375" s="255">
        <f>SUM(T376:T378)</f>
        <v>0</v>
      </c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R375" s="256" t="s">
        <v>81</v>
      </c>
      <c r="AT375" s="257" t="s">
        <v>72</v>
      </c>
      <c r="AU375" s="257" t="s">
        <v>81</v>
      </c>
      <c r="AY375" s="256" t="s">
        <v>291</v>
      </c>
      <c r="BK375" s="258">
        <f>SUM(BK376:BK378)</f>
        <v>0</v>
      </c>
    </row>
    <row r="376" s="2" customFormat="1" ht="37.8" customHeight="1">
      <c r="A376" s="39"/>
      <c r="B376" s="40"/>
      <c r="C376" s="198" t="s">
        <v>290</v>
      </c>
      <c r="D376" s="198" t="s">
        <v>286</v>
      </c>
      <c r="E376" s="199" t="s">
        <v>2279</v>
      </c>
      <c r="F376" s="200" t="s">
        <v>2280</v>
      </c>
      <c r="G376" s="201" t="s">
        <v>785</v>
      </c>
      <c r="H376" s="202">
        <v>193.98500000000001</v>
      </c>
      <c r="I376" s="203"/>
      <c r="J376" s="204">
        <f>ROUND(I376*H376,2)</f>
        <v>0</v>
      </c>
      <c r="K376" s="205"/>
      <c r="L376" s="45"/>
      <c r="M376" s="206" t="s">
        <v>1</v>
      </c>
      <c r="N376" s="207" t="s">
        <v>38</v>
      </c>
      <c r="O376" s="92"/>
      <c r="P376" s="208">
        <f>O376*H376</f>
        <v>0</v>
      </c>
      <c r="Q376" s="208">
        <v>0</v>
      </c>
      <c r="R376" s="208">
        <f>Q376*H376</f>
        <v>0</v>
      </c>
      <c r="S376" s="208">
        <v>0</v>
      </c>
      <c r="T376" s="209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10" t="s">
        <v>298</v>
      </c>
      <c r="AT376" s="210" t="s">
        <v>286</v>
      </c>
      <c r="AU376" s="210" t="s">
        <v>83</v>
      </c>
      <c r="AY376" s="18" t="s">
        <v>291</v>
      </c>
      <c r="BE376" s="211">
        <f>IF(N376="základní",J376,0)</f>
        <v>0</v>
      </c>
      <c r="BF376" s="211">
        <f>IF(N376="snížená",J376,0)</f>
        <v>0</v>
      </c>
      <c r="BG376" s="211">
        <f>IF(N376="zákl. přenesená",J376,0)</f>
        <v>0</v>
      </c>
      <c r="BH376" s="211">
        <f>IF(N376="sníž. přenesená",J376,0)</f>
        <v>0</v>
      </c>
      <c r="BI376" s="211">
        <f>IF(N376="nulová",J376,0)</f>
        <v>0</v>
      </c>
      <c r="BJ376" s="18" t="s">
        <v>81</v>
      </c>
      <c r="BK376" s="211">
        <f>ROUND(I376*H376,2)</f>
        <v>0</v>
      </c>
      <c r="BL376" s="18" t="s">
        <v>298</v>
      </c>
      <c r="BM376" s="210" t="s">
        <v>5728</v>
      </c>
    </row>
    <row r="377" s="2" customFormat="1" ht="49.05" customHeight="1">
      <c r="A377" s="39"/>
      <c r="B377" s="40"/>
      <c r="C377" s="198" t="s">
        <v>1100</v>
      </c>
      <c r="D377" s="198" t="s">
        <v>286</v>
      </c>
      <c r="E377" s="199" t="s">
        <v>2282</v>
      </c>
      <c r="F377" s="200" t="s">
        <v>2283</v>
      </c>
      <c r="G377" s="201" t="s">
        <v>785</v>
      </c>
      <c r="H377" s="202">
        <v>193.98500000000001</v>
      </c>
      <c r="I377" s="203"/>
      <c r="J377" s="204">
        <f>ROUND(I377*H377,2)</f>
        <v>0</v>
      </c>
      <c r="K377" s="205"/>
      <c r="L377" s="45"/>
      <c r="M377" s="206" t="s">
        <v>1</v>
      </c>
      <c r="N377" s="207" t="s">
        <v>38</v>
      </c>
      <c r="O377" s="92"/>
      <c r="P377" s="208">
        <f>O377*H377</f>
        <v>0</v>
      </c>
      <c r="Q377" s="208">
        <v>0</v>
      </c>
      <c r="R377" s="208">
        <f>Q377*H377</f>
        <v>0</v>
      </c>
      <c r="S377" s="208">
        <v>0</v>
      </c>
      <c r="T377" s="20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10" t="s">
        <v>298</v>
      </c>
      <c r="AT377" s="210" t="s">
        <v>286</v>
      </c>
      <c r="AU377" s="210" t="s">
        <v>83</v>
      </c>
      <c r="AY377" s="18" t="s">
        <v>291</v>
      </c>
      <c r="BE377" s="211">
        <f>IF(N377="základní",J377,0)</f>
        <v>0</v>
      </c>
      <c r="BF377" s="211">
        <f>IF(N377="snížená",J377,0)</f>
        <v>0</v>
      </c>
      <c r="BG377" s="211">
        <f>IF(N377="zákl. přenesená",J377,0)</f>
        <v>0</v>
      </c>
      <c r="BH377" s="211">
        <f>IF(N377="sníž. přenesená",J377,0)</f>
        <v>0</v>
      </c>
      <c r="BI377" s="211">
        <f>IF(N377="nulová",J377,0)</f>
        <v>0</v>
      </c>
      <c r="BJ377" s="18" t="s">
        <v>81</v>
      </c>
      <c r="BK377" s="211">
        <f>ROUND(I377*H377,2)</f>
        <v>0</v>
      </c>
      <c r="BL377" s="18" t="s">
        <v>298</v>
      </c>
      <c r="BM377" s="210" t="s">
        <v>5729</v>
      </c>
    </row>
    <row r="378" s="2" customFormat="1">
      <c r="A378" s="39"/>
      <c r="B378" s="40"/>
      <c r="C378" s="41"/>
      <c r="D378" s="214" t="s">
        <v>942</v>
      </c>
      <c r="E378" s="41"/>
      <c r="F378" s="283" t="s">
        <v>5614</v>
      </c>
      <c r="G378" s="41"/>
      <c r="H378" s="41"/>
      <c r="I378" s="284"/>
      <c r="J378" s="41"/>
      <c r="K378" s="41"/>
      <c r="L378" s="45"/>
      <c r="M378" s="285"/>
      <c r="N378" s="286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942</v>
      </c>
      <c r="AU378" s="18" t="s">
        <v>83</v>
      </c>
    </row>
    <row r="379" s="14" customFormat="1" ht="25.92" customHeight="1">
      <c r="A379" s="14"/>
      <c r="B379" s="245"/>
      <c r="C379" s="246"/>
      <c r="D379" s="247" t="s">
        <v>72</v>
      </c>
      <c r="E379" s="248" t="s">
        <v>1863</v>
      </c>
      <c r="F379" s="248" t="s">
        <v>1864</v>
      </c>
      <c r="G379" s="246"/>
      <c r="H379" s="246"/>
      <c r="I379" s="249"/>
      <c r="J379" s="250">
        <f>BK379</f>
        <v>0</v>
      </c>
      <c r="K379" s="246"/>
      <c r="L379" s="251"/>
      <c r="M379" s="252"/>
      <c r="N379" s="253"/>
      <c r="O379" s="253"/>
      <c r="P379" s="254">
        <f>P380</f>
        <v>0</v>
      </c>
      <c r="Q379" s="253"/>
      <c r="R379" s="254">
        <f>R380</f>
        <v>0.072999999999999995</v>
      </c>
      <c r="S379" s="253"/>
      <c r="T379" s="255">
        <f>T380</f>
        <v>0</v>
      </c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R379" s="256" t="s">
        <v>83</v>
      </c>
      <c r="AT379" s="257" t="s">
        <v>72</v>
      </c>
      <c r="AU379" s="257" t="s">
        <v>73</v>
      </c>
      <c r="AY379" s="256" t="s">
        <v>291</v>
      </c>
      <c r="BK379" s="258">
        <f>BK380</f>
        <v>0</v>
      </c>
    </row>
    <row r="380" s="14" customFormat="1" ht="22.8" customHeight="1">
      <c r="A380" s="14"/>
      <c r="B380" s="245"/>
      <c r="C380" s="246"/>
      <c r="D380" s="247" t="s">
        <v>72</v>
      </c>
      <c r="E380" s="281" t="s">
        <v>1865</v>
      </c>
      <c r="F380" s="281" t="s">
        <v>1866</v>
      </c>
      <c r="G380" s="246"/>
      <c r="H380" s="246"/>
      <c r="I380" s="249"/>
      <c r="J380" s="282">
        <f>BK380</f>
        <v>0</v>
      </c>
      <c r="K380" s="246"/>
      <c r="L380" s="251"/>
      <c r="M380" s="252"/>
      <c r="N380" s="253"/>
      <c r="O380" s="253"/>
      <c r="P380" s="254">
        <f>SUM(P381:P403)</f>
        <v>0</v>
      </c>
      <c r="Q380" s="253"/>
      <c r="R380" s="254">
        <f>SUM(R381:R403)</f>
        <v>0.072999999999999995</v>
      </c>
      <c r="S380" s="253"/>
      <c r="T380" s="255">
        <f>SUM(T381:T403)</f>
        <v>0</v>
      </c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R380" s="256" t="s">
        <v>83</v>
      </c>
      <c r="AT380" s="257" t="s">
        <v>72</v>
      </c>
      <c r="AU380" s="257" t="s">
        <v>81</v>
      </c>
      <c r="AY380" s="256" t="s">
        <v>291</v>
      </c>
      <c r="BK380" s="258">
        <f>SUM(BK381:BK403)</f>
        <v>0</v>
      </c>
    </row>
    <row r="381" s="2" customFormat="1" ht="24.15" customHeight="1">
      <c r="A381" s="39"/>
      <c r="B381" s="40"/>
      <c r="C381" s="198" t="s">
        <v>1104</v>
      </c>
      <c r="D381" s="198" t="s">
        <v>286</v>
      </c>
      <c r="E381" s="199" t="s">
        <v>1868</v>
      </c>
      <c r="F381" s="200" t="s">
        <v>1869</v>
      </c>
      <c r="G381" s="201" t="s">
        <v>370</v>
      </c>
      <c r="H381" s="202">
        <v>63.189</v>
      </c>
      <c r="I381" s="203"/>
      <c r="J381" s="204">
        <f>ROUND(I381*H381,2)</f>
        <v>0</v>
      </c>
      <c r="K381" s="205"/>
      <c r="L381" s="45"/>
      <c r="M381" s="206" t="s">
        <v>1</v>
      </c>
      <c r="N381" s="207" t="s">
        <v>38</v>
      </c>
      <c r="O381" s="92"/>
      <c r="P381" s="208">
        <f>O381*H381</f>
        <v>0</v>
      </c>
      <c r="Q381" s="208">
        <v>0</v>
      </c>
      <c r="R381" s="208">
        <f>Q381*H381</f>
        <v>0</v>
      </c>
      <c r="S381" s="208">
        <v>0</v>
      </c>
      <c r="T381" s="209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10" t="s">
        <v>430</v>
      </c>
      <c r="AT381" s="210" t="s">
        <v>286</v>
      </c>
      <c r="AU381" s="210" t="s">
        <v>83</v>
      </c>
      <c r="AY381" s="18" t="s">
        <v>291</v>
      </c>
      <c r="BE381" s="211">
        <f>IF(N381="základní",J381,0)</f>
        <v>0</v>
      </c>
      <c r="BF381" s="211">
        <f>IF(N381="snížená",J381,0)</f>
        <v>0</v>
      </c>
      <c r="BG381" s="211">
        <f>IF(N381="zákl. přenesená",J381,0)</f>
        <v>0</v>
      </c>
      <c r="BH381" s="211">
        <f>IF(N381="sníž. přenesená",J381,0)</f>
        <v>0</v>
      </c>
      <c r="BI381" s="211">
        <f>IF(N381="nulová",J381,0)</f>
        <v>0</v>
      </c>
      <c r="BJ381" s="18" t="s">
        <v>81</v>
      </c>
      <c r="BK381" s="211">
        <f>ROUND(I381*H381,2)</f>
        <v>0</v>
      </c>
      <c r="BL381" s="18" t="s">
        <v>430</v>
      </c>
      <c r="BM381" s="210" t="s">
        <v>5730</v>
      </c>
    </row>
    <row r="382" s="11" customFormat="1">
      <c r="A382" s="11"/>
      <c r="B382" s="212"/>
      <c r="C382" s="213"/>
      <c r="D382" s="214" t="s">
        <v>293</v>
      </c>
      <c r="E382" s="215" t="s">
        <v>1</v>
      </c>
      <c r="F382" s="216" t="s">
        <v>2287</v>
      </c>
      <c r="G382" s="213"/>
      <c r="H382" s="215" t="s">
        <v>1</v>
      </c>
      <c r="I382" s="217"/>
      <c r="J382" s="213"/>
      <c r="K382" s="213"/>
      <c r="L382" s="218"/>
      <c r="M382" s="219"/>
      <c r="N382" s="220"/>
      <c r="O382" s="220"/>
      <c r="P382" s="220"/>
      <c r="Q382" s="220"/>
      <c r="R382" s="220"/>
      <c r="S382" s="220"/>
      <c r="T382" s="22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T382" s="222" t="s">
        <v>293</v>
      </c>
      <c r="AU382" s="222" t="s">
        <v>83</v>
      </c>
      <c r="AV382" s="11" t="s">
        <v>81</v>
      </c>
      <c r="AW382" s="11" t="s">
        <v>30</v>
      </c>
      <c r="AX382" s="11" t="s">
        <v>73</v>
      </c>
      <c r="AY382" s="222" t="s">
        <v>291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5641</v>
      </c>
      <c r="G383" s="224"/>
      <c r="H383" s="227">
        <v>19.045000000000002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83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1" customFormat="1">
      <c r="A384" s="11"/>
      <c r="B384" s="212"/>
      <c r="C384" s="213"/>
      <c r="D384" s="214" t="s">
        <v>293</v>
      </c>
      <c r="E384" s="215" t="s">
        <v>1</v>
      </c>
      <c r="F384" s="216" t="s">
        <v>5096</v>
      </c>
      <c r="G384" s="213"/>
      <c r="H384" s="215" t="s">
        <v>1</v>
      </c>
      <c r="I384" s="217"/>
      <c r="J384" s="213"/>
      <c r="K384" s="213"/>
      <c r="L384" s="218"/>
      <c r="M384" s="219"/>
      <c r="N384" s="220"/>
      <c r="O384" s="220"/>
      <c r="P384" s="220"/>
      <c r="Q384" s="220"/>
      <c r="R384" s="220"/>
      <c r="S384" s="220"/>
      <c r="T384" s="22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T384" s="222" t="s">
        <v>293</v>
      </c>
      <c r="AU384" s="222" t="s">
        <v>83</v>
      </c>
      <c r="AV384" s="11" t="s">
        <v>81</v>
      </c>
      <c r="AW384" s="11" t="s">
        <v>30</v>
      </c>
      <c r="AX384" s="11" t="s">
        <v>73</v>
      </c>
      <c r="AY384" s="222" t="s">
        <v>291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5642</v>
      </c>
      <c r="G385" s="224"/>
      <c r="H385" s="227">
        <v>9.6999999999999993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83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2" customFormat="1">
      <c r="A386" s="12"/>
      <c r="B386" s="223"/>
      <c r="C386" s="224"/>
      <c r="D386" s="214" t="s">
        <v>293</v>
      </c>
      <c r="E386" s="225" t="s">
        <v>1</v>
      </c>
      <c r="F386" s="226" t="s">
        <v>5643</v>
      </c>
      <c r="G386" s="224"/>
      <c r="H386" s="227">
        <v>2.3279999999999998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33" t="s">
        <v>293</v>
      </c>
      <c r="AU386" s="233" t="s">
        <v>83</v>
      </c>
      <c r="AV386" s="12" t="s">
        <v>83</v>
      </c>
      <c r="AW386" s="12" t="s">
        <v>30</v>
      </c>
      <c r="AX386" s="12" t="s">
        <v>73</v>
      </c>
      <c r="AY386" s="233" t="s">
        <v>291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5644</v>
      </c>
      <c r="G387" s="224"/>
      <c r="H387" s="227">
        <v>10.247999999999999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83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5645</v>
      </c>
      <c r="G388" s="224"/>
      <c r="H388" s="227">
        <v>2.1960000000000002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2" customFormat="1">
      <c r="A389" s="12"/>
      <c r="B389" s="223"/>
      <c r="C389" s="224"/>
      <c r="D389" s="214" t="s">
        <v>293</v>
      </c>
      <c r="E389" s="225" t="s">
        <v>1</v>
      </c>
      <c r="F389" s="226" t="s">
        <v>5646</v>
      </c>
      <c r="G389" s="224"/>
      <c r="H389" s="227">
        <v>10.472</v>
      </c>
      <c r="I389" s="228"/>
      <c r="J389" s="224"/>
      <c r="K389" s="224"/>
      <c r="L389" s="229"/>
      <c r="M389" s="230"/>
      <c r="N389" s="231"/>
      <c r="O389" s="231"/>
      <c r="P389" s="231"/>
      <c r="Q389" s="231"/>
      <c r="R389" s="231"/>
      <c r="S389" s="231"/>
      <c r="T389" s="232"/>
      <c r="U389" s="12"/>
      <c r="V389" s="12"/>
      <c r="W389" s="12"/>
      <c r="X389" s="12"/>
      <c r="Y389" s="12"/>
      <c r="Z389" s="12"/>
      <c r="AA389" s="12"/>
      <c r="AB389" s="12"/>
      <c r="AC389" s="12"/>
      <c r="AD389" s="12"/>
      <c r="AE389" s="12"/>
      <c r="AT389" s="233" t="s">
        <v>293</v>
      </c>
      <c r="AU389" s="233" t="s">
        <v>83</v>
      </c>
      <c r="AV389" s="12" t="s">
        <v>83</v>
      </c>
      <c r="AW389" s="12" t="s">
        <v>30</v>
      </c>
      <c r="AX389" s="12" t="s">
        <v>73</v>
      </c>
      <c r="AY389" s="233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5647</v>
      </c>
      <c r="G390" s="224"/>
      <c r="H390" s="227">
        <v>9.1999999999999993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83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3" customFormat="1">
      <c r="A391" s="13"/>
      <c r="B391" s="234"/>
      <c r="C391" s="235"/>
      <c r="D391" s="214" t="s">
        <v>293</v>
      </c>
      <c r="E391" s="236" t="s">
        <v>1</v>
      </c>
      <c r="F391" s="237" t="s">
        <v>297</v>
      </c>
      <c r="G391" s="235"/>
      <c r="H391" s="238">
        <v>63.188999999999993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293</v>
      </c>
      <c r="AU391" s="244" t="s">
        <v>83</v>
      </c>
      <c r="AV391" s="13" t="s">
        <v>298</v>
      </c>
      <c r="AW391" s="13" t="s">
        <v>30</v>
      </c>
      <c r="AX391" s="13" t="s">
        <v>81</v>
      </c>
      <c r="AY391" s="244" t="s">
        <v>291</v>
      </c>
    </row>
    <row r="392" s="2" customFormat="1" ht="14.4" customHeight="1">
      <c r="A392" s="39"/>
      <c r="B392" s="40"/>
      <c r="C392" s="259" t="s">
        <v>1117</v>
      </c>
      <c r="D392" s="259" t="s">
        <v>410</v>
      </c>
      <c r="E392" s="260" t="s">
        <v>1875</v>
      </c>
      <c r="F392" s="261" t="s">
        <v>1876</v>
      </c>
      <c r="G392" s="262" t="s">
        <v>785</v>
      </c>
      <c r="H392" s="263">
        <v>0.021999999999999999</v>
      </c>
      <c r="I392" s="264"/>
      <c r="J392" s="265">
        <f>ROUND(I392*H392,2)</f>
        <v>0</v>
      </c>
      <c r="K392" s="266"/>
      <c r="L392" s="267"/>
      <c r="M392" s="268" t="s">
        <v>1</v>
      </c>
      <c r="N392" s="269" t="s">
        <v>38</v>
      </c>
      <c r="O392" s="92"/>
      <c r="P392" s="208">
        <f>O392*H392</f>
        <v>0</v>
      </c>
      <c r="Q392" s="208">
        <v>1</v>
      </c>
      <c r="R392" s="208">
        <f>Q392*H392</f>
        <v>0.021999999999999999</v>
      </c>
      <c r="S392" s="208">
        <v>0</v>
      </c>
      <c r="T392" s="20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0" t="s">
        <v>519</v>
      </c>
      <c r="AT392" s="210" t="s">
        <v>410</v>
      </c>
      <c r="AU392" s="210" t="s">
        <v>83</v>
      </c>
      <c r="AY392" s="18" t="s">
        <v>291</v>
      </c>
      <c r="BE392" s="211">
        <f>IF(N392="základní",J392,0)</f>
        <v>0</v>
      </c>
      <c r="BF392" s="211">
        <f>IF(N392="snížená",J392,0)</f>
        <v>0</v>
      </c>
      <c r="BG392" s="211">
        <f>IF(N392="zákl. přenesená",J392,0)</f>
        <v>0</v>
      </c>
      <c r="BH392" s="211">
        <f>IF(N392="sníž. přenesená",J392,0)</f>
        <v>0</v>
      </c>
      <c r="BI392" s="211">
        <f>IF(N392="nulová",J392,0)</f>
        <v>0</v>
      </c>
      <c r="BJ392" s="18" t="s">
        <v>81</v>
      </c>
      <c r="BK392" s="211">
        <f>ROUND(I392*H392,2)</f>
        <v>0</v>
      </c>
      <c r="BL392" s="18" t="s">
        <v>430</v>
      </c>
      <c r="BM392" s="210" t="s">
        <v>5731</v>
      </c>
    </row>
    <row r="393" s="2" customFormat="1">
      <c r="A393" s="39"/>
      <c r="B393" s="40"/>
      <c r="C393" s="41"/>
      <c r="D393" s="214" t="s">
        <v>942</v>
      </c>
      <c r="E393" s="41"/>
      <c r="F393" s="283" t="s">
        <v>2292</v>
      </c>
      <c r="G393" s="41"/>
      <c r="H393" s="41"/>
      <c r="I393" s="284"/>
      <c r="J393" s="41"/>
      <c r="K393" s="41"/>
      <c r="L393" s="45"/>
      <c r="M393" s="285"/>
      <c r="N393" s="28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942</v>
      </c>
      <c r="AU393" s="18" t="s">
        <v>83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5732</v>
      </c>
      <c r="G394" s="224"/>
      <c r="H394" s="227">
        <v>0.021999999999999999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3" customFormat="1">
      <c r="A395" s="13"/>
      <c r="B395" s="234"/>
      <c r="C395" s="235"/>
      <c r="D395" s="214" t="s">
        <v>293</v>
      </c>
      <c r="E395" s="236" t="s">
        <v>1</v>
      </c>
      <c r="F395" s="237" t="s">
        <v>297</v>
      </c>
      <c r="G395" s="235"/>
      <c r="H395" s="238">
        <v>0.021999999999999999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293</v>
      </c>
      <c r="AU395" s="244" t="s">
        <v>83</v>
      </c>
      <c r="AV395" s="13" t="s">
        <v>298</v>
      </c>
      <c r="AW395" s="13" t="s">
        <v>30</v>
      </c>
      <c r="AX395" s="13" t="s">
        <v>81</v>
      </c>
      <c r="AY395" s="244" t="s">
        <v>291</v>
      </c>
    </row>
    <row r="396" s="2" customFormat="1" ht="37.8" customHeight="1">
      <c r="A396" s="39"/>
      <c r="B396" s="40"/>
      <c r="C396" s="198" t="s">
        <v>1122</v>
      </c>
      <c r="D396" s="198" t="s">
        <v>286</v>
      </c>
      <c r="E396" s="199" t="s">
        <v>1880</v>
      </c>
      <c r="F396" s="200" t="s">
        <v>1881</v>
      </c>
      <c r="G396" s="201" t="s">
        <v>370</v>
      </c>
      <c r="H396" s="202">
        <v>126.378</v>
      </c>
      <c r="I396" s="203"/>
      <c r="J396" s="204">
        <f>ROUND(I396*H396,2)</f>
        <v>0</v>
      </c>
      <c r="K396" s="205"/>
      <c r="L396" s="45"/>
      <c r="M396" s="206" t="s">
        <v>1</v>
      </c>
      <c r="N396" s="207" t="s">
        <v>38</v>
      </c>
      <c r="O396" s="92"/>
      <c r="P396" s="208">
        <f>O396*H396</f>
        <v>0</v>
      </c>
      <c r="Q396" s="208">
        <v>0</v>
      </c>
      <c r="R396" s="208">
        <f>Q396*H396</f>
        <v>0</v>
      </c>
      <c r="S396" s="208">
        <v>0</v>
      </c>
      <c r="T396" s="20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10" t="s">
        <v>430</v>
      </c>
      <c r="AT396" s="210" t="s">
        <v>286</v>
      </c>
      <c r="AU396" s="210" t="s">
        <v>83</v>
      </c>
      <c r="AY396" s="18" t="s">
        <v>291</v>
      </c>
      <c r="BE396" s="211">
        <f>IF(N396="základní",J396,0)</f>
        <v>0</v>
      </c>
      <c r="BF396" s="211">
        <f>IF(N396="snížená",J396,0)</f>
        <v>0</v>
      </c>
      <c r="BG396" s="211">
        <f>IF(N396="zákl. přenesená",J396,0)</f>
        <v>0</v>
      </c>
      <c r="BH396" s="211">
        <f>IF(N396="sníž. přenesená",J396,0)</f>
        <v>0</v>
      </c>
      <c r="BI396" s="211">
        <f>IF(N396="nulová",J396,0)</f>
        <v>0</v>
      </c>
      <c r="BJ396" s="18" t="s">
        <v>81</v>
      </c>
      <c r="BK396" s="211">
        <f>ROUND(I396*H396,2)</f>
        <v>0</v>
      </c>
      <c r="BL396" s="18" t="s">
        <v>430</v>
      </c>
      <c r="BM396" s="210" t="s">
        <v>5733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5734</v>
      </c>
      <c r="G397" s="224"/>
      <c r="H397" s="227">
        <v>126.378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83</v>
      </c>
      <c r="AV397" s="12" t="s">
        <v>83</v>
      </c>
      <c r="AW397" s="12" t="s">
        <v>30</v>
      </c>
      <c r="AX397" s="12" t="s">
        <v>81</v>
      </c>
      <c r="AY397" s="233" t="s">
        <v>291</v>
      </c>
    </row>
    <row r="398" s="2" customFormat="1" ht="14.4" customHeight="1">
      <c r="A398" s="39"/>
      <c r="B398" s="40"/>
      <c r="C398" s="259" t="s">
        <v>1129</v>
      </c>
      <c r="D398" s="259" t="s">
        <v>410</v>
      </c>
      <c r="E398" s="260" t="s">
        <v>1885</v>
      </c>
      <c r="F398" s="261" t="s">
        <v>1886</v>
      </c>
      <c r="G398" s="262" t="s">
        <v>785</v>
      </c>
      <c r="H398" s="263">
        <v>0.050999999999999997</v>
      </c>
      <c r="I398" s="264"/>
      <c r="J398" s="265">
        <f>ROUND(I398*H398,2)</f>
        <v>0</v>
      </c>
      <c r="K398" s="266"/>
      <c r="L398" s="267"/>
      <c r="M398" s="268" t="s">
        <v>1</v>
      </c>
      <c r="N398" s="269" t="s">
        <v>38</v>
      </c>
      <c r="O398" s="92"/>
      <c r="P398" s="208">
        <f>O398*H398</f>
        <v>0</v>
      </c>
      <c r="Q398" s="208">
        <v>1</v>
      </c>
      <c r="R398" s="208">
        <f>Q398*H398</f>
        <v>0.050999999999999997</v>
      </c>
      <c r="S398" s="208">
        <v>0</v>
      </c>
      <c r="T398" s="20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519</v>
      </c>
      <c r="AT398" s="210" t="s">
        <v>410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430</v>
      </c>
      <c r="BM398" s="210" t="s">
        <v>5735</v>
      </c>
    </row>
    <row r="399" s="2" customFormat="1">
      <c r="A399" s="39"/>
      <c r="B399" s="40"/>
      <c r="C399" s="41"/>
      <c r="D399" s="214" t="s">
        <v>942</v>
      </c>
      <c r="E399" s="41"/>
      <c r="F399" s="283" t="s">
        <v>1888</v>
      </c>
      <c r="G399" s="41"/>
      <c r="H399" s="41"/>
      <c r="I399" s="284"/>
      <c r="J399" s="41"/>
      <c r="K399" s="41"/>
      <c r="L399" s="45"/>
      <c r="M399" s="285"/>
      <c r="N399" s="28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942</v>
      </c>
      <c r="AU399" s="18" t="s">
        <v>83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5736</v>
      </c>
      <c r="G400" s="224"/>
      <c r="H400" s="227">
        <v>0.050999999999999997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83</v>
      </c>
      <c r="AV400" s="12" t="s">
        <v>83</v>
      </c>
      <c r="AW400" s="12" t="s">
        <v>30</v>
      </c>
      <c r="AX400" s="12" t="s">
        <v>81</v>
      </c>
      <c r="AY400" s="233" t="s">
        <v>291</v>
      </c>
    </row>
    <row r="401" s="2" customFormat="1" ht="49.05" customHeight="1">
      <c r="A401" s="39"/>
      <c r="B401" s="40"/>
      <c r="C401" s="198" t="s">
        <v>1133</v>
      </c>
      <c r="D401" s="198" t="s">
        <v>286</v>
      </c>
      <c r="E401" s="199" t="s">
        <v>2298</v>
      </c>
      <c r="F401" s="200" t="s">
        <v>2299</v>
      </c>
      <c r="G401" s="201" t="s">
        <v>785</v>
      </c>
      <c r="H401" s="202">
        <v>0.072999999999999995</v>
      </c>
      <c r="I401" s="203"/>
      <c r="J401" s="204">
        <f>ROUND(I401*H401,2)</f>
        <v>0</v>
      </c>
      <c r="K401" s="205"/>
      <c r="L401" s="45"/>
      <c r="M401" s="206" t="s">
        <v>1</v>
      </c>
      <c r="N401" s="207" t="s">
        <v>38</v>
      </c>
      <c r="O401" s="92"/>
      <c r="P401" s="208">
        <f>O401*H401</f>
        <v>0</v>
      </c>
      <c r="Q401" s="208">
        <v>0</v>
      </c>
      <c r="R401" s="208">
        <f>Q401*H401</f>
        <v>0</v>
      </c>
      <c r="S401" s="208">
        <v>0</v>
      </c>
      <c r="T401" s="209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10" t="s">
        <v>430</v>
      </c>
      <c r="AT401" s="210" t="s">
        <v>286</v>
      </c>
      <c r="AU401" s="210" t="s">
        <v>83</v>
      </c>
      <c r="AY401" s="18" t="s">
        <v>291</v>
      </c>
      <c r="BE401" s="211">
        <f>IF(N401="základní",J401,0)</f>
        <v>0</v>
      </c>
      <c r="BF401" s="211">
        <f>IF(N401="snížená",J401,0)</f>
        <v>0</v>
      </c>
      <c r="BG401" s="211">
        <f>IF(N401="zákl. přenesená",J401,0)</f>
        <v>0</v>
      </c>
      <c r="BH401" s="211">
        <f>IF(N401="sníž. přenesená",J401,0)</f>
        <v>0</v>
      </c>
      <c r="BI401" s="211">
        <f>IF(N401="nulová",J401,0)</f>
        <v>0</v>
      </c>
      <c r="BJ401" s="18" t="s">
        <v>81</v>
      </c>
      <c r="BK401" s="211">
        <f>ROUND(I401*H401,2)</f>
        <v>0</v>
      </c>
      <c r="BL401" s="18" t="s">
        <v>430</v>
      </c>
      <c r="BM401" s="210" t="s">
        <v>5737</v>
      </c>
    </row>
    <row r="402" s="2" customFormat="1" ht="49.05" customHeight="1">
      <c r="A402" s="39"/>
      <c r="B402" s="40"/>
      <c r="C402" s="198" t="s">
        <v>918</v>
      </c>
      <c r="D402" s="198" t="s">
        <v>286</v>
      </c>
      <c r="E402" s="199" t="s">
        <v>5738</v>
      </c>
      <c r="F402" s="200" t="s">
        <v>5739</v>
      </c>
      <c r="G402" s="201" t="s">
        <v>785</v>
      </c>
      <c r="H402" s="202">
        <v>0.072999999999999995</v>
      </c>
      <c r="I402" s="203"/>
      <c r="J402" s="204">
        <f>ROUND(I402*H402,2)</f>
        <v>0</v>
      </c>
      <c r="K402" s="205"/>
      <c r="L402" s="45"/>
      <c r="M402" s="206" t="s">
        <v>1</v>
      </c>
      <c r="N402" s="207" t="s">
        <v>38</v>
      </c>
      <c r="O402" s="92"/>
      <c r="P402" s="208">
        <f>O402*H402</f>
        <v>0</v>
      </c>
      <c r="Q402" s="208">
        <v>0</v>
      </c>
      <c r="R402" s="208">
        <f>Q402*H402</f>
        <v>0</v>
      </c>
      <c r="S402" s="208">
        <v>0</v>
      </c>
      <c r="T402" s="209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10" t="s">
        <v>430</v>
      </c>
      <c r="AT402" s="210" t="s">
        <v>286</v>
      </c>
      <c r="AU402" s="210" t="s">
        <v>83</v>
      </c>
      <c r="AY402" s="18" t="s">
        <v>291</v>
      </c>
      <c r="BE402" s="211">
        <f>IF(N402="základní",J402,0)</f>
        <v>0</v>
      </c>
      <c r="BF402" s="211">
        <f>IF(N402="snížená",J402,0)</f>
        <v>0</v>
      </c>
      <c r="BG402" s="211">
        <f>IF(N402="zákl. přenesená",J402,0)</f>
        <v>0</v>
      </c>
      <c r="BH402" s="211">
        <f>IF(N402="sníž. přenesená",J402,0)</f>
        <v>0</v>
      </c>
      <c r="BI402" s="211">
        <f>IF(N402="nulová",J402,0)</f>
        <v>0</v>
      </c>
      <c r="BJ402" s="18" t="s">
        <v>81</v>
      </c>
      <c r="BK402" s="211">
        <f>ROUND(I402*H402,2)</f>
        <v>0</v>
      </c>
      <c r="BL402" s="18" t="s">
        <v>430</v>
      </c>
      <c r="BM402" s="210" t="s">
        <v>5740</v>
      </c>
    </row>
    <row r="403" s="2" customFormat="1">
      <c r="A403" s="39"/>
      <c r="B403" s="40"/>
      <c r="C403" s="41"/>
      <c r="D403" s="214" t="s">
        <v>942</v>
      </c>
      <c r="E403" s="41"/>
      <c r="F403" s="283" t="s">
        <v>5614</v>
      </c>
      <c r="G403" s="41"/>
      <c r="H403" s="41"/>
      <c r="I403" s="284"/>
      <c r="J403" s="41"/>
      <c r="K403" s="41"/>
      <c r="L403" s="45"/>
      <c r="M403" s="285"/>
      <c r="N403" s="286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942</v>
      </c>
      <c r="AU403" s="18" t="s">
        <v>83</v>
      </c>
    </row>
    <row r="404" s="14" customFormat="1" ht="25.92" customHeight="1">
      <c r="A404" s="14"/>
      <c r="B404" s="245"/>
      <c r="C404" s="246"/>
      <c r="D404" s="247" t="s">
        <v>72</v>
      </c>
      <c r="E404" s="248" t="s">
        <v>759</v>
      </c>
      <c r="F404" s="248" t="s">
        <v>760</v>
      </c>
      <c r="G404" s="246"/>
      <c r="H404" s="246"/>
      <c r="I404" s="249"/>
      <c r="J404" s="250">
        <f>BK404</f>
        <v>0</v>
      </c>
      <c r="K404" s="246"/>
      <c r="L404" s="251"/>
      <c r="M404" s="252"/>
      <c r="N404" s="253"/>
      <c r="O404" s="253"/>
      <c r="P404" s="254">
        <f>P405</f>
        <v>0</v>
      </c>
      <c r="Q404" s="253"/>
      <c r="R404" s="254">
        <f>R405</f>
        <v>0</v>
      </c>
      <c r="S404" s="253"/>
      <c r="T404" s="255">
        <f>T405</f>
        <v>0</v>
      </c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R404" s="256" t="s">
        <v>352</v>
      </c>
      <c r="AT404" s="257" t="s">
        <v>72</v>
      </c>
      <c r="AU404" s="257" t="s">
        <v>73</v>
      </c>
      <c r="AY404" s="256" t="s">
        <v>291</v>
      </c>
      <c r="BK404" s="258">
        <f>BK405</f>
        <v>0</v>
      </c>
    </row>
    <row r="405" s="14" customFormat="1" ht="22.8" customHeight="1">
      <c r="A405" s="14"/>
      <c r="B405" s="245"/>
      <c r="C405" s="246"/>
      <c r="D405" s="247" t="s">
        <v>72</v>
      </c>
      <c r="E405" s="281" t="s">
        <v>1913</v>
      </c>
      <c r="F405" s="281" t="s">
        <v>1914</v>
      </c>
      <c r="G405" s="246"/>
      <c r="H405" s="246"/>
      <c r="I405" s="249"/>
      <c r="J405" s="282">
        <f>BK405</f>
        <v>0</v>
      </c>
      <c r="K405" s="246"/>
      <c r="L405" s="251"/>
      <c r="M405" s="252"/>
      <c r="N405" s="253"/>
      <c r="O405" s="253"/>
      <c r="P405" s="254">
        <f>SUM(P406:P407)</f>
        <v>0</v>
      </c>
      <c r="Q405" s="253"/>
      <c r="R405" s="254">
        <f>SUM(R406:R407)</f>
        <v>0</v>
      </c>
      <c r="S405" s="253"/>
      <c r="T405" s="255">
        <f>SUM(T406:T407)</f>
        <v>0</v>
      </c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R405" s="256" t="s">
        <v>352</v>
      </c>
      <c r="AT405" s="257" t="s">
        <v>72</v>
      </c>
      <c r="AU405" s="257" t="s">
        <v>81</v>
      </c>
      <c r="AY405" s="256" t="s">
        <v>291</v>
      </c>
      <c r="BK405" s="258">
        <f>SUM(BK406:BK407)</f>
        <v>0</v>
      </c>
    </row>
    <row r="406" s="2" customFormat="1" ht="14.4" customHeight="1">
      <c r="A406" s="39"/>
      <c r="B406" s="40"/>
      <c r="C406" s="198" t="s">
        <v>1025</v>
      </c>
      <c r="D406" s="198" t="s">
        <v>286</v>
      </c>
      <c r="E406" s="199" t="s">
        <v>1923</v>
      </c>
      <c r="F406" s="200" t="s">
        <v>1924</v>
      </c>
      <c r="G406" s="201" t="s">
        <v>1918</v>
      </c>
      <c r="H406" s="202">
        <v>1</v>
      </c>
      <c r="I406" s="203"/>
      <c r="J406" s="204">
        <f>ROUND(I406*H406,2)</f>
        <v>0</v>
      </c>
      <c r="K406" s="205"/>
      <c r="L406" s="45"/>
      <c r="M406" s="206" t="s">
        <v>1</v>
      </c>
      <c r="N406" s="207" t="s">
        <v>38</v>
      </c>
      <c r="O406" s="92"/>
      <c r="P406" s="208">
        <f>O406*H406</f>
        <v>0</v>
      </c>
      <c r="Q406" s="208">
        <v>0</v>
      </c>
      <c r="R406" s="208">
        <f>Q406*H406</f>
        <v>0</v>
      </c>
      <c r="S406" s="208">
        <v>0</v>
      </c>
      <c r="T406" s="209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10" t="s">
        <v>1919</v>
      </c>
      <c r="AT406" s="210" t="s">
        <v>286</v>
      </c>
      <c r="AU406" s="210" t="s">
        <v>83</v>
      </c>
      <c r="AY406" s="18" t="s">
        <v>291</v>
      </c>
      <c r="BE406" s="211">
        <f>IF(N406="základní",J406,0)</f>
        <v>0</v>
      </c>
      <c r="BF406" s="211">
        <f>IF(N406="snížená",J406,0)</f>
        <v>0</v>
      </c>
      <c r="BG406" s="211">
        <f>IF(N406="zákl. přenesená",J406,0)</f>
        <v>0</v>
      </c>
      <c r="BH406" s="211">
        <f>IF(N406="sníž. přenesená",J406,0)</f>
        <v>0</v>
      </c>
      <c r="BI406" s="211">
        <f>IF(N406="nulová",J406,0)</f>
        <v>0</v>
      </c>
      <c r="BJ406" s="18" t="s">
        <v>81</v>
      </c>
      <c r="BK406" s="211">
        <f>ROUND(I406*H406,2)</f>
        <v>0</v>
      </c>
      <c r="BL406" s="18" t="s">
        <v>1919</v>
      </c>
      <c r="BM406" s="210" t="s">
        <v>5741</v>
      </c>
    </row>
    <row r="407" s="2" customFormat="1">
      <c r="A407" s="39"/>
      <c r="B407" s="40"/>
      <c r="C407" s="41"/>
      <c r="D407" s="214" t="s">
        <v>942</v>
      </c>
      <c r="E407" s="41"/>
      <c r="F407" s="283" t="s">
        <v>1926</v>
      </c>
      <c r="G407" s="41"/>
      <c r="H407" s="41"/>
      <c r="I407" s="284"/>
      <c r="J407" s="41"/>
      <c r="K407" s="41"/>
      <c r="L407" s="45"/>
      <c r="M407" s="294"/>
      <c r="N407" s="295"/>
      <c r="O407" s="272"/>
      <c r="P407" s="272"/>
      <c r="Q407" s="272"/>
      <c r="R407" s="272"/>
      <c r="S407" s="272"/>
      <c r="T407" s="296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942</v>
      </c>
      <c r="AU407" s="18" t="s">
        <v>83</v>
      </c>
    </row>
    <row r="408" s="2" customFormat="1" ht="6.96" customHeight="1">
      <c r="A408" s="39"/>
      <c r="B408" s="67"/>
      <c r="C408" s="68"/>
      <c r="D408" s="68"/>
      <c r="E408" s="68"/>
      <c r="F408" s="68"/>
      <c r="G408" s="68"/>
      <c r="H408" s="68"/>
      <c r="I408" s="68"/>
      <c r="J408" s="68"/>
      <c r="K408" s="68"/>
      <c r="L408" s="45"/>
      <c r="M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</row>
  </sheetData>
  <sheetProtection sheet="1" autoFilter="0" formatColumns="0" formatRows="0" objects="1" scenarios="1" spinCount="100000" saltValue="xO7OeRWXgu9OpLV5e//BuPAtu4yLdK0sifhaHtmAyDOZixeQ9LpYzS6IkItN0+dE7whYPtZ9tUzdEu6AdQIJcA==" hashValue="25KtJbvXlv4jPja2jbJlKX/wYuMVSRt16aB5On+cP2HbfYe2DQygcAjKT1Rm5A6s09IGWRUmD6v23lvgVIbLoA==" algorithmName="SHA-512" password="CC35"/>
  <autoFilter ref="C128:K407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5742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ROUND((SUM(BE129:BE419)),  2)</f>
        <v>0</v>
      </c>
      <c r="G33" s="39"/>
      <c r="H33" s="39"/>
      <c r="I33" s="156">
        <v>0.20999999999999999</v>
      </c>
      <c r="J33" s="155">
        <f>ROUND(((SUM(BE129:BE419))*I33),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ROUND((SUM(BF129:BF419)),  2)</f>
        <v>0</v>
      </c>
      <c r="G34" s="39"/>
      <c r="H34" s="39"/>
      <c r="I34" s="156">
        <v>0.14999999999999999</v>
      </c>
      <c r="J34" s="155">
        <f>ROUND(((SUM(BF129:BF419))*I34),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ROUND((SUM(BG129:BG419)),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ROUND((SUM(BH129:BH419)),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ROUND((SUM(BI129:BI419)),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20-05-09 - Propustek km 13,305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4725</v>
      </c>
      <c r="E99" s="278"/>
      <c r="F99" s="278"/>
      <c r="G99" s="278"/>
      <c r="H99" s="278"/>
      <c r="I99" s="278"/>
      <c r="J99" s="279">
        <f>J220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4726</v>
      </c>
      <c r="E100" s="278"/>
      <c r="F100" s="278"/>
      <c r="G100" s="278"/>
      <c r="H100" s="278"/>
      <c r="I100" s="278"/>
      <c r="J100" s="279">
        <f>J262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4727</v>
      </c>
      <c r="E101" s="278"/>
      <c r="F101" s="278"/>
      <c r="G101" s="278"/>
      <c r="H101" s="278"/>
      <c r="I101" s="278"/>
      <c r="J101" s="279">
        <f>J300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4729</v>
      </c>
      <c r="E102" s="278"/>
      <c r="F102" s="278"/>
      <c r="G102" s="278"/>
      <c r="H102" s="278"/>
      <c r="I102" s="278"/>
      <c r="J102" s="279">
        <f>J335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4730</v>
      </c>
      <c r="E103" s="278"/>
      <c r="F103" s="278"/>
      <c r="G103" s="278"/>
      <c r="H103" s="278"/>
      <c r="I103" s="278"/>
      <c r="J103" s="279">
        <f>J346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4731</v>
      </c>
      <c r="E104" s="278"/>
      <c r="F104" s="278"/>
      <c r="G104" s="278"/>
      <c r="H104" s="278"/>
      <c r="I104" s="278"/>
      <c r="J104" s="279">
        <f>J374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4732</v>
      </c>
      <c r="E105" s="278"/>
      <c r="F105" s="278"/>
      <c r="G105" s="278"/>
      <c r="H105" s="278"/>
      <c r="I105" s="278"/>
      <c r="J105" s="279">
        <f>J387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1375</v>
      </c>
      <c r="E106" s="183"/>
      <c r="F106" s="183"/>
      <c r="G106" s="183"/>
      <c r="H106" s="183"/>
      <c r="I106" s="183"/>
      <c r="J106" s="184">
        <f>J391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1376</v>
      </c>
      <c r="E107" s="278"/>
      <c r="F107" s="278"/>
      <c r="G107" s="278"/>
      <c r="H107" s="278"/>
      <c r="I107" s="278"/>
      <c r="J107" s="279">
        <f>J392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J416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1377</v>
      </c>
      <c r="E109" s="278"/>
      <c r="F109" s="278"/>
      <c r="G109" s="278"/>
      <c r="H109" s="278"/>
      <c r="I109" s="278"/>
      <c r="J109" s="279">
        <f>J417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3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20-05-09 - Propustek km 13,305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P130+P391+P416</f>
        <v>0</v>
      </c>
      <c r="Q129" s="105"/>
      <c r="R129" s="195">
        <f>R130+R391+R416</f>
        <v>209.65112953350399</v>
      </c>
      <c r="S129" s="105"/>
      <c r="T129" s="196">
        <f>T130+T391+T416</f>
        <v>58.332630000000009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BK130+BK391+BK416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P131+P220+P262+P300+P335+P346+P374+P387</f>
        <v>0</v>
      </c>
      <c r="Q130" s="253"/>
      <c r="R130" s="254">
        <f>R131+R220+R262+R300+R335+R346+R374+R387</f>
        <v>209.569129533504</v>
      </c>
      <c r="S130" s="253"/>
      <c r="T130" s="255">
        <f>T131+T220+T262+T300+T335+T346+T374+T387</f>
        <v>58.332630000000009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BK131+BK220+BK262+BK300+BK335+BK346+BK374+BK387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1378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SUM(P132:P219)</f>
        <v>0</v>
      </c>
      <c r="Q131" s="253"/>
      <c r="R131" s="254">
        <f>SUM(R132:R219)</f>
        <v>97.448298326599996</v>
      </c>
      <c r="S131" s="253"/>
      <c r="T131" s="255">
        <f>SUM(T132:T219)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SUM(BK132:BK219)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1383</v>
      </c>
      <c r="F132" s="200" t="s">
        <v>1384</v>
      </c>
      <c r="G132" s="201" t="s">
        <v>370</v>
      </c>
      <c r="H132" s="202">
        <v>21.420000000000002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5743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4668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5744</v>
      </c>
      <c r="G134" s="224"/>
      <c r="H134" s="227">
        <v>10.710000000000001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4670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5744</v>
      </c>
      <c r="G136" s="224"/>
      <c r="H136" s="227">
        <v>10.710000000000001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21.420000000000002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83</v>
      </c>
      <c r="D138" s="198" t="s">
        <v>286</v>
      </c>
      <c r="E138" s="199" t="s">
        <v>1379</v>
      </c>
      <c r="F138" s="200" t="s">
        <v>1380</v>
      </c>
      <c r="G138" s="201" t="s">
        <v>796</v>
      </c>
      <c r="H138" s="202">
        <v>0.214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5745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5746</v>
      </c>
      <c r="G139" s="224"/>
      <c r="H139" s="227">
        <v>0.214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14.4" customHeight="1">
      <c r="A140" s="39"/>
      <c r="B140" s="40"/>
      <c r="C140" s="198" t="s">
        <v>304</v>
      </c>
      <c r="D140" s="198" t="s">
        <v>286</v>
      </c>
      <c r="E140" s="199" t="s">
        <v>2419</v>
      </c>
      <c r="F140" s="200" t="s">
        <v>2420</v>
      </c>
      <c r="G140" s="201" t="s">
        <v>307</v>
      </c>
      <c r="H140" s="202">
        <v>9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0.017500247399999998</v>
      </c>
      <c r="R140" s="208">
        <f>Q140*H140</f>
        <v>0.15750222659999999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5747</v>
      </c>
    </row>
    <row r="141" s="2" customFormat="1" ht="90" customHeight="1">
      <c r="A141" s="39"/>
      <c r="B141" s="40"/>
      <c r="C141" s="198" t="s">
        <v>298</v>
      </c>
      <c r="D141" s="198" t="s">
        <v>286</v>
      </c>
      <c r="E141" s="199" t="s">
        <v>2129</v>
      </c>
      <c r="F141" s="200" t="s">
        <v>2130</v>
      </c>
      <c r="G141" s="201" t="s">
        <v>307</v>
      </c>
      <c r="H141" s="202">
        <v>7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0.036904300000000001</v>
      </c>
      <c r="R141" s="208">
        <f>Q141*H141</f>
        <v>0.25833010000000001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5748</v>
      </c>
    </row>
    <row r="142" s="2" customFormat="1">
      <c r="A142" s="39"/>
      <c r="B142" s="40"/>
      <c r="C142" s="41"/>
      <c r="D142" s="214" t="s">
        <v>942</v>
      </c>
      <c r="E142" s="41"/>
      <c r="F142" s="283" t="s">
        <v>4742</v>
      </c>
      <c r="G142" s="41"/>
      <c r="H142" s="41"/>
      <c r="I142" s="284"/>
      <c r="J142" s="41"/>
      <c r="K142" s="41"/>
      <c r="L142" s="45"/>
      <c r="M142" s="285"/>
      <c r="N142" s="28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942</v>
      </c>
      <c r="AU142" s="18" t="s">
        <v>83</v>
      </c>
    </row>
    <row r="143" s="11" customFormat="1">
      <c r="A143" s="11"/>
      <c r="B143" s="212"/>
      <c r="C143" s="213"/>
      <c r="D143" s="214" t="s">
        <v>293</v>
      </c>
      <c r="E143" s="215" t="s">
        <v>1</v>
      </c>
      <c r="F143" s="216" t="s">
        <v>5130</v>
      </c>
      <c r="G143" s="213"/>
      <c r="H143" s="215" t="s">
        <v>1</v>
      </c>
      <c r="I143" s="217"/>
      <c r="J143" s="213"/>
      <c r="K143" s="213"/>
      <c r="L143" s="218"/>
      <c r="M143" s="219"/>
      <c r="N143" s="220"/>
      <c r="O143" s="220"/>
      <c r="P143" s="220"/>
      <c r="Q143" s="220"/>
      <c r="R143" s="220"/>
      <c r="S143" s="220"/>
      <c r="T143" s="22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T143" s="222" t="s">
        <v>293</v>
      </c>
      <c r="AU143" s="222" t="s">
        <v>83</v>
      </c>
      <c r="AV143" s="11" t="s">
        <v>81</v>
      </c>
      <c r="AW143" s="11" t="s">
        <v>30</v>
      </c>
      <c r="AX143" s="11" t="s">
        <v>73</v>
      </c>
      <c r="AY143" s="222" t="s">
        <v>291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359</v>
      </c>
      <c r="G144" s="224"/>
      <c r="H144" s="227">
        <v>7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7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24.15" customHeight="1">
      <c r="A146" s="39"/>
      <c r="B146" s="40"/>
      <c r="C146" s="198" t="s">
        <v>352</v>
      </c>
      <c r="D146" s="198" t="s">
        <v>286</v>
      </c>
      <c r="E146" s="199" t="s">
        <v>1394</v>
      </c>
      <c r="F146" s="200" t="s">
        <v>1395</v>
      </c>
      <c r="G146" s="201" t="s">
        <v>370</v>
      </c>
      <c r="H146" s="202">
        <v>15.549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5749</v>
      </c>
    </row>
    <row r="147" s="11" customFormat="1">
      <c r="A147" s="11"/>
      <c r="B147" s="212"/>
      <c r="C147" s="213"/>
      <c r="D147" s="214" t="s">
        <v>293</v>
      </c>
      <c r="E147" s="215" t="s">
        <v>1</v>
      </c>
      <c r="F147" s="216" t="s">
        <v>2424</v>
      </c>
      <c r="G147" s="213"/>
      <c r="H147" s="215" t="s">
        <v>1</v>
      </c>
      <c r="I147" s="217"/>
      <c r="J147" s="213"/>
      <c r="K147" s="213"/>
      <c r="L147" s="218"/>
      <c r="M147" s="219"/>
      <c r="N147" s="220"/>
      <c r="O147" s="220"/>
      <c r="P147" s="220"/>
      <c r="Q147" s="220"/>
      <c r="R147" s="220"/>
      <c r="S147" s="220"/>
      <c r="T147" s="22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T147" s="222" t="s">
        <v>293</v>
      </c>
      <c r="AU147" s="222" t="s">
        <v>83</v>
      </c>
      <c r="AV147" s="11" t="s">
        <v>81</v>
      </c>
      <c r="AW147" s="11" t="s">
        <v>30</v>
      </c>
      <c r="AX147" s="11" t="s">
        <v>73</v>
      </c>
      <c r="AY147" s="222" t="s">
        <v>291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5750</v>
      </c>
      <c r="G148" s="224"/>
      <c r="H148" s="227">
        <v>5.4569999999999999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2425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5751</v>
      </c>
      <c r="G150" s="224"/>
      <c r="H150" s="227">
        <v>10.092000000000001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15.549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37.8" customHeight="1">
      <c r="A152" s="39"/>
      <c r="B152" s="40"/>
      <c r="C152" s="198" t="s">
        <v>351</v>
      </c>
      <c r="D152" s="198" t="s">
        <v>286</v>
      </c>
      <c r="E152" s="199" t="s">
        <v>2136</v>
      </c>
      <c r="F152" s="200" t="s">
        <v>2137</v>
      </c>
      <c r="G152" s="201" t="s">
        <v>796</v>
      </c>
      <c r="H152" s="202">
        <v>85.620999999999995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5752</v>
      </c>
    </row>
    <row r="153" s="11" customFormat="1">
      <c r="A153" s="11"/>
      <c r="B153" s="212"/>
      <c r="C153" s="213"/>
      <c r="D153" s="214" t="s">
        <v>293</v>
      </c>
      <c r="E153" s="215" t="s">
        <v>1</v>
      </c>
      <c r="F153" s="216" t="s">
        <v>2424</v>
      </c>
      <c r="G153" s="213"/>
      <c r="H153" s="215" t="s">
        <v>1</v>
      </c>
      <c r="I153" s="217"/>
      <c r="J153" s="213"/>
      <c r="K153" s="213"/>
      <c r="L153" s="218"/>
      <c r="M153" s="219"/>
      <c r="N153" s="220"/>
      <c r="O153" s="220"/>
      <c r="P153" s="220"/>
      <c r="Q153" s="220"/>
      <c r="R153" s="220"/>
      <c r="S153" s="220"/>
      <c r="T153" s="22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T153" s="222" t="s">
        <v>293</v>
      </c>
      <c r="AU153" s="222" t="s">
        <v>83</v>
      </c>
      <c r="AV153" s="11" t="s">
        <v>81</v>
      </c>
      <c r="AW153" s="11" t="s">
        <v>30</v>
      </c>
      <c r="AX153" s="11" t="s">
        <v>73</v>
      </c>
      <c r="AY153" s="222" t="s">
        <v>291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5753</v>
      </c>
      <c r="G154" s="224"/>
      <c r="H154" s="227">
        <v>1.9099999999999999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2425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5753</v>
      </c>
      <c r="G156" s="224"/>
      <c r="H156" s="227">
        <v>1.9099999999999999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5608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5754</v>
      </c>
      <c r="G158" s="224"/>
      <c r="H158" s="227">
        <v>21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5755</v>
      </c>
      <c r="G159" s="224"/>
      <c r="H159" s="227">
        <v>18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4967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5756</v>
      </c>
      <c r="G161" s="224"/>
      <c r="H161" s="227">
        <v>32.241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5757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83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5758</v>
      </c>
      <c r="G163" s="224"/>
      <c r="H163" s="227">
        <v>10.560000000000001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85.621000000000009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37.8" customHeight="1">
      <c r="A165" s="39"/>
      <c r="B165" s="40"/>
      <c r="C165" s="198" t="s">
        <v>359</v>
      </c>
      <c r="D165" s="198" t="s">
        <v>286</v>
      </c>
      <c r="E165" s="199" t="s">
        <v>2141</v>
      </c>
      <c r="F165" s="200" t="s">
        <v>2142</v>
      </c>
      <c r="G165" s="201" t="s">
        <v>796</v>
      </c>
      <c r="H165" s="202">
        <v>85.620999999999995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5759</v>
      </c>
    </row>
    <row r="166" s="2" customFormat="1" ht="37.8" customHeight="1">
      <c r="A166" s="39"/>
      <c r="B166" s="40"/>
      <c r="C166" s="198" t="s">
        <v>363</v>
      </c>
      <c r="D166" s="198" t="s">
        <v>286</v>
      </c>
      <c r="E166" s="199" t="s">
        <v>1430</v>
      </c>
      <c r="F166" s="200" t="s">
        <v>1431</v>
      </c>
      <c r="G166" s="201" t="s">
        <v>785</v>
      </c>
      <c r="H166" s="202">
        <v>235.57499999999999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5760</v>
      </c>
    </row>
    <row r="167" s="2" customFormat="1">
      <c r="A167" s="39"/>
      <c r="B167" s="40"/>
      <c r="C167" s="41"/>
      <c r="D167" s="214" t="s">
        <v>942</v>
      </c>
      <c r="E167" s="41"/>
      <c r="F167" s="283" t="s">
        <v>5614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942</v>
      </c>
      <c r="AU167" s="18" t="s">
        <v>83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2146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83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5761</v>
      </c>
      <c r="G169" s="224"/>
      <c r="H169" s="227">
        <v>177.24199999999999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83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2148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83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5762</v>
      </c>
      <c r="G171" s="224"/>
      <c r="H171" s="227">
        <v>58.332999999999998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235.57499999999999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83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62.7" customHeight="1">
      <c r="A173" s="39"/>
      <c r="B173" s="40"/>
      <c r="C173" s="198" t="s">
        <v>367</v>
      </c>
      <c r="D173" s="198" t="s">
        <v>286</v>
      </c>
      <c r="E173" s="199" t="s">
        <v>1438</v>
      </c>
      <c r="F173" s="200" t="s">
        <v>1439</v>
      </c>
      <c r="G173" s="201" t="s">
        <v>796</v>
      </c>
      <c r="H173" s="202">
        <v>85.620999999999995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5763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5764</v>
      </c>
      <c r="G174" s="224"/>
      <c r="H174" s="227">
        <v>85.620999999999995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83</v>
      </c>
      <c r="AV174" s="12" t="s">
        <v>83</v>
      </c>
      <c r="AW174" s="12" t="s">
        <v>30</v>
      </c>
      <c r="AX174" s="12" t="s">
        <v>81</v>
      </c>
      <c r="AY174" s="233" t="s">
        <v>291</v>
      </c>
    </row>
    <row r="175" s="2" customFormat="1" ht="62.7" customHeight="1">
      <c r="A175" s="39"/>
      <c r="B175" s="40"/>
      <c r="C175" s="198" t="s">
        <v>372</v>
      </c>
      <c r="D175" s="198" t="s">
        <v>286</v>
      </c>
      <c r="E175" s="199" t="s">
        <v>1442</v>
      </c>
      <c r="F175" s="200" t="s">
        <v>1443</v>
      </c>
      <c r="G175" s="201" t="s">
        <v>796</v>
      </c>
      <c r="H175" s="202">
        <v>1113.0730000000001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5765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5766</v>
      </c>
      <c r="G176" s="224"/>
      <c r="H176" s="227">
        <v>1113.0730000000001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81</v>
      </c>
      <c r="AY176" s="233" t="s">
        <v>291</v>
      </c>
    </row>
    <row r="177" s="2" customFormat="1" ht="37.8" customHeight="1">
      <c r="A177" s="39"/>
      <c r="B177" s="40"/>
      <c r="C177" s="198" t="s">
        <v>376</v>
      </c>
      <c r="D177" s="198" t="s">
        <v>286</v>
      </c>
      <c r="E177" s="199" t="s">
        <v>1446</v>
      </c>
      <c r="F177" s="200" t="s">
        <v>1447</v>
      </c>
      <c r="G177" s="201" t="s">
        <v>796</v>
      </c>
      <c r="H177" s="202">
        <v>85.620999999999995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5767</v>
      </c>
    </row>
    <row r="178" s="2" customFormat="1">
      <c r="A178" s="39"/>
      <c r="B178" s="40"/>
      <c r="C178" s="41"/>
      <c r="D178" s="214" t="s">
        <v>942</v>
      </c>
      <c r="E178" s="41"/>
      <c r="F178" s="283" t="s">
        <v>1428</v>
      </c>
      <c r="G178" s="41"/>
      <c r="H178" s="41"/>
      <c r="I178" s="284"/>
      <c r="J178" s="41"/>
      <c r="K178" s="41"/>
      <c r="L178" s="45"/>
      <c r="M178" s="285"/>
      <c r="N178" s="28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942</v>
      </c>
      <c r="AU178" s="18" t="s">
        <v>83</v>
      </c>
    </row>
    <row r="179" s="2" customFormat="1" ht="62.7" customHeight="1">
      <c r="A179" s="39"/>
      <c r="B179" s="40"/>
      <c r="C179" s="198" t="s">
        <v>380</v>
      </c>
      <c r="D179" s="198" t="s">
        <v>286</v>
      </c>
      <c r="E179" s="199" t="s">
        <v>1449</v>
      </c>
      <c r="F179" s="200" t="s">
        <v>1450</v>
      </c>
      <c r="G179" s="201" t="s">
        <v>796</v>
      </c>
      <c r="H179" s="202">
        <v>1.2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298</v>
      </c>
      <c r="AT179" s="210" t="s">
        <v>286</v>
      </c>
      <c r="AU179" s="210" t="s">
        <v>83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298</v>
      </c>
      <c r="BM179" s="210" t="s">
        <v>5768</v>
      </c>
    </row>
    <row r="180" s="2" customFormat="1">
      <c r="A180" s="39"/>
      <c r="B180" s="40"/>
      <c r="C180" s="41"/>
      <c r="D180" s="214" t="s">
        <v>942</v>
      </c>
      <c r="E180" s="41"/>
      <c r="F180" s="283" t="s">
        <v>1452</v>
      </c>
      <c r="G180" s="41"/>
      <c r="H180" s="41"/>
      <c r="I180" s="284"/>
      <c r="J180" s="41"/>
      <c r="K180" s="41"/>
      <c r="L180" s="45"/>
      <c r="M180" s="285"/>
      <c r="N180" s="28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942</v>
      </c>
      <c r="AU180" s="18" t="s">
        <v>83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2771</v>
      </c>
      <c r="G181" s="224"/>
      <c r="H181" s="227">
        <v>1.2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1.2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24.15" customHeight="1">
      <c r="A183" s="39"/>
      <c r="B183" s="40"/>
      <c r="C183" s="198" t="s">
        <v>409</v>
      </c>
      <c r="D183" s="198" t="s">
        <v>286</v>
      </c>
      <c r="E183" s="199" t="s">
        <v>2729</v>
      </c>
      <c r="F183" s="200" t="s">
        <v>2730</v>
      </c>
      <c r="G183" s="201" t="s">
        <v>370</v>
      </c>
      <c r="H183" s="202">
        <v>15.549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5769</v>
      </c>
    </row>
    <row r="184" s="11" customFormat="1">
      <c r="A184" s="11"/>
      <c r="B184" s="212"/>
      <c r="C184" s="213"/>
      <c r="D184" s="214" t="s">
        <v>293</v>
      </c>
      <c r="E184" s="215" t="s">
        <v>1</v>
      </c>
      <c r="F184" s="216" t="s">
        <v>2424</v>
      </c>
      <c r="G184" s="213"/>
      <c r="H184" s="215" t="s">
        <v>1</v>
      </c>
      <c r="I184" s="217"/>
      <c r="J184" s="213"/>
      <c r="K184" s="213"/>
      <c r="L184" s="218"/>
      <c r="M184" s="219"/>
      <c r="N184" s="220"/>
      <c r="O184" s="220"/>
      <c r="P184" s="220"/>
      <c r="Q184" s="220"/>
      <c r="R184" s="220"/>
      <c r="S184" s="220"/>
      <c r="T184" s="22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T184" s="222" t="s">
        <v>293</v>
      </c>
      <c r="AU184" s="222" t="s">
        <v>83</v>
      </c>
      <c r="AV184" s="11" t="s">
        <v>81</v>
      </c>
      <c r="AW184" s="11" t="s">
        <v>30</v>
      </c>
      <c r="AX184" s="11" t="s">
        <v>73</v>
      </c>
      <c r="AY184" s="222" t="s">
        <v>291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5750</v>
      </c>
      <c r="G185" s="224"/>
      <c r="H185" s="227">
        <v>5.4569999999999999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2425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83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5751</v>
      </c>
      <c r="G187" s="224"/>
      <c r="H187" s="227">
        <v>10.092000000000001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15.549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83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37.8" customHeight="1">
      <c r="A189" s="39"/>
      <c r="B189" s="40"/>
      <c r="C189" s="198" t="s">
        <v>415</v>
      </c>
      <c r="D189" s="198" t="s">
        <v>286</v>
      </c>
      <c r="E189" s="199" t="s">
        <v>1459</v>
      </c>
      <c r="F189" s="200" t="s">
        <v>1460</v>
      </c>
      <c r="G189" s="201" t="s">
        <v>785</v>
      </c>
      <c r="H189" s="202">
        <v>171.24199999999999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83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5770</v>
      </c>
    </row>
    <row r="190" s="2" customFormat="1">
      <c r="A190" s="39"/>
      <c r="B190" s="40"/>
      <c r="C190" s="41"/>
      <c r="D190" s="214" t="s">
        <v>942</v>
      </c>
      <c r="E190" s="41"/>
      <c r="F190" s="283" t="s">
        <v>4516</v>
      </c>
      <c r="G190" s="41"/>
      <c r="H190" s="41"/>
      <c r="I190" s="284"/>
      <c r="J190" s="41"/>
      <c r="K190" s="41"/>
      <c r="L190" s="45"/>
      <c r="M190" s="285"/>
      <c r="N190" s="28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942</v>
      </c>
      <c r="AU190" s="18" t="s">
        <v>83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5771</v>
      </c>
      <c r="G191" s="224"/>
      <c r="H191" s="227">
        <v>171.24199999999999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81</v>
      </c>
      <c r="AY191" s="233" t="s">
        <v>291</v>
      </c>
    </row>
    <row r="192" s="2" customFormat="1" ht="24.15" customHeight="1">
      <c r="A192" s="39"/>
      <c r="B192" s="40"/>
      <c r="C192" s="198" t="s">
        <v>8</v>
      </c>
      <c r="D192" s="198" t="s">
        <v>286</v>
      </c>
      <c r="E192" s="199" t="s">
        <v>1462</v>
      </c>
      <c r="F192" s="200" t="s">
        <v>1463</v>
      </c>
      <c r="G192" s="201" t="s">
        <v>796</v>
      </c>
      <c r="H192" s="202">
        <v>48.515999999999998</v>
      </c>
      <c r="I192" s="203"/>
      <c r="J192" s="204">
        <f>ROUND(I192*H192,2)</f>
        <v>0</v>
      </c>
      <c r="K192" s="205"/>
      <c r="L192" s="45"/>
      <c r="M192" s="206" t="s">
        <v>1</v>
      </c>
      <c r="N192" s="207" t="s">
        <v>38</v>
      </c>
      <c r="O192" s="92"/>
      <c r="P192" s="208">
        <f>O192*H192</f>
        <v>0</v>
      </c>
      <c r="Q192" s="208">
        <v>0</v>
      </c>
      <c r="R192" s="208">
        <f>Q192*H192</f>
        <v>0</v>
      </c>
      <c r="S192" s="208">
        <v>0</v>
      </c>
      <c r="T192" s="20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10" t="s">
        <v>298</v>
      </c>
      <c r="AT192" s="210" t="s">
        <v>286</v>
      </c>
      <c r="AU192" s="210" t="s">
        <v>83</v>
      </c>
      <c r="AY192" s="18" t="s">
        <v>291</v>
      </c>
      <c r="BE192" s="211">
        <f>IF(N192="základní",J192,0)</f>
        <v>0</v>
      </c>
      <c r="BF192" s="211">
        <f>IF(N192="snížená",J192,0)</f>
        <v>0</v>
      </c>
      <c r="BG192" s="211">
        <f>IF(N192="zákl. přenesená",J192,0)</f>
        <v>0</v>
      </c>
      <c r="BH192" s="211">
        <f>IF(N192="sníž. přenesená",J192,0)</f>
        <v>0</v>
      </c>
      <c r="BI192" s="211">
        <f>IF(N192="nulová",J192,0)</f>
        <v>0</v>
      </c>
      <c r="BJ192" s="18" t="s">
        <v>81</v>
      </c>
      <c r="BK192" s="211">
        <f>ROUND(I192*H192,2)</f>
        <v>0</v>
      </c>
      <c r="BL192" s="18" t="s">
        <v>298</v>
      </c>
      <c r="BM192" s="210" t="s">
        <v>5772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5773</v>
      </c>
      <c r="G193" s="224"/>
      <c r="H193" s="227">
        <v>24.898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1" customFormat="1">
      <c r="A194" s="11"/>
      <c r="B194" s="212"/>
      <c r="C194" s="213"/>
      <c r="D194" s="214" t="s">
        <v>293</v>
      </c>
      <c r="E194" s="215" t="s">
        <v>1</v>
      </c>
      <c r="F194" s="216" t="s">
        <v>5608</v>
      </c>
      <c r="G194" s="213"/>
      <c r="H194" s="215" t="s">
        <v>1</v>
      </c>
      <c r="I194" s="217"/>
      <c r="J194" s="213"/>
      <c r="K194" s="213"/>
      <c r="L194" s="218"/>
      <c r="M194" s="219"/>
      <c r="N194" s="220"/>
      <c r="O194" s="220"/>
      <c r="P194" s="220"/>
      <c r="Q194" s="220"/>
      <c r="R194" s="220"/>
      <c r="S194" s="220"/>
      <c r="T194" s="22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T194" s="222" t="s">
        <v>293</v>
      </c>
      <c r="AU194" s="222" t="s">
        <v>83</v>
      </c>
      <c r="AV194" s="11" t="s">
        <v>81</v>
      </c>
      <c r="AW194" s="11" t="s">
        <v>30</v>
      </c>
      <c r="AX194" s="11" t="s">
        <v>73</v>
      </c>
      <c r="AY194" s="222" t="s">
        <v>291</v>
      </c>
    </row>
    <row r="195" s="12" customFormat="1">
      <c r="A195" s="12"/>
      <c r="B195" s="223"/>
      <c r="C195" s="224"/>
      <c r="D195" s="214" t="s">
        <v>293</v>
      </c>
      <c r="E195" s="225" t="s">
        <v>1</v>
      </c>
      <c r="F195" s="226" t="s">
        <v>5609</v>
      </c>
      <c r="G195" s="224"/>
      <c r="H195" s="227">
        <v>22.5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33" t="s">
        <v>293</v>
      </c>
      <c r="AU195" s="233" t="s">
        <v>83</v>
      </c>
      <c r="AV195" s="12" t="s">
        <v>83</v>
      </c>
      <c r="AW195" s="12" t="s">
        <v>30</v>
      </c>
      <c r="AX195" s="12" t="s">
        <v>73</v>
      </c>
      <c r="AY195" s="233" t="s">
        <v>291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5774</v>
      </c>
      <c r="G196" s="224"/>
      <c r="H196" s="227">
        <v>-12.48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73</v>
      </c>
      <c r="AY196" s="233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5755</v>
      </c>
      <c r="G197" s="224"/>
      <c r="H197" s="227">
        <v>18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2" customFormat="1">
      <c r="A198" s="12"/>
      <c r="B198" s="223"/>
      <c r="C198" s="224"/>
      <c r="D198" s="214" t="s">
        <v>293</v>
      </c>
      <c r="E198" s="225" t="s">
        <v>1</v>
      </c>
      <c r="F198" s="226" t="s">
        <v>5775</v>
      </c>
      <c r="G198" s="224"/>
      <c r="H198" s="227">
        <v>-9.5999999999999996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T198" s="233" t="s">
        <v>293</v>
      </c>
      <c r="AU198" s="233" t="s">
        <v>83</v>
      </c>
      <c r="AV198" s="12" t="s">
        <v>83</v>
      </c>
      <c r="AW198" s="12" t="s">
        <v>30</v>
      </c>
      <c r="AX198" s="12" t="s">
        <v>73</v>
      </c>
      <c r="AY198" s="233" t="s">
        <v>291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5776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5777</v>
      </c>
      <c r="G200" s="224"/>
      <c r="H200" s="227">
        <v>5.1980000000000004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3" customFormat="1">
      <c r="A201" s="13"/>
      <c r="B201" s="234"/>
      <c r="C201" s="235"/>
      <c r="D201" s="214" t="s">
        <v>293</v>
      </c>
      <c r="E201" s="236" t="s">
        <v>1</v>
      </c>
      <c r="F201" s="237" t="s">
        <v>297</v>
      </c>
      <c r="G201" s="235"/>
      <c r="H201" s="238">
        <v>48.515999999999991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293</v>
      </c>
      <c r="AU201" s="244" t="s">
        <v>83</v>
      </c>
      <c r="AV201" s="13" t="s">
        <v>298</v>
      </c>
      <c r="AW201" s="13" t="s">
        <v>30</v>
      </c>
      <c r="AX201" s="13" t="s">
        <v>81</v>
      </c>
      <c r="AY201" s="244" t="s">
        <v>291</v>
      </c>
    </row>
    <row r="202" s="2" customFormat="1" ht="14.4" customHeight="1">
      <c r="A202" s="39"/>
      <c r="B202" s="40"/>
      <c r="C202" s="259" t="s">
        <v>430</v>
      </c>
      <c r="D202" s="259" t="s">
        <v>410</v>
      </c>
      <c r="E202" s="260" t="s">
        <v>4687</v>
      </c>
      <c r="F202" s="261" t="s">
        <v>4688</v>
      </c>
      <c r="G202" s="262" t="s">
        <v>785</v>
      </c>
      <c r="H202" s="263">
        <v>97.031999999999996</v>
      </c>
      <c r="I202" s="264"/>
      <c r="J202" s="265">
        <f>ROUND(I202*H202,2)</f>
        <v>0</v>
      </c>
      <c r="K202" s="266"/>
      <c r="L202" s="267"/>
      <c r="M202" s="268" t="s">
        <v>1</v>
      </c>
      <c r="N202" s="269" t="s">
        <v>38</v>
      </c>
      <c r="O202" s="92"/>
      <c r="P202" s="208">
        <f>O202*H202</f>
        <v>0</v>
      </c>
      <c r="Q202" s="208">
        <v>1</v>
      </c>
      <c r="R202" s="208">
        <f>Q202*H202</f>
        <v>97.031999999999996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363</v>
      </c>
      <c r="AT202" s="210" t="s">
        <v>410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5778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5779</v>
      </c>
      <c r="G203" s="224"/>
      <c r="H203" s="227">
        <v>97.031999999999996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81</v>
      </c>
      <c r="AY203" s="233" t="s">
        <v>291</v>
      </c>
    </row>
    <row r="204" s="2" customFormat="1" ht="24.15" customHeight="1">
      <c r="A204" s="39"/>
      <c r="B204" s="40"/>
      <c r="C204" s="198" t="s">
        <v>434</v>
      </c>
      <c r="D204" s="198" t="s">
        <v>286</v>
      </c>
      <c r="E204" s="199" t="s">
        <v>4691</v>
      </c>
      <c r="F204" s="200" t="s">
        <v>4692</v>
      </c>
      <c r="G204" s="201" t="s">
        <v>370</v>
      </c>
      <c r="H204" s="202">
        <v>15.549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</v>
      </c>
      <c r="R204" s="208">
        <f>Q204*H204</f>
        <v>0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83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5780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2424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5750</v>
      </c>
      <c r="G206" s="224"/>
      <c r="H206" s="227">
        <v>5.4569999999999999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2425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5751</v>
      </c>
      <c r="G208" s="224"/>
      <c r="H208" s="227">
        <v>10.092000000000001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3" customFormat="1">
      <c r="A209" s="13"/>
      <c r="B209" s="234"/>
      <c r="C209" s="235"/>
      <c r="D209" s="214" t="s">
        <v>293</v>
      </c>
      <c r="E209" s="236" t="s">
        <v>1</v>
      </c>
      <c r="F209" s="237" t="s">
        <v>297</v>
      </c>
      <c r="G209" s="235"/>
      <c r="H209" s="238">
        <v>15.549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293</v>
      </c>
      <c r="AU209" s="244" t="s">
        <v>83</v>
      </c>
      <c r="AV209" s="13" t="s">
        <v>298</v>
      </c>
      <c r="AW209" s="13" t="s">
        <v>30</v>
      </c>
      <c r="AX209" s="13" t="s">
        <v>81</v>
      </c>
      <c r="AY209" s="244" t="s">
        <v>291</v>
      </c>
    </row>
    <row r="210" s="2" customFormat="1" ht="37.8" customHeight="1">
      <c r="A210" s="39"/>
      <c r="B210" s="40"/>
      <c r="C210" s="198" t="s">
        <v>439</v>
      </c>
      <c r="D210" s="198" t="s">
        <v>286</v>
      </c>
      <c r="E210" s="199" t="s">
        <v>1474</v>
      </c>
      <c r="F210" s="200" t="s">
        <v>1475</v>
      </c>
      <c r="G210" s="201" t="s">
        <v>370</v>
      </c>
      <c r="H210" s="202">
        <v>15.549</v>
      </c>
      <c r="I210" s="203"/>
      <c r="J210" s="204">
        <f>ROUND(I210*H210,2)</f>
        <v>0</v>
      </c>
      <c r="K210" s="205"/>
      <c r="L210" s="45"/>
      <c r="M210" s="206" t="s">
        <v>1</v>
      </c>
      <c r="N210" s="207" t="s">
        <v>38</v>
      </c>
      <c r="O210" s="92"/>
      <c r="P210" s="208">
        <f>O210*H210</f>
        <v>0</v>
      </c>
      <c r="Q210" s="208">
        <v>0</v>
      </c>
      <c r="R210" s="208">
        <f>Q210*H210</f>
        <v>0</v>
      </c>
      <c r="S210" s="208">
        <v>0</v>
      </c>
      <c r="T210" s="20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10" t="s">
        <v>298</v>
      </c>
      <c r="AT210" s="210" t="s">
        <v>286</v>
      </c>
      <c r="AU210" s="210" t="s">
        <v>83</v>
      </c>
      <c r="AY210" s="18" t="s">
        <v>291</v>
      </c>
      <c r="BE210" s="211">
        <f>IF(N210="základní",J210,0)</f>
        <v>0</v>
      </c>
      <c r="BF210" s="211">
        <f>IF(N210="snížená",J210,0)</f>
        <v>0</v>
      </c>
      <c r="BG210" s="211">
        <f>IF(N210="zákl. přenesená",J210,0)</f>
        <v>0</v>
      </c>
      <c r="BH210" s="211">
        <f>IF(N210="sníž. přenesená",J210,0)</f>
        <v>0</v>
      </c>
      <c r="BI210" s="211">
        <f>IF(N210="nulová",J210,0)</f>
        <v>0</v>
      </c>
      <c r="BJ210" s="18" t="s">
        <v>81</v>
      </c>
      <c r="BK210" s="211">
        <f>ROUND(I210*H210,2)</f>
        <v>0</v>
      </c>
      <c r="BL210" s="18" t="s">
        <v>298</v>
      </c>
      <c r="BM210" s="210" t="s">
        <v>5781</v>
      </c>
    </row>
    <row r="211" s="2" customFormat="1" ht="14.4" customHeight="1">
      <c r="A211" s="39"/>
      <c r="B211" s="40"/>
      <c r="C211" s="259" t="s">
        <v>444</v>
      </c>
      <c r="D211" s="259" t="s">
        <v>410</v>
      </c>
      <c r="E211" s="260" t="s">
        <v>1477</v>
      </c>
      <c r="F211" s="261" t="s">
        <v>1478</v>
      </c>
      <c r="G211" s="262" t="s">
        <v>1479</v>
      </c>
      <c r="H211" s="263">
        <v>0.46600000000000003</v>
      </c>
      <c r="I211" s="264"/>
      <c r="J211" s="265">
        <f>ROUND(I211*H211,2)</f>
        <v>0</v>
      </c>
      <c r="K211" s="266"/>
      <c r="L211" s="267"/>
      <c r="M211" s="268" t="s">
        <v>1</v>
      </c>
      <c r="N211" s="269" t="s">
        <v>38</v>
      </c>
      <c r="O211" s="92"/>
      <c r="P211" s="208">
        <f>O211*H211</f>
        <v>0</v>
      </c>
      <c r="Q211" s="208">
        <v>0.001</v>
      </c>
      <c r="R211" s="208">
        <f>Q211*H211</f>
        <v>0.00046600000000000005</v>
      </c>
      <c r="S211" s="208">
        <v>0</v>
      </c>
      <c r="T211" s="20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10" t="s">
        <v>363</v>
      </c>
      <c r="AT211" s="210" t="s">
        <v>410</v>
      </c>
      <c r="AU211" s="210" t="s">
        <v>83</v>
      </c>
      <c r="AY211" s="18" t="s">
        <v>291</v>
      </c>
      <c r="BE211" s="211">
        <f>IF(N211="základní",J211,0)</f>
        <v>0</v>
      </c>
      <c r="BF211" s="211">
        <f>IF(N211="snížená",J211,0)</f>
        <v>0</v>
      </c>
      <c r="BG211" s="211">
        <f>IF(N211="zákl. přenesená",J211,0)</f>
        <v>0</v>
      </c>
      <c r="BH211" s="211">
        <f>IF(N211="sníž. přenesená",J211,0)</f>
        <v>0</v>
      </c>
      <c r="BI211" s="211">
        <f>IF(N211="nulová",J211,0)</f>
        <v>0</v>
      </c>
      <c r="BJ211" s="18" t="s">
        <v>81</v>
      </c>
      <c r="BK211" s="211">
        <f>ROUND(I211*H211,2)</f>
        <v>0</v>
      </c>
      <c r="BL211" s="18" t="s">
        <v>298</v>
      </c>
      <c r="BM211" s="210" t="s">
        <v>5782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5783</v>
      </c>
      <c r="G212" s="224"/>
      <c r="H212" s="227">
        <v>0.46600000000000003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3" customFormat="1">
      <c r="A213" s="13"/>
      <c r="B213" s="234"/>
      <c r="C213" s="235"/>
      <c r="D213" s="214" t="s">
        <v>293</v>
      </c>
      <c r="E213" s="236" t="s">
        <v>1</v>
      </c>
      <c r="F213" s="237" t="s">
        <v>297</v>
      </c>
      <c r="G213" s="235"/>
      <c r="H213" s="238">
        <v>0.46600000000000003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293</v>
      </c>
      <c r="AU213" s="244" t="s">
        <v>83</v>
      </c>
      <c r="AV213" s="13" t="s">
        <v>298</v>
      </c>
      <c r="AW213" s="13" t="s">
        <v>30</v>
      </c>
      <c r="AX213" s="13" t="s">
        <v>81</v>
      </c>
      <c r="AY213" s="244" t="s">
        <v>291</v>
      </c>
    </row>
    <row r="214" s="2" customFormat="1" ht="37.8" customHeight="1">
      <c r="A214" s="39"/>
      <c r="B214" s="40"/>
      <c r="C214" s="198" t="s">
        <v>448</v>
      </c>
      <c r="D214" s="198" t="s">
        <v>286</v>
      </c>
      <c r="E214" s="199" t="s">
        <v>1482</v>
      </c>
      <c r="F214" s="200" t="s">
        <v>1483</v>
      </c>
      <c r="G214" s="201" t="s">
        <v>370</v>
      </c>
      <c r="H214" s="202">
        <v>15.549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</v>
      </c>
      <c r="R214" s="208">
        <f>Q214*H214</f>
        <v>0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5784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2424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5750</v>
      </c>
      <c r="G216" s="224"/>
      <c r="H216" s="227">
        <v>5.4569999999999999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2425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5751</v>
      </c>
      <c r="G218" s="224"/>
      <c r="H218" s="227">
        <v>10.092000000000001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3" customFormat="1">
      <c r="A219" s="13"/>
      <c r="B219" s="234"/>
      <c r="C219" s="235"/>
      <c r="D219" s="214" t="s">
        <v>293</v>
      </c>
      <c r="E219" s="236" t="s">
        <v>1</v>
      </c>
      <c r="F219" s="237" t="s">
        <v>297</v>
      </c>
      <c r="G219" s="235"/>
      <c r="H219" s="238">
        <v>15.549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293</v>
      </c>
      <c r="AU219" s="244" t="s">
        <v>83</v>
      </c>
      <c r="AV219" s="13" t="s">
        <v>298</v>
      </c>
      <c r="AW219" s="13" t="s">
        <v>30</v>
      </c>
      <c r="AX219" s="13" t="s">
        <v>81</v>
      </c>
      <c r="AY219" s="244" t="s">
        <v>291</v>
      </c>
    </row>
    <row r="220" s="14" customFormat="1" ht="22.8" customHeight="1">
      <c r="A220" s="14"/>
      <c r="B220" s="245"/>
      <c r="C220" s="246"/>
      <c r="D220" s="247" t="s">
        <v>72</v>
      </c>
      <c r="E220" s="281" t="s">
        <v>83</v>
      </c>
      <c r="F220" s="281" t="s">
        <v>2171</v>
      </c>
      <c r="G220" s="246"/>
      <c r="H220" s="246"/>
      <c r="I220" s="249"/>
      <c r="J220" s="282">
        <f>BK220</f>
        <v>0</v>
      </c>
      <c r="K220" s="246"/>
      <c r="L220" s="251"/>
      <c r="M220" s="252"/>
      <c r="N220" s="253"/>
      <c r="O220" s="253"/>
      <c r="P220" s="254">
        <f>SUM(P221:P261)</f>
        <v>0</v>
      </c>
      <c r="Q220" s="253"/>
      <c r="R220" s="254">
        <f>SUM(R221:R261)</f>
        <v>32.071916989999998</v>
      </c>
      <c r="S220" s="253"/>
      <c r="T220" s="255">
        <f>SUM(T221:T261)</f>
        <v>0</v>
      </c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R220" s="256" t="s">
        <v>81</v>
      </c>
      <c r="AT220" s="257" t="s">
        <v>72</v>
      </c>
      <c r="AU220" s="257" t="s">
        <v>81</v>
      </c>
      <c r="AY220" s="256" t="s">
        <v>291</v>
      </c>
      <c r="BK220" s="258">
        <f>SUM(BK221:BK261)</f>
        <v>0</v>
      </c>
    </row>
    <row r="221" s="2" customFormat="1" ht="37.8" customHeight="1">
      <c r="A221" s="39"/>
      <c r="B221" s="40"/>
      <c r="C221" s="198" t="s">
        <v>7</v>
      </c>
      <c r="D221" s="198" t="s">
        <v>286</v>
      </c>
      <c r="E221" s="199" t="s">
        <v>1258</v>
      </c>
      <c r="F221" s="200" t="s">
        <v>3293</v>
      </c>
      <c r="G221" s="201" t="s">
        <v>370</v>
      </c>
      <c r="H221" s="202">
        <v>71.805000000000007</v>
      </c>
      <c r="I221" s="203"/>
      <c r="J221" s="204">
        <f>ROUND(I221*H221,2)</f>
        <v>0</v>
      </c>
      <c r="K221" s="205"/>
      <c r="L221" s="45"/>
      <c r="M221" s="206" t="s">
        <v>1</v>
      </c>
      <c r="N221" s="207" t="s">
        <v>38</v>
      </c>
      <c r="O221" s="92"/>
      <c r="P221" s="208">
        <f>O221*H221</f>
        <v>0</v>
      </c>
      <c r="Q221" s="208">
        <v>0.00016694</v>
      </c>
      <c r="R221" s="208">
        <f>Q221*H221</f>
        <v>0.011987126700000001</v>
      </c>
      <c r="S221" s="208">
        <v>0</v>
      </c>
      <c r="T221" s="20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10" t="s">
        <v>298</v>
      </c>
      <c r="AT221" s="210" t="s">
        <v>286</v>
      </c>
      <c r="AU221" s="210" t="s">
        <v>83</v>
      </c>
      <c r="AY221" s="18" t="s">
        <v>291</v>
      </c>
      <c r="BE221" s="211">
        <f>IF(N221="základní",J221,0)</f>
        <v>0</v>
      </c>
      <c r="BF221" s="211">
        <f>IF(N221="snížená",J221,0)</f>
        <v>0</v>
      </c>
      <c r="BG221" s="211">
        <f>IF(N221="zákl. přenesená",J221,0)</f>
        <v>0</v>
      </c>
      <c r="BH221" s="211">
        <f>IF(N221="sníž. přenesená",J221,0)</f>
        <v>0</v>
      </c>
      <c r="BI221" s="211">
        <f>IF(N221="nulová",J221,0)</f>
        <v>0</v>
      </c>
      <c r="BJ221" s="18" t="s">
        <v>81</v>
      </c>
      <c r="BK221" s="211">
        <f>ROUND(I221*H221,2)</f>
        <v>0</v>
      </c>
      <c r="BL221" s="18" t="s">
        <v>298</v>
      </c>
      <c r="BM221" s="210" t="s">
        <v>5785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2287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5786</v>
      </c>
      <c r="G223" s="224"/>
      <c r="H223" s="227">
        <v>19.027999999999999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5096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5787</v>
      </c>
      <c r="G225" s="224"/>
      <c r="H225" s="227">
        <v>9.4350000000000005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2" customFormat="1">
      <c r="A226" s="12"/>
      <c r="B226" s="223"/>
      <c r="C226" s="224"/>
      <c r="D226" s="214" t="s">
        <v>293</v>
      </c>
      <c r="E226" s="225" t="s">
        <v>1</v>
      </c>
      <c r="F226" s="226" t="s">
        <v>5788</v>
      </c>
      <c r="G226" s="224"/>
      <c r="H226" s="227">
        <v>2.2200000000000002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33" t="s">
        <v>293</v>
      </c>
      <c r="AU226" s="233" t="s">
        <v>83</v>
      </c>
      <c r="AV226" s="12" t="s">
        <v>83</v>
      </c>
      <c r="AW226" s="12" t="s">
        <v>30</v>
      </c>
      <c r="AX226" s="12" t="s">
        <v>73</v>
      </c>
      <c r="AY226" s="233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5789</v>
      </c>
      <c r="G227" s="224"/>
      <c r="H227" s="227">
        <v>7.6719999999999997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5790</v>
      </c>
      <c r="G228" s="224"/>
      <c r="H228" s="227">
        <v>2.302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73</v>
      </c>
      <c r="AY228" s="233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5791</v>
      </c>
      <c r="G229" s="224"/>
      <c r="H229" s="227">
        <v>10.710000000000001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2" customFormat="1">
      <c r="A230" s="12"/>
      <c r="B230" s="223"/>
      <c r="C230" s="224"/>
      <c r="D230" s="214" t="s">
        <v>293</v>
      </c>
      <c r="E230" s="225" t="s">
        <v>1</v>
      </c>
      <c r="F230" s="226" t="s">
        <v>5792</v>
      </c>
      <c r="G230" s="224"/>
      <c r="H230" s="227">
        <v>8.4000000000000004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T230" s="233" t="s">
        <v>293</v>
      </c>
      <c r="AU230" s="233" t="s">
        <v>83</v>
      </c>
      <c r="AV230" s="12" t="s">
        <v>83</v>
      </c>
      <c r="AW230" s="12" t="s">
        <v>30</v>
      </c>
      <c r="AX230" s="12" t="s">
        <v>73</v>
      </c>
      <c r="AY230" s="233" t="s">
        <v>291</v>
      </c>
    </row>
    <row r="231" s="11" customFormat="1">
      <c r="A231" s="11"/>
      <c r="B231" s="212"/>
      <c r="C231" s="213"/>
      <c r="D231" s="214" t="s">
        <v>293</v>
      </c>
      <c r="E231" s="215" t="s">
        <v>1</v>
      </c>
      <c r="F231" s="216" t="s">
        <v>2904</v>
      </c>
      <c r="G231" s="213"/>
      <c r="H231" s="215" t="s">
        <v>1</v>
      </c>
      <c r="I231" s="217"/>
      <c r="J231" s="213"/>
      <c r="K231" s="213"/>
      <c r="L231" s="218"/>
      <c r="M231" s="219"/>
      <c r="N231" s="220"/>
      <c r="O231" s="220"/>
      <c r="P231" s="220"/>
      <c r="Q231" s="220"/>
      <c r="R231" s="220"/>
      <c r="S231" s="220"/>
      <c r="T231" s="22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T231" s="222" t="s">
        <v>293</v>
      </c>
      <c r="AU231" s="222" t="s">
        <v>83</v>
      </c>
      <c r="AV231" s="11" t="s">
        <v>81</v>
      </c>
      <c r="AW231" s="11" t="s">
        <v>30</v>
      </c>
      <c r="AX231" s="11" t="s">
        <v>73</v>
      </c>
      <c r="AY231" s="222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5793</v>
      </c>
      <c r="G232" s="224"/>
      <c r="H232" s="227">
        <v>12.038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3" customFormat="1">
      <c r="A233" s="13"/>
      <c r="B233" s="234"/>
      <c r="C233" s="235"/>
      <c r="D233" s="214" t="s">
        <v>293</v>
      </c>
      <c r="E233" s="236" t="s">
        <v>1</v>
      </c>
      <c r="F233" s="237" t="s">
        <v>297</v>
      </c>
      <c r="G233" s="235"/>
      <c r="H233" s="238">
        <v>71.804999999999993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293</v>
      </c>
      <c r="AU233" s="244" t="s">
        <v>83</v>
      </c>
      <c r="AV233" s="13" t="s">
        <v>298</v>
      </c>
      <c r="AW233" s="13" t="s">
        <v>30</v>
      </c>
      <c r="AX233" s="13" t="s">
        <v>81</v>
      </c>
      <c r="AY233" s="244" t="s">
        <v>291</v>
      </c>
    </row>
    <row r="234" s="2" customFormat="1" ht="24.15" customHeight="1">
      <c r="A234" s="39"/>
      <c r="B234" s="40"/>
      <c r="C234" s="259" t="s">
        <v>455</v>
      </c>
      <c r="D234" s="259" t="s">
        <v>410</v>
      </c>
      <c r="E234" s="260" t="s">
        <v>3302</v>
      </c>
      <c r="F234" s="261" t="s">
        <v>3303</v>
      </c>
      <c r="G234" s="262" t="s">
        <v>370</v>
      </c>
      <c r="H234" s="263">
        <v>71.805000000000007</v>
      </c>
      <c r="I234" s="264"/>
      <c r="J234" s="265">
        <f>ROUND(I234*H234,2)</f>
        <v>0</v>
      </c>
      <c r="K234" s="266"/>
      <c r="L234" s="267"/>
      <c r="M234" s="268" t="s">
        <v>1</v>
      </c>
      <c r="N234" s="269" t="s">
        <v>38</v>
      </c>
      <c r="O234" s="92"/>
      <c r="P234" s="208">
        <f>O234*H234</f>
        <v>0</v>
      </c>
      <c r="Q234" s="208">
        <v>0.00059999999999999995</v>
      </c>
      <c r="R234" s="208">
        <f>Q234*H234</f>
        <v>0.043083000000000003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363</v>
      </c>
      <c r="AT234" s="210" t="s">
        <v>410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5794</v>
      </c>
    </row>
    <row r="235" s="2" customFormat="1" ht="24.15" customHeight="1">
      <c r="A235" s="39"/>
      <c r="B235" s="40"/>
      <c r="C235" s="198" t="s">
        <v>483</v>
      </c>
      <c r="D235" s="198" t="s">
        <v>286</v>
      </c>
      <c r="E235" s="199" t="s">
        <v>2172</v>
      </c>
      <c r="F235" s="200" t="s">
        <v>2173</v>
      </c>
      <c r="G235" s="201" t="s">
        <v>796</v>
      </c>
      <c r="H235" s="202">
        <v>1.6879999999999999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2.5262479999999998</v>
      </c>
      <c r="R235" s="208">
        <f>Q235*H235</f>
        <v>4.2643066239999996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5795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2175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83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5796</v>
      </c>
      <c r="G237" s="224"/>
      <c r="H237" s="227">
        <v>1.6879999999999999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83</v>
      </c>
      <c r="AV237" s="12" t="s">
        <v>83</v>
      </c>
      <c r="AW237" s="12" t="s">
        <v>30</v>
      </c>
      <c r="AX237" s="12" t="s">
        <v>81</v>
      </c>
      <c r="AY237" s="233" t="s">
        <v>291</v>
      </c>
    </row>
    <row r="238" s="2" customFormat="1" ht="24.15" customHeight="1">
      <c r="A238" s="39"/>
      <c r="B238" s="40"/>
      <c r="C238" s="198" t="s">
        <v>487</v>
      </c>
      <c r="D238" s="198" t="s">
        <v>286</v>
      </c>
      <c r="E238" s="199" t="s">
        <v>2179</v>
      </c>
      <c r="F238" s="200" t="s">
        <v>2180</v>
      </c>
      <c r="G238" s="201" t="s">
        <v>796</v>
      </c>
      <c r="H238" s="202">
        <v>1.6879999999999999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</v>
      </c>
      <c r="R238" s="208">
        <f>Q238*H238</f>
        <v>0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5797</v>
      </c>
    </row>
    <row r="239" s="2" customFormat="1" ht="14.4" customHeight="1">
      <c r="A239" s="39"/>
      <c r="B239" s="40"/>
      <c r="C239" s="198" t="s">
        <v>491</v>
      </c>
      <c r="D239" s="198" t="s">
        <v>286</v>
      </c>
      <c r="E239" s="199" t="s">
        <v>2182</v>
      </c>
      <c r="F239" s="200" t="s">
        <v>2183</v>
      </c>
      <c r="G239" s="201" t="s">
        <v>370</v>
      </c>
      <c r="H239" s="202">
        <v>2.9100000000000001</v>
      </c>
      <c r="I239" s="203"/>
      <c r="J239" s="204">
        <f>ROUND(I239*H239,2)</f>
        <v>0</v>
      </c>
      <c r="K239" s="205"/>
      <c r="L239" s="45"/>
      <c r="M239" s="206" t="s">
        <v>1</v>
      </c>
      <c r="N239" s="207" t="s">
        <v>38</v>
      </c>
      <c r="O239" s="92"/>
      <c r="P239" s="208">
        <f>O239*H239</f>
        <v>0</v>
      </c>
      <c r="Q239" s="208">
        <v>0.0014357</v>
      </c>
      <c r="R239" s="208">
        <f>Q239*H239</f>
        <v>0.0041778869999999999</v>
      </c>
      <c r="S239" s="208">
        <v>0</v>
      </c>
      <c r="T239" s="20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10" t="s">
        <v>298</v>
      </c>
      <c r="AT239" s="210" t="s">
        <v>286</v>
      </c>
      <c r="AU239" s="210" t="s">
        <v>83</v>
      </c>
      <c r="AY239" s="18" t="s">
        <v>291</v>
      </c>
      <c r="BE239" s="211">
        <f>IF(N239="základní",J239,0)</f>
        <v>0</v>
      </c>
      <c r="BF239" s="211">
        <f>IF(N239="snížená",J239,0)</f>
        <v>0</v>
      </c>
      <c r="BG239" s="211">
        <f>IF(N239="zákl. přenesená",J239,0)</f>
        <v>0</v>
      </c>
      <c r="BH239" s="211">
        <f>IF(N239="sníž. přenesená",J239,0)</f>
        <v>0</v>
      </c>
      <c r="BI239" s="211">
        <f>IF(N239="nulová",J239,0)</f>
        <v>0</v>
      </c>
      <c r="BJ239" s="18" t="s">
        <v>81</v>
      </c>
      <c r="BK239" s="211">
        <f>ROUND(I239*H239,2)</f>
        <v>0</v>
      </c>
      <c r="BL239" s="18" t="s">
        <v>298</v>
      </c>
      <c r="BM239" s="210" t="s">
        <v>5798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2175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5799</v>
      </c>
      <c r="G241" s="224"/>
      <c r="H241" s="227">
        <v>2.1099999999999999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5172</v>
      </c>
      <c r="G242" s="224"/>
      <c r="H242" s="227">
        <v>0.80000000000000004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83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2.9100000000000001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83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24.15" customHeight="1">
      <c r="A244" s="39"/>
      <c r="B244" s="40"/>
      <c r="C244" s="198" t="s">
        <v>345</v>
      </c>
      <c r="D244" s="198" t="s">
        <v>286</v>
      </c>
      <c r="E244" s="199" t="s">
        <v>2188</v>
      </c>
      <c r="F244" s="200" t="s">
        <v>2189</v>
      </c>
      <c r="G244" s="201" t="s">
        <v>370</v>
      </c>
      <c r="H244" s="202">
        <v>2.9100000000000001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3.6000000000000001E-05</v>
      </c>
      <c r="R244" s="208">
        <f>Q244*H244</f>
        <v>0.00010476000000000001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5800</v>
      </c>
    </row>
    <row r="245" s="2" customFormat="1" ht="24.15" customHeight="1">
      <c r="A245" s="39"/>
      <c r="B245" s="40"/>
      <c r="C245" s="198" t="s">
        <v>498</v>
      </c>
      <c r="D245" s="198" t="s">
        <v>286</v>
      </c>
      <c r="E245" s="199" t="s">
        <v>1553</v>
      </c>
      <c r="F245" s="200" t="s">
        <v>1554</v>
      </c>
      <c r="G245" s="201" t="s">
        <v>785</v>
      </c>
      <c r="H245" s="202">
        <v>0.14199999999999999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1.0597380000000001</v>
      </c>
      <c r="R245" s="208">
        <f>Q245*H245</f>
        <v>0.150482796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5801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2196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5656</v>
      </c>
      <c r="G247" s="224"/>
      <c r="H247" s="227">
        <v>0.14199999999999999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81</v>
      </c>
      <c r="AY247" s="233" t="s">
        <v>291</v>
      </c>
    </row>
    <row r="248" s="2" customFormat="1" ht="37.8" customHeight="1">
      <c r="A248" s="39"/>
      <c r="B248" s="40"/>
      <c r="C248" s="198" t="s">
        <v>502</v>
      </c>
      <c r="D248" s="198" t="s">
        <v>286</v>
      </c>
      <c r="E248" s="199" t="s">
        <v>3124</v>
      </c>
      <c r="F248" s="200" t="s">
        <v>3125</v>
      </c>
      <c r="G248" s="201" t="s">
        <v>796</v>
      </c>
      <c r="H248" s="202">
        <v>10.869999999999999</v>
      </c>
      <c r="I248" s="203"/>
      <c r="J248" s="204">
        <f>ROUND(I248*H248,2)</f>
        <v>0</v>
      </c>
      <c r="K248" s="205"/>
      <c r="L248" s="45"/>
      <c r="M248" s="206" t="s">
        <v>1</v>
      </c>
      <c r="N248" s="207" t="s">
        <v>38</v>
      </c>
      <c r="O248" s="92"/>
      <c r="P248" s="208">
        <f>O248*H248</f>
        <v>0</v>
      </c>
      <c r="Q248" s="208">
        <v>2.5359639999999999</v>
      </c>
      <c r="R248" s="208">
        <f>Q248*H248</f>
        <v>27.565928679999995</v>
      </c>
      <c r="S248" s="208">
        <v>0</v>
      </c>
      <c r="T248" s="20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10" t="s">
        <v>298</v>
      </c>
      <c r="AT248" s="210" t="s">
        <v>286</v>
      </c>
      <c r="AU248" s="210" t="s">
        <v>83</v>
      </c>
      <c r="AY248" s="18" t="s">
        <v>291</v>
      </c>
      <c r="BE248" s="211">
        <f>IF(N248="základní",J248,0)</f>
        <v>0</v>
      </c>
      <c r="BF248" s="211">
        <f>IF(N248="snížená",J248,0)</f>
        <v>0</v>
      </c>
      <c r="BG248" s="211">
        <f>IF(N248="zákl. přenesená",J248,0)</f>
        <v>0</v>
      </c>
      <c r="BH248" s="211">
        <f>IF(N248="sníž. přenesená",J248,0)</f>
        <v>0</v>
      </c>
      <c r="BI248" s="211">
        <f>IF(N248="nulová",J248,0)</f>
        <v>0</v>
      </c>
      <c r="BJ248" s="18" t="s">
        <v>81</v>
      </c>
      <c r="BK248" s="211">
        <f>ROUND(I248*H248,2)</f>
        <v>0</v>
      </c>
      <c r="BL248" s="18" t="s">
        <v>298</v>
      </c>
      <c r="BM248" s="210" t="s">
        <v>5802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5020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5803</v>
      </c>
      <c r="G250" s="224"/>
      <c r="H250" s="227">
        <v>10.869999999999999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3" customFormat="1">
      <c r="A251" s="13"/>
      <c r="B251" s="234"/>
      <c r="C251" s="235"/>
      <c r="D251" s="214" t="s">
        <v>293</v>
      </c>
      <c r="E251" s="236" t="s">
        <v>1</v>
      </c>
      <c r="F251" s="237" t="s">
        <v>297</v>
      </c>
      <c r="G251" s="235"/>
      <c r="H251" s="238">
        <v>10.869999999999999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293</v>
      </c>
      <c r="AU251" s="244" t="s">
        <v>83</v>
      </c>
      <c r="AV251" s="13" t="s">
        <v>298</v>
      </c>
      <c r="AW251" s="13" t="s">
        <v>30</v>
      </c>
      <c r="AX251" s="13" t="s">
        <v>81</v>
      </c>
      <c r="AY251" s="244" t="s">
        <v>291</v>
      </c>
    </row>
    <row r="252" s="2" customFormat="1" ht="24.15" customHeight="1">
      <c r="A252" s="39"/>
      <c r="B252" s="40"/>
      <c r="C252" s="198" t="s">
        <v>506</v>
      </c>
      <c r="D252" s="198" t="s">
        <v>286</v>
      </c>
      <c r="E252" s="199" t="s">
        <v>3131</v>
      </c>
      <c r="F252" s="200" t="s">
        <v>3132</v>
      </c>
      <c r="G252" s="201" t="s">
        <v>796</v>
      </c>
      <c r="H252" s="202">
        <v>10.869999999999999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5804</v>
      </c>
    </row>
    <row r="253" s="2" customFormat="1" ht="24.15" customHeight="1">
      <c r="A253" s="39"/>
      <c r="B253" s="40"/>
      <c r="C253" s="198" t="s">
        <v>510</v>
      </c>
      <c r="D253" s="198" t="s">
        <v>286</v>
      </c>
      <c r="E253" s="199" t="s">
        <v>2205</v>
      </c>
      <c r="F253" s="200" t="s">
        <v>2206</v>
      </c>
      <c r="G253" s="201" t="s">
        <v>370</v>
      </c>
      <c r="H253" s="202">
        <v>21.638999999999999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0.0014357</v>
      </c>
      <c r="R253" s="208">
        <f>Q253*H253</f>
        <v>0.031067112300000001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5805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5806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1" customFormat="1">
      <c r="A255" s="11"/>
      <c r="B255" s="212"/>
      <c r="C255" s="213"/>
      <c r="D255" s="214" t="s">
        <v>293</v>
      </c>
      <c r="E255" s="215" t="s">
        <v>1</v>
      </c>
      <c r="F255" s="216" t="s">
        <v>5020</v>
      </c>
      <c r="G255" s="213"/>
      <c r="H255" s="215" t="s">
        <v>1</v>
      </c>
      <c r="I255" s="217"/>
      <c r="J255" s="213"/>
      <c r="K255" s="213"/>
      <c r="L255" s="218"/>
      <c r="M255" s="219"/>
      <c r="N255" s="220"/>
      <c r="O255" s="220"/>
      <c r="P255" s="220"/>
      <c r="Q255" s="220"/>
      <c r="R255" s="220"/>
      <c r="S255" s="220"/>
      <c r="T255" s="22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T255" s="222" t="s">
        <v>293</v>
      </c>
      <c r="AU255" s="222" t="s">
        <v>83</v>
      </c>
      <c r="AV255" s="11" t="s">
        <v>81</v>
      </c>
      <c r="AW255" s="11" t="s">
        <v>30</v>
      </c>
      <c r="AX255" s="11" t="s">
        <v>73</v>
      </c>
      <c r="AY255" s="222" t="s">
        <v>291</v>
      </c>
    </row>
    <row r="256" s="12" customFormat="1">
      <c r="A256" s="12"/>
      <c r="B256" s="223"/>
      <c r="C256" s="224"/>
      <c r="D256" s="214" t="s">
        <v>293</v>
      </c>
      <c r="E256" s="225" t="s">
        <v>1</v>
      </c>
      <c r="F256" s="226" t="s">
        <v>5787</v>
      </c>
      <c r="G256" s="224"/>
      <c r="H256" s="227">
        <v>9.4350000000000005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T256" s="233" t="s">
        <v>293</v>
      </c>
      <c r="AU256" s="233" t="s">
        <v>83</v>
      </c>
      <c r="AV256" s="12" t="s">
        <v>83</v>
      </c>
      <c r="AW256" s="12" t="s">
        <v>30</v>
      </c>
      <c r="AX256" s="12" t="s">
        <v>73</v>
      </c>
      <c r="AY256" s="233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5807</v>
      </c>
      <c r="G257" s="224"/>
      <c r="H257" s="227">
        <v>2.2200000000000002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5808</v>
      </c>
      <c r="G258" s="224"/>
      <c r="H258" s="227">
        <v>7.6799999999999997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83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5809</v>
      </c>
      <c r="G259" s="224"/>
      <c r="H259" s="227">
        <v>2.3039999999999998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3" customFormat="1">
      <c r="A260" s="13"/>
      <c r="B260" s="234"/>
      <c r="C260" s="235"/>
      <c r="D260" s="214" t="s">
        <v>293</v>
      </c>
      <c r="E260" s="236" t="s">
        <v>1</v>
      </c>
      <c r="F260" s="237" t="s">
        <v>297</v>
      </c>
      <c r="G260" s="235"/>
      <c r="H260" s="238">
        <v>21.638999999999999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293</v>
      </c>
      <c r="AU260" s="244" t="s">
        <v>83</v>
      </c>
      <c r="AV260" s="13" t="s">
        <v>298</v>
      </c>
      <c r="AW260" s="13" t="s">
        <v>30</v>
      </c>
      <c r="AX260" s="13" t="s">
        <v>81</v>
      </c>
      <c r="AY260" s="244" t="s">
        <v>291</v>
      </c>
    </row>
    <row r="261" s="2" customFormat="1" ht="24.15" customHeight="1">
      <c r="A261" s="39"/>
      <c r="B261" s="40"/>
      <c r="C261" s="198" t="s">
        <v>515</v>
      </c>
      <c r="D261" s="198" t="s">
        <v>286</v>
      </c>
      <c r="E261" s="199" t="s">
        <v>2211</v>
      </c>
      <c r="F261" s="200" t="s">
        <v>2212</v>
      </c>
      <c r="G261" s="201" t="s">
        <v>370</v>
      </c>
      <c r="H261" s="202">
        <v>21.638999999999999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3.6000000000000001E-05</v>
      </c>
      <c r="R261" s="208">
        <f>Q261*H261</f>
        <v>0.00077900400000000002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5810</v>
      </c>
    </row>
    <row r="262" s="14" customFormat="1" ht="22.8" customHeight="1">
      <c r="A262" s="14"/>
      <c r="B262" s="245"/>
      <c r="C262" s="246"/>
      <c r="D262" s="247" t="s">
        <v>72</v>
      </c>
      <c r="E262" s="281" t="s">
        <v>304</v>
      </c>
      <c r="F262" s="281" t="s">
        <v>1510</v>
      </c>
      <c r="G262" s="246"/>
      <c r="H262" s="246"/>
      <c r="I262" s="249"/>
      <c r="J262" s="282">
        <f>BK262</f>
        <v>0</v>
      </c>
      <c r="K262" s="246"/>
      <c r="L262" s="251"/>
      <c r="M262" s="252"/>
      <c r="N262" s="253"/>
      <c r="O262" s="253"/>
      <c r="P262" s="254">
        <f>SUM(P263:P299)</f>
        <v>0</v>
      </c>
      <c r="Q262" s="253"/>
      <c r="R262" s="254">
        <f>SUM(R263:R299)</f>
        <v>36.221983172000002</v>
      </c>
      <c r="S262" s="253"/>
      <c r="T262" s="255">
        <f>SUM(T263:T299)</f>
        <v>0</v>
      </c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R262" s="256" t="s">
        <v>81</v>
      </c>
      <c r="AT262" s="257" t="s">
        <v>72</v>
      </c>
      <c r="AU262" s="257" t="s">
        <v>81</v>
      </c>
      <c r="AY262" s="256" t="s">
        <v>291</v>
      </c>
      <c r="BK262" s="258">
        <f>SUM(BK263:BK299)</f>
        <v>0</v>
      </c>
    </row>
    <row r="263" s="2" customFormat="1" ht="14.4" customHeight="1">
      <c r="A263" s="39"/>
      <c r="B263" s="40"/>
      <c r="C263" s="198" t="s">
        <v>519</v>
      </c>
      <c r="D263" s="198" t="s">
        <v>286</v>
      </c>
      <c r="E263" s="199" t="s">
        <v>1511</v>
      </c>
      <c r="F263" s="200" t="s">
        <v>1512</v>
      </c>
      <c r="G263" s="201" t="s">
        <v>796</v>
      </c>
      <c r="H263" s="202">
        <v>1.155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2.4778600000000002</v>
      </c>
      <c r="R263" s="208">
        <f>Q263*H263</f>
        <v>2.8619283000000002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5811</v>
      </c>
    </row>
    <row r="264" s="11" customFormat="1">
      <c r="A264" s="11"/>
      <c r="B264" s="212"/>
      <c r="C264" s="213"/>
      <c r="D264" s="214" t="s">
        <v>293</v>
      </c>
      <c r="E264" s="215" t="s">
        <v>1</v>
      </c>
      <c r="F264" s="216" t="s">
        <v>5666</v>
      </c>
      <c r="G264" s="213"/>
      <c r="H264" s="215" t="s">
        <v>1</v>
      </c>
      <c r="I264" s="217"/>
      <c r="J264" s="213"/>
      <c r="K264" s="213"/>
      <c r="L264" s="218"/>
      <c r="M264" s="219"/>
      <c r="N264" s="220"/>
      <c r="O264" s="220"/>
      <c r="P264" s="220"/>
      <c r="Q264" s="220"/>
      <c r="R264" s="220"/>
      <c r="S264" s="220"/>
      <c r="T264" s="22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T264" s="222" t="s">
        <v>293</v>
      </c>
      <c r="AU264" s="222" t="s">
        <v>83</v>
      </c>
      <c r="AV264" s="11" t="s">
        <v>81</v>
      </c>
      <c r="AW264" s="11" t="s">
        <v>30</v>
      </c>
      <c r="AX264" s="11" t="s">
        <v>73</v>
      </c>
      <c r="AY264" s="222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5812</v>
      </c>
      <c r="G265" s="224"/>
      <c r="H265" s="227">
        <v>1.155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1.155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83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24.15" customHeight="1">
      <c r="A267" s="39"/>
      <c r="B267" s="40"/>
      <c r="C267" s="198" t="s">
        <v>523</v>
      </c>
      <c r="D267" s="198" t="s">
        <v>286</v>
      </c>
      <c r="E267" s="199" t="s">
        <v>1518</v>
      </c>
      <c r="F267" s="200" t="s">
        <v>1519</v>
      </c>
      <c r="G267" s="201" t="s">
        <v>796</v>
      </c>
      <c r="H267" s="202">
        <v>1.155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0.048579999999999998</v>
      </c>
      <c r="R267" s="208">
        <f>Q267*H267</f>
        <v>0.056109899999999997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83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5813</v>
      </c>
    </row>
    <row r="268" s="2" customFormat="1" ht="14.4" customHeight="1">
      <c r="A268" s="39"/>
      <c r="B268" s="40"/>
      <c r="C268" s="198" t="s">
        <v>528</v>
      </c>
      <c r="D268" s="198" t="s">
        <v>286</v>
      </c>
      <c r="E268" s="199" t="s">
        <v>1521</v>
      </c>
      <c r="F268" s="200" t="s">
        <v>1522</v>
      </c>
      <c r="G268" s="201" t="s">
        <v>370</v>
      </c>
      <c r="H268" s="202">
        <v>10.984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0.041744200000000002</v>
      </c>
      <c r="R268" s="208">
        <f>Q268*H268</f>
        <v>0.4585182928</v>
      </c>
      <c r="S268" s="208">
        <v>0</v>
      </c>
      <c r="T268" s="20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83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5814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5815</v>
      </c>
      <c r="G269" s="224"/>
      <c r="H269" s="227">
        <v>6.1559999999999997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83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5816</v>
      </c>
      <c r="G270" s="224"/>
      <c r="H270" s="227">
        <v>4.8280000000000003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10.984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83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14.4" customHeight="1">
      <c r="A272" s="39"/>
      <c r="B272" s="40"/>
      <c r="C272" s="198" t="s">
        <v>532</v>
      </c>
      <c r="D272" s="198" t="s">
        <v>286</v>
      </c>
      <c r="E272" s="199" t="s">
        <v>1530</v>
      </c>
      <c r="F272" s="200" t="s">
        <v>1531</v>
      </c>
      <c r="G272" s="201" t="s">
        <v>370</v>
      </c>
      <c r="H272" s="202">
        <v>10.984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1.5E-05</v>
      </c>
      <c r="R272" s="208">
        <f>Q272*H272</f>
        <v>0.00016476000000000002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5817</v>
      </c>
    </row>
    <row r="273" s="2" customFormat="1" ht="24.15" customHeight="1">
      <c r="A273" s="39"/>
      <c r="B273" s="40"/>
      <c r="C273" s="198" t="s">
        <v>536</v>
      </c>
      <c r="D273" s="198" t="s">
        <v>286</v>
      </c>
      <c r="E273" s="199" t="s">
        <v>1533</v>
      </c>
      <c r="F273" s="200" t="s">
        <v>1534</v>
      </c>
      <c r="G273" s="201" t="s">
        <v>785</v>
      </c>
      <c r="H273" s="202">
        <v>0.16600000000000001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1.0487652000000001</v>
      </c>
      <c r="R273" s="208">
        <f>Q273*H273</f>
        <v>0.17409502320000003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83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5818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3333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5819</v>
      </c>
      <c r="G275" s="224"/>
      <c r="H275" s="227">
        <v>0.16600000000000001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3" customFormat="1">
      <c r="A276" s="13"/>
      <c r="B276" s="234"/>
      <c r="C276" s="235"/>
      <c r="D276" s="214" t="s">
        <v>293</v>
      </c>
      <c r="E276" s="236" t="s">
        <v>1</v>
      </c>
      <c r="F276" s="237" t="s">
        <v>297</v>
      </c>
      <c r="G276" s="235"/>
      <c r="H276" s="238">
        <v>0.16600000000000001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293</v>
      </c>
      <c r="AU276" s="244" t="s">
        <v>83</v>
      </c>
      <c r="AV276" s="13" t="s">
        <v>298</v>
      </c>
      <c r="AW276" s="13" t="s">
        <v>30</v>
      </c>
      <c r="AX276" s="13" t="s">
        <v>81</v>
      </c>
      <c r="AY276" s="244" t="s">
        <v>291</v>
      </c>
    </row>
    <row r="277" s="2" customFormat="1" ht="49.05" customHeight="1">
      <c r="A277" s="39"/>
      <c r="B277" s="40"/>
      <c r="C277" s="198" t="s">
        <v>540</v>
      </c>
      <c r="D277" s="198" t="s">
        <v>286</v>
      </c>
      <c r="E277" s="199" t="s">
        <v>1540</v>
      </c>
      <c r="F277" s="200" t="s">
        <v>1541</v>
      </c>
      <c r="G277" s="201" t="s">
        <v>289</v>
      </c>
      <c r="H277" s="202">
        <v>2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5820</v>
      </c>
    </row>
    <row r="278" s="2" customFormat="1">
      <c r="A278" s="39"/>
      <c r="B278" s="40"/>
      <c r="C278" s="41"/>
      <c r="D278" s="214" t="s">
        <v>942</v>
      </c>
      <c r="E278" s="41"/>
      <c r="F278" s="283" t="s">
        <v>2000</v>
      </c>
      <c r="G278" s="41"/>
      <c r="H278" s="41"/>
      <c r="I278" s="284"/>
      <c r="J278" s="41"/>
      <c r="K278" s="41"/>
      <c r="L278" s="45"/>
      <c r="M278" s="285"/>
      <c r="N278" s="28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942</v>
      </c>
      <c r="AU278" s="18" t="s">
        <v>83</v>
      </c>
    </row>
    <row r="279" s="11" customFormat="1">
      <c r="A279" s="11"/>
      <c r="B279" s="212"/>
      <c r="C279" s="213"/>
      <c r="D279" s="214" t="s">
        <v>293</v>
      </c>
      <c r="E279" s="215" t="s">
        <v>1</v>
      </c>
      <c r="F279" s="216" t="s">
        <v>5821</v>
      </c>
      <c r="G279" s="213"/>
      <c r="H279" s="215" t="s">
        <v>1</v>
      </c>
      <c r="I279" s="217"/>
      <c r="J279" s="213"/>
      <c r="K279" s="213"/>
      <c r="L279" s="218"/>
      <c r="M279" s="219"/>
      <c r="N279" s="220"/>
      <c r="O279" s="220"/>
      <c r="P279" s="220"/>
      <c r="Q279" s="220"/>
      <c r="R279" s="220"/>
      <c r="S279" s="220"/>
      <c r="T279" s="22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T279" s="222" t="s">
        <v>293</v>
      </c>
      <c r="AU279" s="222" t="s">
        <v>83</v>
      </c>
      <c r="AV279" s="11" t="s">
        <v>81</v>
      </c>
      <c r="AW279" s="11" t="s">
        <v>30</v>
      </c>
      <c r="AX279" s="11" t="s">
        <v>73</v>
      </c>
      <c r="AY279" s="222" t="s">
        <v>291</v>
      </c>
    </row>
    <row r="280" s="11" customFormat="1">
      <c r="A280" s="11"/>
      <c r="B280" s="212"/>
      <c r="C280" s="213"/>
      <c r="D280" s="214" t="s">
        <v>293</v>
      </c>
      <c r="E280" s="215" t="s">
        <v>1</v>
      </c>
      <c r="F280" s="216" t="s">
        <v>5822</v>
      </c>
      <c r="G280" s="213"/>
      <c r="H280" s="215" t="s">
        <v>1</v>
      </c>
      <c r="I280" s="217"/>
      <c r="J280" s="213"/>
      <c r="K280" s="213"/>
      <c r="L280" s="218"/>
      <c r="M280" s="219"/>
      <c r="N280" s="220"/>
      <c r="O280" s="220"/>
      <c r="P280" s="220"/>
      <c r="Q280" s="220"/>
      <c r="R280" s="220"/>
      <c r="S280" s="220"/>
      <c r="T280" s="22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T280" s="222" t="s">
        <v>293</v>
      </c>
      <c r="AU280" s="222" t="s">
        <v>83</v>
      </c>
      <c r="AV280" s="11" t="s">
        <v>81</v>
      </c>
      <c r="AW280" s="11" t="s">
        <v>30</v>
      </c>
      <c r="AX280" s="11" t="s">
        <v>73</v>
      </c>
      <c r="AY280" s="222" t="s">
        <v>291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83</v>
      </c>
      <c r="G281" s="224"/>
      <c r="H281" s="227">
        <v>2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73</v>
      </c>
      <c r="AY281" s="233" t="s">
        <v>291</v>
      </c>
    </row>
    <row r="282" s="13" customFormat="1">
      <c r="A282" s="13"/>
      <c r="B282" s="234"/>
      <c r="C282" s="235"/>
      <c r="D282" s="214" t="s">
        <v>293</v>
      </c>
      <c r="E282" s="236" t="s">
        <v>1</v>
      </c>
      <c r="F282" s="237" t="s">
        <v>297</v>
      </c>
      <c r="G282" s="235"/>
      <c r="H282" s="238">
        <v>2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293</v>
      </c>
      <c r="AU282" s="244" t="s">
        <v>83</v>
      </c>
      <c r="AV282" s="13" t="s">
        <v>298</v>
      </c>
      <c r="AW282" s="13" t="s">
        <v>30</v>
      </c>
      <c r="AX282" s="13" t="s">
        <v>81</v>
      </c>
      <c r="AY282" s="244" t="s">
        <v>291</v>
      </c>
    </row>
    <row r="283" s="2" customFormat="1" ht="14.4" customHeight="1">
      <c r="A283" s="39"/>
      <c r="B283" s="40"/>
      <c r="C283" s="259" t="s">
        <v>544</v>
      </c>
      <c r="D283" s="259" t="s">
        <v>410</v>
      </c>
      <c r="E283" s="260" t="s">
        <v>5823</v>
      </c>
      <c r="F283" s="261" t="s">
        <v>5824</v>
      </c>
      <c r="G283" s="262" t="s">
        <v>289</v>
      </c>
      <c r="H283" s="263">
        <v>2</v>
      </c>
      <c r="I283" s="264"/>
      <c r="J283" s="265">
        <f>ROUND(I283*H283,2)</f>
        <v>0</v>
      </c>
      <c r="K283" s="266"/>
      <c r="L283" s="267"/>
      <c r="M283" s="268" t="s">
        <v>1</v>
      </c>
      <c r="N283" s="269" t="s">
        <v>38</v>
      </c>
      <c r="O283" s="92"/>
      <c r="P283" s="208">
        <f>O283*H283</f>
        <v>0</v>
      </c>
      <c r="Q283" s="208">
        <v>2.46</v>
      </c>
      <c r="R283" s="208">
        <f>Q283*H283</f>
        <v>4.9199999999999999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363</v>
      </c>
      <c r="AT283" s="210" t="s">
        <v>410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5825</v>
      </c>
    </row>
    <row r="284" s="2" customFormat="1" ht="24.15" customHeight="1">
      <c r="A284" s="39"/>
      <c r="B284" s="40"/>
      <c r="C284" s="198" t="s">
        <v>548</v>
      </c>
      <c r="D284" s="198" t="s">
        <v>286</v>
      </c>
      <c r="E284" s="199" t="s">
        <v>2794</v>
      </c>
      <c r="F284" s="200" t="s">
        <v>2795</v>
      </c>
      <c r="G284" s="201" t="s">
        <v>796</v>
      </c>
      <c r="H284" s="202">
        <v>10.688000000000001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2.4777999999999998</v>
      </c>
      <c r="R284" s="208">
        <f>Q284*H284</f>
        <v>26.482726400000001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5826</v>
      </c>
    </row>
    <row r="285" s="11" customFormat="1">
      <c r="A285" s="11"/>
      <c r="B285" s="212"/>
      <c r="C285" s="213"/>
      <c r="D285" s="214" t="s">
        <v>293</v>
      </c>
      <c r="E285" s="215" t="s">
        <v>1</v>
      </c>
      <c r="F285" s="216" t="s">
        <v>5096</v>
      </c>
      <c r="G285" s="213"/>
      <c r="H285" s="215" t="s">
        <v>1</v>
      </c>
      <c r="I285" s="217"/>
      <c r="J285" s="213"/>
      <c r="K285" s="213"/>
      <c r="L285" s="218"/>
      <c r="M285" s="219"/>
      <c r="N285" s="220"/>
      <c r="O285" s="220"/>
      <c r="P285" s="220"/>
      <c r="Q285" s="220"/>
      <c r="R285" s="220"/>
      <c r="S285" s="220"/>
      <c r="T285" s="22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T285" s="222" t="s">
        <v>293</v>
      </c>
      <c r="AU285" s="222" t="s">
        <v>83</v>
      </c>
      <c r="AV285" s="11" t="s">
        <v>81</v>
      </c>
      <c r="AW285" s="11" t="s">
        <v>30</v>
      </c>
      <c r="AX285" s="11" t="s">
        <v>73</v>
      </c>
      <c r="AY285" s="222" t="s">
        <v>291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5827</v>
      </c>
      <c r="G286" s="224"/>
      <c r="H286" s="227">
        <v>10.688000000000001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73</v>
      </c>
      <c r="AY286" s="233" t="s">
        <v>291</v>
      </c>
    </row>
    <row r="287" s="13" customFormat="1">
      <c r="A287" s="13"/>
      <c r="B287" s="234"/>
      <c r="C287" s="235"/>
      <c r="D287" s="214" t="s">
        <v>293</v>
      </c>
      <c r="E287" s="236" t="s">
        <v>1</v>
      </c>
      <c r="F287" s="237" t="s">
        <v>297</v>
      </c>
      <c r="G287" s="235"/>
      <c r="H287" s="238">
        <v>10.688000000000001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293</v>
      </c>
      <c r="AU287" s="244" t="s">
        <v>83</v>
      </c>
      <c r="AV287" s="13" t="s">
        <v>298</v>
      </c>
      <c r="AW287" s="13" t="s">
        <v>30</v>
      </c>
      <c r="AX287" s="13" t="s">
        <v>81</v>
      </c>
      <c r="AY287" s="244" t="s">
        <v>291</v>
      </c>
    </row>
    <row r="288" s="2" customFormat="1" ht="24.15" customHeight="1">
      <c r="A288" s="39"/>
      <c r="B288" s="40"/>
      <c r="C288" s="198" t="s">
        <v>347</v>
      </c>
      <c r="D288" s="198" t="s">
        <v>286</v>
      </c>
      <c r="E288" s="199" t="s">
        <v>2799</v>
      </c>
      <c r="F288" s="200" t="s">
        <v>2800</v>
      </c>
      <c r="G288" s="201" t="s">
        <v>796</v>
      </c>
      <c r="H288" s="202">
        <v>10.688000000000001</v>
      </c>
      <c r="I288" s="203"/>
      <c r="J288" s="204">
        <f>ROUND(I288*H288,2)</f>
        <v>0</v>
      </c>
      <c r="K288" s="205"/>
      <c r="L288" s="45"/>
      <c r="M288" s="206" t="s">
        <v>1</v>
      </c>
      <c r="N288" s="207" t="s">
        <v>38</v>
      </c>
      <c r="O288" s="92"/>
      <c r="P288" s="208">
        <f>O288*H288</f>
        <v>0</v>
      </c>
      <c r="Q288" s="208">
        <v>0</v>
      </c>
      <c r="R288" s="208">
        <f>Q288*H288</f>
        <v>0</v>
      </c>
      <c r="S288" s="208">
        <v>0</v>
      </c>
      <c r="T288" s="20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10" t="s">
        <v>298</v>
      </c>
      <c r="AT288" s="210" t="s">
        <v>286</v>
      </c>
      <c r="AU288" s="210" t="s">
        <v>83</v>
      </c>
      <c r="AY288" s="18" t="s">
        <v>291</v>
      </c>
      <c r="BE288" s="211">
        <f>IF(N288="základní",J288,0)</f>
        <v>0</v>
      </c>
      <c r="BF288" s="211">
        <f>IF(N288="snížená",J288,0)</f>
        <v>0</v>
      </c>
      <c r="BG288" s="211">
        <f>IF(N288="zákl. přenesená",J288,0)</f>
        <v>0</v>
      </c>
      <c r="BH288" s="211">
        <f>IF(N288="sníž. přenesená",J288,0)</f>
        <v>0</v>
      </c>
      <c r="BI288" s="211">
        <f>IF(N288="nulová",J288,0)</f>
        <v>0</v>
      </c>
      <c r="BJ288" s="18" t="s">
        <v>81</v>
      </c>
      <c r="BK288" s="211">
        <f>ROUND(I288*H288,2)</f>
        <v>0</v>
      </c>
      <c r="BL288" s="18" t="s">
        <v>298</v>
      </c>
      <c r="BM288" s="210" t="s">
        <v>5828</v>
      </c>
    </row>
    <row r="289" s="2" customFormat="1" ht="37.8" customHeight="1">
      <c r="A289" s="39"/>
      <c r="B289" s="40"/>
      <c r="C289" s="198" t="s">
        <v>555</v>
      </c>
      <c r="D289" s="198" t="s">
        <v>286</v>
      </c>
      <c r="E289" s="199" t="s">
        <v>2811</v>
      </c>
      <c r="F289" s="200" t="s">
        <v>2812</v>
      </c>
      <c r="G289" s="201" t="s">
        <v>370</v>
      </c>
      <c r="H289" s="202">
        <v>25.280000000000001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0.0018247000000000001</v>
      </c>
      <c r="R289" s="208">
        <f>Q289*H289</f>
        <v>0.046128416000000005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5829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5830</v>
      </c>
      <c r="G290" s="224"/>
      <c r="H290" s="227">
        <v>14.212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83</v>
      </c>
      <c r="AV290" s="12" t="s">
        <v>83</v>
      </c>
      <c r="AW290" s="12" t="s">
        <v>30</v>
      </c>
      <c r="AX290" s="12" t="s">
        <v>73</v>
      </c>
      <c r="AY290" s="233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5831</v>
      </c>
      <c r="G291" s="224"/>
      <c r="H291" s="227">
        <v>11.068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3" customFormat="1">
      <c r="A292" s="13"/>
      <c r="B292" s="234"/>
      <c r="C292" s="235"/>
      <c r="D292" s="214" t="s">
        <v>293</v>
      </c>
      <c r="E292" s="236" t="s">
        <v>1</v>
      </c>
      <c r="F292" s="237" t="s">
        <v>297</v>
      </c>
      <c r="G292" s="235"/>
      <c r="H292" s="238">
        <v>25.280000000000001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293</v>
      </c>
      <c r="AU292" s="244" t="s">
        <v>83</v>
      </c>
      <c r="AV292" s="13" t="s">
        <v>298</v>
      </c>
      <c r="AW292" s="13" t="s">
        <v>30</v>
      </c>
      <c r="AX292" s="13" t="s">
        <v>81</v>
      </c>
      <c r="AY292" s="244" t="s">
        <v>291</v>
      </c>
    </row>
    <row r="293" s="2" customFormat="1" ht="24.15" customHeight="1">
      <c r="A293" s="39"/>
      <c r="B293" s="40"/>
      <c r="C293" s="198" t="s">
        <v>559</v>
      </c>
      <c r="D293" s="198" t="s">
        <v>286</v>
      </c>
      <c r="E293" s="199" t="s">
        <v>2816</v>
      </c>
      <c r="F293" s="200" t="s">
        <v>2817</v>
      </c>
      <c r="G293" s="201" t="s">
        <v>370</v>
      </c>
      <c r="H293" s="202">
        <v>25.280000000000001</v>
      </c>
      <c r="I293" s="203"/>
      <c r="J293" s="204">
        <f>ROUND(I293*H293,2)</f>
        <v>0</v>
      </c>
      <c r="K293" s="205"/>
      <c r="L293" s="45"/>
      <c r="M293" s="206" t="s">
        <v>1</v>
      </c>
      <c r="N293" s="207" t="s">
        <v>38</v>
      </c>
      <c r="O293" s="92"/>
      <c r="P293" s="208">
        <f>O293*H293</f>
        <v>0</v>
      </c>
      <c r="Q293" s="208">
        <v>3.6000000000000001E-05</v>
      </c>
      <c r="R293" s="208">
        <f>Q293*H293</f>
        <v>0.00091008000000000007</v>
      </c>
      <c r="S293" s="208">
        <v>0</v>
      </c>
      <c r="T293" s="20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10" t="s">
        <v>298</v>
      </c>
      <c r="AT293" s="210" t="s">
        <v>286</v>
      </c>
      <c r="AU293" s="210" t="s">
        <v>83</v>
      </c>
      <c r="AY293" s="18" t="s">
        <v>291</v>
      </c>
      <c r="BE293" s="211">
        <f>IF(N293="základní",J293,0)</f>
        <v>0</v>
      </c>
      <c r="BF293" s="211">
        <f>IF(N293="snížená",J293,0)</f>
        <v>0</v>
      </c>
      <c r="BG293" s="211">
        <f>IF(N293="zákl. přenesená",J293,0)</f>
        <v>0</v>
      </c>
      <c r="BH293" s="211">
        <f>IF(N293="sníž. přenesená",J293,0)</f>
        <v>0</v>
      </c>
      <c r="BI293" s="211">
        <f>IF(N293="nulová",J293,0)</f>
        <v>0</v>
      </c>
      <c r="BJ293" s="18" t="s">
        <v>81</v>
      </c>
      <c r="BK293" s="211">
        <f>ROUND(I293*H293,2)</f>
        <v>0</v>
      </c>
      <c r="BL293" s="18" t="s">
        <v>298</v>
      </c>
      <c r="BM293" s="210" t="s">
        <v>5832</v>
      </c>
    </row>
    <row r="294" s="2" customFormat="1" ht="24.15" customHeight="1">
      <c r="A294" s="39"/>
      <c r="B294" s="40"/>
      <c r="C294" s="198" t="s">
        <v>563</v>
      </c>
      <c r="D294" s="198" t="s">
        <v>286</v>
      </c>
      <c r="E294" s="199" t="s">
        <v>4801</v>
      </c>
      <c r="F294" s="200" t="s">
        <v>4802</v>
      </c>
      <c r="G294" s="201" t="s">
        <v>289</v>
      </c>
      <c r="H294" s="202">
        <v>2</v>
      </c>
      <c r="I294" s="203"/>
      <c r="J294" s="204">
        <f>ROUND(I294*H294,2)</f>
        <v>0</v>
      </c>
      <c r="K294" s="205"/>
      <c r="L294" s="45"/>
      <c r="M294" s="206" t="s">
        <v>1</v>
      </c>
      <c r="N294" s="207" t="s">
        <v>38</v>
      </c>
      <c r="O294" s="92"/>
      <c r="P294" s="208">
        <f>O294*H294</f>
        <v>0</v>
      </c>
      <c r="Q294" s="208">
        <v>0.0083999999999999995</v>
      </c>
      <c r="R294" s="208">
        <f>Q294*H294</f>
        <v>0.016799999999999999</v>
      </c>
      <c r="S294" s="208">
        <v>0</v>
      </c>
      <c r="T294" s="20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10" t="s">
        <v>298</v>
      </c>
      <c r="AT294" s="210" t="s">
        <v>286</v>
      </c>
      <c r="AU294" s="210" t="s">
        <v>83</v>
      </c>
      <c r="AY294" s="18" t="s">
        <v>291</v>
      </c>
      <c r="BE294" s="211">
        <f>IF(N294="základní",J294,0)</f>
        <v>0</v>
      </c>
      <c r="BF294" s="211">
        <f>IF(N294="snížená",J294,0)</f>
        <v>0</v>
      </c>
      <c r="BG294" s="211">
        <f>IF(N294="zákl. přenesená",J294,0)</f>
        <v>0</v>
      </c>
      <c r="BH294" s="211">
        <f>IF(N294="sníž. přenesená",J294,0)</f>
        <v>0</v>
      </c>
      <c r="BI294" s="211">
        <f>IF(N294="nulová",J294,0)</f>
        <v>0</v>
      </c>
      <c r="BJ294" s="18" t="s">
        <v>81</v>
      </c>
      <c r="BK294" s="211">
        <f>ROUND(I294*H294,2)</f>
        <v>0</v>
      </c>
      <c r="BL294" s="18" t="s">
        <v>298</v>
      </c>
      <c r="BM294" s="210" t="s">
        <v>5833</v>
      </c>
    </row>
    <row r="295" s="11" customFormat="1">
      <c r="A295" s="11"/>
      <c r="B295" s="212"/>
      <c r="C295" s="213"/>
      <c r="D295" s="214" t="s">
        <v>293</v>
      </c>
      <c r="E295" s="215" t="s">
        <v>1</v>
      </c>
      <c r="F295" s="216" t="s">
        <v>5039</v>
      </c>
      <c r="G295" s="213"/>
      <c r="H295" s="215" t="s">
        <v>1</v>
      </c>
      <c r="I295" s="217"/>
      <c r="J295" s="213"/>
      <c r="K295" s="213"/>
      <c r="L295" s="218"/>
      <c r="M295" s="219"/>
      <c r="N295" s="220"/>
      <c r="O295" s="220"/>
      <c r="P295" s="220"/>
      <c r="Q295" s="220"/>
      <c r="R295" s="220"/>
      <c r="S295" s="220"/>
      <c r="T295" s="22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T295" s="222" t="s">
        <v>293</v>
      </c>
      <c r="AU295" s="222" t="s">
        <v>83</v>
      </c>
      <c r="AV295" s="11" t="s">
        <v>81</v>
      </c>
      <c r="AW295" s="11" t="s">
        <v>30</v>
      </c>
      <c r="AX295" s="11" t="s">
        <v>73</v>
      </c>
      <c r="AY295" s="222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83</v>
      </c>
      <c r="G296" s="224"/>
      <c r="H296" s="227">
        <v>2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83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3" customFormat="1">
      <c r="A297" s="13"/>
      <c r="B297" s="234"/>
      <c r="C297" s="235"/>
      <c r="D297" s="214" t="s">
        <v>293</v>
      </c>
      <c r="E297" s="236" t="s">
        <v>1</v>
      </c>
      <c r="F297" s="237" t="s">
        <v>297</v>
      </c>
      <c r="G297" s="235"/>
      <c r="H297" s="238">
        <v>2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293</v>
      </c>
      <c r="AU297" s="244" t="s">
        <v>83</v>
      </c>
      <c r="AV297" s="13" t="s">
        <v>298</v>
      </c>
      <c r="AW297" s="13" t="s">
        <v>30</v>
      </c>
      <c r="AX297" s="13" t="s">
        <v>81</v>
      </c>
      <c r="AY297" s="244" t="s">
        <v>291</v>
      </c>
    </row>
    <row r="298" s="2" customFormat="1" ht="37.8" customHeight="1">
      <c r="A298" s="39"/>
      <c r="B298" s="40"/>
      <c r="C298" s="198" t="s">
        <v>567</v>
      </c>
      <c r="D298" s="198" t="s">
        <v>286</v>
      </c>
      <c r="E298" s="199" t="s">
        <v>2830</v>
      </c>
      <c r="F298" s="200" t="s">
        <v>2831</v>
      </c>
      <c r="G298" s="201" t="s">
        <v>785</v>
      </c>
      <c r="H298" s="202">
        <v>1.1599999999999999</v>
      </c>
      <c r="I298" s="203"/>
      <c r="J298" s="204">
        <f>ROUND(I298*H298,2)</f>
        <v>0</v>
      </c>
      <c r="K298" s="205"/>
      <c r="L298" s="45"/>
      <c r="M298" s="206" t="s">
        <v>1</v>
      </c>
      <c r="N298" s="207" t="s">
        <v>38</v>
      </c>
      <c r="O298" s="92"/>
      <c r="P298" s="208">
        <f>O298*H298</f>
        <v>0</v>
      </c>
      <c r="Q298" s="208">
        <v>1.0384500000000001</v>
      </c>
      <c r="R298" s="208">
        <f>Q298*H298</f>
        <v>1.204602</v>
      </c>
      <c r="S298" s="208">
        <v>0</v>
      </c>
      <c r="T298" s="20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10" t="s">
        <v>298</v>
      </c>
      <c r="AT298" s="210" t="s">
        <v>286</v>
      </c>
      <c r="AU298" s="210" t="s">
        <v>83</v>
      </c>
      <c r="AY298" s="18" t="s">
        <v>291</v>
      </c>
      <c r="BE298" s="211">
        <f>IF(N298="základní",J298,0)</f>
        <v>0</v>
      </c>
      <c r="BF298" s="211">
        <f>IF(N298="snížená",J298,0)</f>
        <v>0</v>
      </c>
      <c r="BG298" s="211">
        <f>IF(N298="zákl. přenesená",J298,0)</f>
        <v>0</v>
      </c>
      <c r="BH298" s="211">
        <f>IF(N298="sníž. přenesená",J298,0)</f>
        <v>0</v>
      </c>
      <c r="BI298" s="211">
        <f>IF(N298="nulová",J298,0)</f>
        <v>0</v>
      </c>
      <c r="BJ298" s="18" t="s">
        <v>81</v>
      </c>
      <c r="BK298" s="211">
        <f>ROUND(I298*H298,2)</f>
        <v>0</v>
      </c>
      <c r="BL298" s="18" t="s">
        <v>298</v>
      </c>
      <c r="BM298" s="210" t="s">
        <v>5834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5835</v>
      </c>
      <c r="G299" s="224"/>
      <c r="H299" s="227">
        <v>1.1599999999999999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81</v>
      </c>
      <c r="AY299" s="233" t="s">
        <v>291</v>
      </c>
    </row>
    <row r="300" s="14" customFormat="1" ht="22.8" customHeight="1">
      <c r="A300" s="14"/>
      <c r="B300" s="245"/>
      <c r="C300" s="246"/>
      <c r="D300" s="247" t="s">
        <v>72</v>
      </c>
      <c r="E300" s="281" t="s">
        <v>298</v>
      </c>
      <c r="F300" s="281" t="s">
        <v>1552</v>
      </c>
      <c r="G300" s="246"/>
      <c r="H300" s="246"/>
      <c r="I300" s="249"/>
      <c r="J300" s="282">
        <f>BK300</f>
        <v>0</v>
      </c>
      <c r="K300" s="246"/>
      <c r="L300" s="251"/>
      <c r="M300" s="252"/>
      <c r="N300" s="253"/>
      <c r="O300" s="253"/>
      <c r="P300" s="254">
        <f>SUM(P301:P334)</f>
        <v>0</v>
      </c>
      <c r="Q300" s="253"/>
      <c r="R300" s="254">
        <f>SUM(R301:R334)</f>
        <v>33.003622675000003</v>
      </c>
      <c r="S300" s="253"/>
      <c r="T300" s="255">
        <f>SUM(T301:T334)</f>
        <v>0</v>
      </c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R300" s="256" t="s">
        <v>81</v>
      </c>
      <c r="AT300" s="257" t="s">
        <v>72</v>
      </c>
      <c r="AU300" s="257" t="s">
        <v>81</v>
      </c>
      <c r="AY300" s="256" t="s">
        <v>291</v>
      </c>
      <c r="BK300" s="258">
        <f>SUM(BK301:BK334)</f>
        <v>0</v>
      </c>
    </row>
    <row r="301" s="2" customFormat="1" ht="24.15" customHeight="1">
      <c r="A301" s="39"/>
      <c r="B301" s="40"/>
      <c r="C301" s="198" t="s">
        <v>586</v>
      </c>
      <c r="D301" s="198" t="s">
        <v>286</v>
      </c>
      <c r="E301" s="199" t="s">
        <v>1597</v>
      </c>
      <c r="F301" s="200" t="s">
        <v>1598</v>
      </c>
      <c r="G301" s="201" t="s">
        <v>370</v>
      </c>
      <c r="H301" s="202">
        <v>8.6280000000000001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0.22797600000000001</v>
      </c>
      <c r="R301" s="208">
        <f>Q301*H301</f>
        <v>1.9669769280000002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83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5836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5837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83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2" customFormat="1">
      <c r="A303" s="12"/>
      <c r="B303" s="223"/>
      <c r="C303" s="224"/>
      <c r="D303" s="214" t="s">
        <v>293</v>
      </c>
      <c r="E303" s="225" t="s">
        <v>1</v>
      </c>
      <c r="F303" s="226" t="s">
        <v>5838</v>
      </c>
      <c r="G303" s="224"/>
      <c r="H303" s="227">
        <v>8.6280000000000001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T303" s="233" t="s">
        <v>293</v>
      </c>
      <c r="AU303" s="233" t="s">
        <v>83</v>
      </c>
      <c r="AV303" s="12" t="s">
        <v>83</v>
      </c>
      <c r="AW303" s="12" t="s">
        <v>30</v>
      </c>
      <c r="AX303" s="12" t="s">
        <v>73</v>
      </c>
      <c r="AY303" s="233" t="s">
        <v>291</v>
      </c>
    </row>
    <row r="304" s="13" customFormat="1">
      <c r="A304" s="13"/>
      <c r="B304" s="234"/>
      <c r="C304" s="235"/>
      <c r="D304" s="214" t="s">
        <v>293</v>
      </c>
      <c r="E304" s="236" t="s">
        <v>1</v>
      </c>
      <c r="F304" s="237" t="s">
        <v>297</v>
      </c>
      <c r="G304" s="235"/>
      <c r="H304" s="238">
        <v>8.6280000000000001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293</v>
      </c>
      <c r="AU304" s="244" t="s">
        <v>83</v>
      </c>
      <c r="AV304" s="13" t="s">
        <v>298</v>
      </c>
      <c r="AW304" s="13" t="s">
        <v>30</v>
      </c>
      <c r="AX304" s="13" t="s">
        <v>81</v>
      </c>
      <c r="AY304" s="244" t="s">
        <v>291</v>
      </c>
    </row>
    <row r="305" s="2" customFormat="1" ht="24.15" customHeight="1">
      <c r="A305" s="39"/>
      <c r="B305" s="40"/>
      <c r="C305" s="198" t="s">
        <v>591</v>
      </c>
      <c r="D305" s="198" t="s">
        <v>286</v>
      </c>
      <c r="E305" s="199" t="s">
        <v>1612</v>
      </c>
      <c r="F305" s="200" t="s">
        <v>1613</v>
      </c>
      <c r="G305" s="201" t="s">
        <v>796</v>
      </c>
      <c r="H305" s="202">
        <v>2.202</v>
      </c>
      <c r="I305" s="203"/>
      <c r="J305" s="204">
        <f>ROUND(I305*H305,2)</f>
        <v>0</v>
      </c>
      <c r="K305" s="205"/>
      <c r="L305" s="45"/>
      <c r="M305" s="206" t="s">
        <v>1</v>
      </c>
      <c r="N305" s="207" t="s">
        <v>38</v>
      </c>
      <c r="O305" s="92"/>
      <c r="P305" s="208">
        <f>O305*H305</f>
        <v>0</v>
      </c>
      <c r="Q305" s="208">
        <v>1.7034</v>
      </c>
      <c r="R305" s="208">
        <f>Q305*H305</f>
        <v>3.7508868</v>
      </c>
      <c r="S305" s="208">
        <v>0</v>
      </c>
      <c r="T305" s="20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10" t="s">
        <v>298</v>
      </c>
      <c r="AT305" s="210" t="s">
        <v>286</v>
      </c>
      <c r="AU305" s="210" t="s">
        <v>83</v>
      </c>
      <c r="AY305" s="18" t="s">
        <v>291</v>
      </c>
      <c r="BE305" s="211">
        <f>IF(N305="základní",J305,0)</f>
        <v>0</v>
      </c>
      <c r="BF305" s="211">
        <f>IF(N305="snížená",J305,0)</f>
        <v>0</v>
      </c>
      <c r="BG305" s="211">
        <f>IF(N305="zákl. přenesená",J305,0)</f>
        <v>0</v>
      </c>
      <c r="BH305" s="211">
        <f>IF(N305="sníž. přenesená",J305,0)</f>
        <v>0</v>
      </c>
      <c r="BI305" s="211">
        <f>IF(N305="nulová",J305,0)</f>
        <v>0</v>
      </c>
      <c r="BJ305" s="18" t="s">
        <v>81</v>
      </c>
      <c r="BK305" s="211">
        <f>ROUND(I305*H305,2)</f>
        <v>0</v>
      </c>
      <c r="BL305" s="18" t="s">
        <v>298</v>
      </c>
      <c r="BM305" s="210" t="s">
        <v>5839</v>
      </c>
    </row>
    <row r="306" s="11" customFormat="1">
      <c r="A306" s="11"/>
      <c r="B306" s="212"/>
      <c r="C306" s="213"/>
      <c r="D306" s="214" t="s">
        <v>293</v>
      </c>
      <c r="E306" s="215" t="s">
        <v>1</v>
      </c>
      <c r="F306" s="216" t="s">
        <v>2478</v>
      </c>
      <c r="G306" s="213"/>
      <c r="H306" s="215" t="s">
        <v>1</v>
      </c>
      <c r="I306" s="217"/>
      <c r="J306" s="213"/>
      <c r="K306" s="213"/>
      <c r="L306" s="218"/>
      <c r="M306" s="219"/>
      <c r="N306" s="220"/>
      <c r="O306" s="220"/>
      <c r="P306" s="220"/>
      <c r="Q306" s="220"/>
      <c r="R306" s="220"/>
      <c r="S306" s="220"/>
      <c r="T306" s="22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T306" s="222" t="s">
        <v>293</v>
      </c>
      <c r="AU306" s="222" t="s">
        <v>83</v>
      </c>
      <c r="AV306" s="11" t="s">
        <v>81</v>
      </c>
      <c r="AW306" s="11" t="s">
        <v>30</v>
      </c>
      <c r="AX306" s="11" t="s">
        <v>73</v>
      </c>
      <c r="AY306" s="222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5840</v>
      </c>
      <c r="G307" s="224"/>
      <c r="H307" s="227">
        <v>0.92800000000000005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1" customFormat="1">
      <c r="A308" s="11"/>
      <c r="B308" s="212"/>
      <c r="C308" s="213"/>
      <c r="D308" s="214" t="s">
        <v>293</v>
      </c>
      <c r="E308" s="215" t="s">
        <v>1</v>
      </c>
      <c r="F308" s="216" t="s">
        <v>5687</v>
      </c>
      <c r="G308" s="213"/>
      <c r="H308" s="215" t="s">
        <v>1</v>
      </c>
      <c r="I308" s="217"/>
      <c r="J308" s="213"/>
      <c r="K308" s="213"/>
      <c r="L308" s="218"/>
      <c r="M308" s="219"/>
      <c r="N308" s="220"/>
      <c r="O308" s="220"/>
      <c r="P308" s="220"/>
      <c r="Q308" s="220"/>
      <c r="R308" s="220"/>
      <c r="S308" s="220"/>
      <c r="T308" s="22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T308" s="222" t="s">
        <v>293</v>
      </c>
      <c r="AU308" s="222" t="s">
        <v>83</v>
      </c>
      <c r="AV308" s="11" t="s">
        <v>81</v>
      </c>
      <c r="AW308" s="11" t="s">
        <v>30</v>
      </c>
      <c r="AX308" s="11" t="s">
        <v>73</v>
      </c>
      <c r="AY308" s="222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5841</v>
      </c>
      <c r="G309" s="224"/>
      <c r="H309" s="227">
        <v>0.71399999999999997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83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5842</v>
      </c>
      <c r="G310" s="224"/>
      <c r="H310" s="227">
        <v>0.56000000000000005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2.202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83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2" customFormat="1" ht="24.15" customHeight="1">
      <c r="A312" s="39"/>
      <c r="B312" s="40"/>
      <c r="C312" s="198" t="s">
        <v>595</v>
      </c>
      <c r="D312" s="198" t="s">
        <v>286</v>
      </c>
      <c r="E312" s="199" t="s">
        <v>4860</v>
      </c>
      <c r="F312" s="200" t="s">
        <v>4861</v>
      </c>
      <c r="G312" s="201" t="s">
        <v>796</v>
      </c>
      <c r="H312" s="202">
        <v>4.1399999999999997</v>
      </c>
      <c r="I312" s="203"/>
      <c r="J312" s="204">
        <f>ROUND(I312*H312,2)</f>
        <v>0</v>
      </c>
      <c r="K312" s="205"/>
      <c r="L312" s="45"/>
      <c r="M312" s="206" t="s">
        <v>1</v>
      </c>
      <c r="N312" s="207" t="s">
        <v>38</v>
      </c>
      <c r="O312" s="92"/>
      <c r="P312" s="208">
        <f>O312*H312</f>
        <v>0</v>
      </c>
      <c r="Q312" s="208">
        <v>1.8907700000000001</v>
      </c>
      <c r="R312" s="208">
        <f>Q312*H312</f>
        <v>7.8277877999999994</v>
      </c>
      <c r="S312" s="208">
        <v>0</v>
      </c>
      <c r="T312" s="20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0" t="s">
        <v>298</v>
      </c>
      <c r="AT312" s="210" t="s">
        <v>286</v>
      </c>
      <c r="AU312" s="210" t="s">
        <v>83</v>
      </c>
      <c r="AY312" s="18" t="s">
        <v>291</v>
      </c>
      <c r="BE312" s="211">
        <f>IF(N312="základní",J312,0)</f>
        <v>0</v>
      </c>
      <c r="BF312" s="211">
        <f>IF(N312="snížená",J312,0)</f>
        <v>0</v>
      </c>
      <c r="BG312" s="211">
        <f>IF(N312="zákl. přenesená",J312,0)</f>
        <v>0</v>
      </c>
      <c r="BH312" s="211">
        <f>IF(N312="sníž. přenesená",J312,0)</f>
        <v>0</v>
      </c>
      <c r="BI312" s="211">
        <f>IF(N312="nulová",J312,0)</f>
        <v>0</v>
      </c>
      <c r="BJ312" s="18" t="s">
        <v>81</v>
      </c>
      <c r="BK312" s="211">
        <f>ROUND(I312*H312,2)</f>
        <v>0</v>
      </c>
      <c r="BL312" s="18" t="s">
        <v>298</v>
      </c>
      <c r="BM312" s="210" t="s">
        <v>5843</v>
      </c>
    </row>
    <row r="313" s="11" customFormat="1">
      <c r="A313" s="11"/>
      <c r="B313" s="212"/>
      <c r="C313" s="213"/>
      <c r="D313" s="214" t="s">
        <v>293</v>
      </c>
      <c r="E313" s="215" t="s">
        <v>1</v>
      </c>
      <c r="F313" s="216" t="s">
        <v>5691</v>
      </c>
      <c r="G313" s="213"/>
      <c r="H313" s="215" t="s">
        <v>1</v>
      </c>
      <c r="I313" s="217"/>
      <c r="J313" s="213"/>
      <c r="K313" s="213"/>
      <c r="L313" s="218"/>
      <c r="M313" s="219"/>
      <c r="N313" s="220"/>
      <c r="O313" s="220"/>
      <c r="P313" s="220"/>
      <c r="Q313" s="220"/>
      <c r="R313" s="220"/>
      <c r="S313" s="220"/>
      <c r="T313" s="22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T313" s="222" t="s">
        <v>293</v>
      </c>
      <c r="AU313" s="222" t="s">
        <v>83</v>
      </c>
      <c r="AV313" s="11" t="s">
        <v>81</v>
      </c>
      <c r="AW313" s="11" t="s">
        <v>30</v>
      </c>
      <c r="AX313" s="11" t="s">
        <v>73</v>
      </c>
      <c r="AY313" s="222" t="s">
        <v>291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5844</v>
      </c>
      <c r="G314" s="224"/>
      <c r="H314" s="227">
        <v>1.8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2" customFormat="1">
      <c r="A315" s="12"/>
      <c r="B315" s="223"/>
      <c r="C315" s="224"/>
      <c r="D315" s="214" t="s">
        <v>293</v>
      </c>
      <c r="E315" s="225" t="s">
        <v>1</v>
      </c>
      <c r="F315" s="226" t="s">
        <v>5845</v>
      </c>
      <c r="G315" s="224"/>
      <c r="H315" s="227">
        <v>2.3399999999999999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T315" s="233" t="s">
        <v>293</v>
      </c>
      <c r="AU315" s="233" t="s">
        <v>83</v>
      </c>
      <c r="AV315" s="12" t="s">
        <v>83</v>
      </c>
      <c r="AW315" s="12" t="s">
        <v>30</v>
      </c>
      <c r="AX315" s="12" t="s">
        <v>73</v>
      </c>
      <c r="AY315" s="233" t="s">
        <v>291</v>
      </c>
    </row>
    <row r="316" s="13" customFormat="1">
      <c r="A316" s="13"/>
      <c r="B316" s="234"/>
      <c r="C316" s="235"/>
      <c r="D316" s="214" t="s">
        <v>293</v>
      </c>
      <c r="E316" s="236" t="s">
        <v>1</v>
      </c>
      <c r="F316" s="237" t="s">
        <v>297</v>
      </c>
      <c r="G316" s="235"/>
      <c r="H316" s="238">
        <v>4.1399999999999997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293</v>
      </c>
      <c r="AU316" s="244" t="s">
        <v>83</v>
      </c>
      <c r="AV316" s="13" t="s">
        <v>298</v>
      </c>
      <c r="AW316" s="13" t="s">
        <v>30</v>
      </c>
      <c r="AX316" s="13" t="s">
        <v>81</v>
      </c>
      <c r="AY316" s="244" t="s">
        <v>291</v>
      </c>
    </row>
    <row r="317" s="2" customFormat="1" ht="37.8" customHeight="1">
      <c r="A317" s="39"/>
      <c r="B317" s="40"/>
      <c r="C317" s="198" t="s">
        <v>599</v>
      </c>
      <c r="D317" s="198" t="s">
        <v>286</v>
      </c>
      <c r="E317" s="199" t="s">
        <v>1618</v>
      </c>
      <c r="F317" s="200" t="s">
        <v>1619</v>
      </c>
      <c r="G317" s="201" t="s">
        <v>370</v>
      </c>
      <c r="H317" s="202">
        <v>16.225000000000001</v>
      </c>
      <c r="I317" s="203"/>
      <c r="J317" s="204">
        <f>ROUND(I317*H317,2)</f>
        <v>0</v>
      </c>
      <c r="K317" s="205"/>
      <c r="L317" s="45"/>
      <c r="M317" s="206" t="s">
        <v>1</v>
      </c>
      <c r="N317" s="207" t="s">
        <v>38</v>
      </c>
      <c r="O317" s="92"/>
      <c r="P317" s="208">
        <f>O317*H317</f>
        <v>0</v>
      </c>
      <c r="Q317" s="208">
        <v>0.16192000000000001</v>
      </c>
      <c r="R317" s="208">
        <f>Q317*H317</f>
        <v>2.6271520000000002</v>
      </c>
      <c r="S317" s="208">
        <v>0</v>
      </c>
      <c r="T317" s="20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10" t="s">
        <v>298</v>
      </c>
      <c r="AT317" s="210" t="s">
        <v>286</v>
      </c>
      <c r="AU317" s="210" t="s">
        <v>83</v>
      </c>
      <c r="AY317" s="18" t="s">
        <v>291</v>
      </c>
      <c r="BE317" s="211">
        <f>IF(N317="základní",J317,0)</f>
        <v>0</v>
      </c>
      <c r="BF317" s="211">
        <f>IF(N317="snížená",J317,0)</f>
        <v>0</v>
      </c>
      <c r="BG317" s="211">
        <f>IF(N317="zákl. přenesená",J317,0)</f>
        <v>0</v>
      </c>
      <c r="BH317" s="211">
        <f>IF(N317="sníž. přenesená",J317,0)</f>
        <v>0</v>
      </c>
      <c r="BI317" s="211">
        <f>IF(N317="nulová",J317,0)</f>
        <v>0</v>
      </c>
      <c r="BJ317" s="18" t="s">
        <v>81</v>
      </c>
      <c r="BK317" s="211">
        <f>ROUND(I317*H317,2)</f>
        <v>0</v>
      </c>
      <c r="BL317" s="18" t="s">
        <v>298</v>
      </c>
      <c r="BM317" s="210" t="s">
        <v>5846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1621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83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1" customFormat="1">
      <c r="A319" s="11"/>
      <c r="B319" s="212"/>
      <c r="C319" s="213"/>
      <c r="D319" s="214" t="s">
        <v>293</v>
      </c>
      <c r="E319" s="215" t="s">
        <v>1</v>
      </c>
      <c r="F319" s="216" t="s">
        <v>2424</v>
      </c>
      <c r="G319" s="213"/>
      <c r="H319" s="215" t="s">
        <v>1</v>
      </c>
      <c r="I319" s="217"/>
      <c r="J319" s="213"/>
      <c r="K319" s="213"/>
      <c r="L319" s="218"/>
      <c r="M319" s="219"/>
      <c r="N319" s="220"/>
      <c r="O319" s="220"/>
      <c r="P319" s="220"/>
      <c r="Q319" s="220"/>
      <c r="R319" s="220"/>
      <c r="S319" s="220"/>
      <c r="T319" s="22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T319" s="222" t="s">
        <v>293</v>
      </c>
      <c r="AU319" s="222" t="s">
        <v>83</v>
      </c>
      <c r="AV319" s="11" t="s">
        <v>81</v>
      </c>
      <c r="AW319" s="11" t="s">
        <v>30</v>
      </c>
      <c r="AX319" s="11" t="s">
        <v>73</v>
      </c>
      <c r="AY319" s="222" t="s">
        <v>291</v>
      </c>
    </row>
    <row r="320" s="12" customFormat="1">
      <c r="A320" s="12"/>
      <c r="B320" s="223"/>
      <c r="C320" s="224"/>
      <c r="D320" s="214" t="s">
        <v>293</v>
      </c>
      <c r="E320" s="225" t="s">
        <v>1</v>
      </c>
      <c r="F320" s="226" t="s">
        <v>5847</v>
      </c>
      <c r="G320" s="224"/>
      <c r="H320" s="227">
        <v>5.694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33" t="s">
        <v>293</v>
      </c>
      <c r="AU320" s="233" t="s">
        <v>83</v>
      </c>
      <c r="AV320" s="12" t="s">
        <v>83</v>
      </c>
      <c r="AW320" s="12" t="s">
        <v>30</v>
      </c>
      <c r="AX320" s="12" t="s">
        <v>73</v>
      </c>
      <c r="AY320" s="233" t="s">
        <v>291</v>
      </c>
    </row>
    <row r="321" s="11" customFormat="1">
      <c r="A321" s="11"/>
      <c r="B321" s="212"/>
      <c r="C321" s="213"/>
      <c r="D321" s="214" t="s">
        <v>293</v>
      </c>
      <c r="E321" s="215" t="s">
        <v>1</v>
      </c>
      <c r="F321" s="216" t="s">
        <v>2425</v>
      </c>
      <c r="G321" s="213"/>
      <c r="H321" s="215" t="s">
        <v>1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T321" s="222" t="s">
        <v>293</v>
      </c>
      <c r="AU321" s="222" t="s">
        <v>83</v>
      </c>
      <c r="AV321" s="11" t="s">
        <v>81</v>
      </c>
      <c r="AW321" s="11" t="s">
        <v>30</v>
      </c>
      <c r="AX321" s="11" t="s">
        <v>73</v>
      </c>
      <c r="AY321" s="222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5848</v>
      </c>
      <c r="G322" s="224"/>
      <c r="H322" s="227">
        <v>10.531000000000001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3" customFormat="1">
      <c r="A323" s="13"/>
      <c r="B323" s="234"/>
      <c r="C323" s="235"/>
      <c r="D323" s="214" t="s">
        <v>293</v>
      </c>
      <c r="E323" s="236" t="s">
        <v>1</v>
      </c>
      <c r="F323" s="237" t="s">
        <v>297</v>
      </c>
      <c r="G323" s="235"/>
      <c r="H323" s="238">
        <v>16.225000000000001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293</v>
      </c>
      <c r="AU323" s="244" t="s">
        <v>83</v>
      </c>
      <c r="AV323" s="13" t="s">
        <v>298</v>
      </c>
      <c r="AW323" s="13" t="s">
        <v>30</v>
      </c>
      <c r="AX323" s="13" t="s">
        <v>81</v>
      </c>
      <c r="AY323" s="244" t="s">
        <v>291</v>
      </c>
    </row>
    <row r="324" s="2" customFormat="1" ht="49.05" customHeight="1">
      <c r="A324" s="39"/>
      <c r="B324" s="40"/>
      <c r="C324" s="198" t="s">
        <v>603</v>
      </c>
      <c r="D324" s="198" t="s">
        <v>286</v>
      </c>
      <c r="E324" s="199" t="s">
        <v>1647</v>
      </c>
      <c r="F324" s="200" t="s">
        <v>1648</v>
      </c>
      <c r="G324" s="201" t="s">
        <v>370</v>
      </c>
      <c r="H324" s="202">
        <v>16.225000000000001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1.031199</v>
      </c>
      <c r="R324" s="208">
        <f>Q324*H324</f>
        <v>16.731203775000001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5849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5065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83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1" customFormat="1">
      <c r="A326" s="11"/>
      <c r="B326" s="212"/>
      <c r="C326" s="213"/>
      <c r="D326" s="214" t="s">
        <v>293</v>
      </c>
      <c r="E326" s="215" t="s">
        <v>1</v>
      </c>
      <c r="F326" s="216" t="s">
        <v>2424</v>
      </c>
      <c r="G326" s="213"/>
      <c r="H326" s="215" t="s">
        <v>1</v>
      </c>
      <c r="I326" s="217"/>
      <c r="J326" s="213"/>
      <c r="K326" s="213"/>
      <c r="L326" s="218"/>
      <c r="M326" s="219"/>
      <c r="N326" s="220"/>
      <c r="O326" s="220"/>
      <c r="P326" s="220"/>
      <c r="Q326" s="220"/>
      <c r="R326" s="220"/>
      <c r="S326" s="220"/>
      <c r="T326" s="22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T326" s="222" t="s">
        <v>293</v>
      </c>
      <c r="AU326" s="222" t="s">
        <v>83</v>
      </c>
      <c r="AV326" s="11" t="s">
        <v>81</v>
      </c>
      <c r="AW326" s="11" t="s">
        <v>30</v>
      </c>
      <c r="AX326" s="11" t="s">
        <v>73</v>
      </c>
      <c r="AY326" s="222" t="s">
        <v>291</v>
      </c>
    </row>
    <row r="327" s="12" customFormat="1">
      <c r="A327" s="12"/>
      <c r="B327" s="223"/>
      <c r="C327" s="224"/>
      <c r="D327" s="214" t="s">
        <v>293</v>
      </c>
      <c r="E327" s="225" t="s">
        <v>1</v>
      </c>
      <c r="F327" s="226" t="s">
        <v>5847</v>
      </c>
      <c r="G327" s="224"/>
      <c r="H327" s="227">
        <v>5.694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33" t="s">
        <v>293</v>
      </c>
      <c r="AU327" s="233" t="s">
        <v>83</v>
      </c>
      <c r="AV327" s="12" t="s">
        <v>83</v>
      </c>
      <c r="AW327" s="12" t="s">
        <v>30</v>
      </c>
      <c r="AX327" s="12" t="s">
        <v>73</v>
      </c>
      <c r="AY327" s="233" t="s">
        <v>291</v>
      </c>
    </row>
    <row r="328" s="11" customFormat="1">
      <c r="A328" s="11"/>
      <c r="B328" s="212"/>
      <c r="C328" s="213"/>
      <c r="D328" s="214" t="s">
        <v>293</v>
      </c>
      <c r="E328" s="215" t="s">
        <v>1</v>
      </c>
      <c r="F328" s="216" t="s">
        <v>2425</v>
      </c>
      <c r="G328" s="213"/>
      <c r="H328" s="215" t="s">
        <v>1</v>
      </c>
      <c r="I328" s="217"/>
      <c r="J328" s="213"/>
      <c r="K328" s="213"/>
      <c r="L328" s="218"/>
      <c r="M328" s="219"/>
      <c r="N328" s="220"/>
      <c r="O328" s="220"/>
      <c r="P328" s="220"/>
      <c r="Q328" s="220"/>
      <c r="R328" s="220"/>
      <c r="S328" s="220"/>
      <c r="T328" s="22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T328" s="222" t="s">
        <v>293</v>
      </c>
      <c r="AU328" s="222" t="s">
        <v>83</v>
      </c>
      <c r="AV328" s="11" t="s">
        <v>81</v>
      </c>
      <c r="AW328" s="11" t="s">
        <v>30</v>
      </c>
      <c r="AX328" s="11" t="s">
        <v>73</v>
      </c>
      <c r="AY328" s="222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5848</v>
      </c>
      <c r="G329" s="224"/>
      <c r="H329" s="227">
        <v>10.531000000000001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83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3" customFormat="1">
      <c r="A330" s="13"/>
      <c r="B330" s="234"/>
      <c r="C330" s="235"/>
      <c r="D330" s="214" t="s">
        <v>293</v>
      </c>
      <c r="E330" s="236" t="s">
        <v>1</v>
      </c>
      <c r="F330" s="237" t="s">
        <v>297</v>
      </c>
      <c r="G330" s="235"/>
      <c r="H330" s="238">
        <v>16.225000000000001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293</v>
      </c>
      <c r="AU330" s="244" t="s">
        <v>83</v>
      </c>
      <c r="AV330" s="13" t="s">
        <v>298</v>
      </c>
      <c r="AW330" s="13" t="s">
        <v>30</v>
      </c>
      <c r="AX330" s="13" t="s">
        <v>81</v>
      </c>
      <c r="AY330" s="244" t="s">
        <v>291</v>
      </c>
    </row>
    <row r="331" s="2" customFormat="1" ht="24.15" customHeight="1">
      <c r="A331" s="39"/>
      <c r="B331" s="40"/>
      <c r="C331" s="198" t="s">
        <v>331</v>
      </c>
      <c r="D331" s="198" t="s">
        <v>286</v>
      </c>
      <c r="E331" s="199" t="s">
        <v>1553</v>
      </c>
      <c r="F331" s="200" t="s">
        <v>1554</v>
      </c>
      <c r="G331" s="201" t="s">
        <v>785</v>
      </c>
      <c r="H331" s="202">
        <v>0.094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1.0597380000000001</v>
      </c>
      <c r="R331" s="208">
        <f>Q331*H331</f>
        <v>0.099615372000000008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298</v>
      </c>
      <c r="AT331" s="210" t="s">
        <v>286</v>
      </c>
      <c r="AU331" s="210" t="s">
        <v>83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298</v>
      </c>
      <c r="BM331" s="210" t="s">
        <v>5850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2215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5851</v>
      </c>
      <c r="G333" s="224"/>
      <c r="H333" s="227">
        <v>0.094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3" customFormat="1">
      <c r="A334" s="13"/>
      <c r="B334" s="234"/>
      <c r="C334" s="235"/>
      <c r="D334" s="214" t="s">
        <v>293</v>
      </c>
      <c r="E334" s="236" t="s">
        <v>1</v>
      </c>
      <c r="F334" s="237" t="s">
        <v>297</v>
      </c>
      <c r="G334" s="235"/>
      <c r="H334" s="238">
        <v>0.094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293</v>
      </c>
      <c r="AU334" s="244" t="s">
        <v>83</v>
      </c>
      <c r="AV334" s="13" t="s">
        <v>298</v>
      </c>
      <c r="AW334" s="13" t="s">
        <v>30</v>
      </c>
      <c r="AX334" s="13" t="s">
        <v>81</v>
      </c>
      <c r="AY334" s="244" t="s">
        <v>291</v>
      </c>
    </row>
    <row r="335" s="14" customFormat="1" ht="22.8" customHeight="1">
      <c r="A335" s="14"/>
      <c r="B335" s="245"/>
      <c r="C335" s="246"/>
      <c r="D335" s="247" t="s">
        <v>72</v>
      </c>
      <c r="E335" s="281" t="s">
        <v>363</v>
      </c>
      <c r="F335" s="281" t="s">
        <v>2227</v>
      </c>
      <c r="G335" s="246"/>
      <c r="H335" s="246"/>
      <c r="I335" s="249"/>
      <c r="J335" s="282">
        <f>BK335</f>
        <v>0</v>
      </c>
      <c r="K335" s="246"/>
      <c r="L335" s="251"/>
      <c r="M335" s="252"/>
      <c r="N335" s="253"/>
      <c r="O335" s="253"/>
      <c r="P335" s="254">
        <f>SUM(P336:P345)</f>
        <v>0</v>
      </c>
      <c r="Q335" s="253"/>
      <c r="R335" s="254">
        <f>SUM(R336:R345)</f>
        <v>7.9651366399999999</v>
      </c>
      <c r="S335" s="253"/>
      <c r="T335" s="255">
        <f>SUM(T336:T345)</f>
        <v>0</v>
      </c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R335" s="256" t="s">
        <v>81</v>
      </c>
      <c r="AT335" s="257" t="s">
        <v>72</v>
      </c>
      <c r="AU335" s="257" t="s">
        <v>81</v>
      </c>
      <c r="AY335" s="256" t="s">
        <v>291</v>
      </c>
      <c r="BK335" s="258">
        <f>SUM(BK336:BK345)</f>
        <v>0</v>
      </c>
    </row>
    <row r="336" s="2" customFormat="1" ht="37.8" customHeight="1">
      <c r="A336" s="39"/>
      <c r="B336" s="40"/>
      <c r="C336" s="198" t="s">
        <v>1009</v>
      </c>
      <c r="D336" s="198" t="s">
        <v>286</v>
      </c>
      <c r="E336" s="199" t="s">
        <v>2228</v>
      </c>
      <c r="F336" s="200" t="s">
        <v>2229</v>
      </c>
      <c r="G336" s="201" t="s">
        <v>307</v>
      </c>
      <c r="H336" s="202">
        <v>6.0999999999999996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2.2399999999999999E-05</v>
      </c>
      <c r="R336" s="208">
        <f>Q336*H336</f>
        <v>0.00013663999999999999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298</v>
      </c>
      <c r="AT336" s="210" t="s">
        <v>286</v>
      </c>
      <c r="AU336" s="210" t="s">
        <v>83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298</v>
      </c>
      <c r="BM336" s="210" t="s">
        <v>5852</v>
      </c>
    </row>
    <row r="337" s="12" customFormat="1">
      <c r="A337" s="12"/>
      <c r="B337" s="223"/>
      <c r="C337" s="224"/>
      <c r="D337" s="214" t="s">
        <v>293</v>
      </c>
      <c r="E337" s="225" t="s">
        <v>1</v>
      </c>
      <c r="F337" s="226" t="s">
        <v>5702</v>
      </c>
      <c r="G337" s="224"/>
      <c r="H337" s="227">
        <v>6.0999999999999996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33" t="s">
        <v>293</v>
      </c>
      <c r="AU337" s="233" t="s">
        <v>83</v>
      </c>
      <c r="AV337" s="12" t="s">
        <v>83</v>
      </c>
      <c r="AW337" s="12" t="s">
        <v>30</v>
      </c>
      <c r="AX337" s="12" t="s">
        <v>81</v>
      </c>
      <c r="AY337" s="233" t="s">
        <v>291</v>
      </c>
    </row>
    <row r="338" s="2" customFormat="1" ht="14.4" customHeight="1">
      <c r="A338" s="39"/>
      <c r="B338" s="40"/>
      <c r="C338" s="259" t="s">
        <v>1015</v>
      </c>
      <c r="D338" s="259" t="s">
        <v>410</v>
      </c>
      <c r="E338" s="260" t="s">
        <v>2232</v>
      </c>
      <c r="F338" s="261" t="s">
        <v>2233</v>
      </c>
      <c r="G338" s="262" t="s">
        <v>289</v>
      </c>
      <c r="H338" s="263">
        <v>5</v>
      </c>
      <c r="I338" s="264"/>
      <c r="J338" s="265">
        <f>ROUND(I338*H338,2)</f>
        <v>0</v>
      </c>
      <c r="K338" s="266"/>
      <c r="L338" s="267"/>
      <c r="M338" s="268" t="s">
        <v>1</v>
      </c>
      <c r="N338" s="269" t="s">
        <v>38</v>
      </c>
      <c r="O338" s="92"/>
      <c r="P338" s="208">
        <f>O338*H338</f>
        <v>0</v>
      </c>
      <c r="Q338" s="208">
        <v>1.343</v>
      </c>
      <c r="R338" s="208">
        <f>Q338*H338</f>
        <v>6.7149999999999999</v>
      </c>
      <c r="S338" s="208">
        <v>0</v>
      </c>
      <c r="T338" s="20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10" t="s">
        <v>363</v>
      </c>
      <c r="AT338" s="210" t="s">
        <v>410</v>
      </c>
      <c r="AU338" s="210" t="s">
        <v>83</v>
      </c>
      <c r="AY338" s="18" t="s">
        <v>291</v>
      </c>
      <c r="BE338" s="211">
        <f>IF(N338="základní",J338,0)</f>
        <v>0</v>
      </c>
      <c r="BF338" s="211">
        <f>IF(N338="snížená",J338,0)</f>
        <v>0</v>
      </c>
      <c r="BG338" s="211">
        <f>IF(N338="zákl. přenesená",J338,0)</f>
        <v>0</v>
      </c>
      <c r="BH338" s="211">
        <f>IF(N338="sníž. přenesená",J338,0)</f>
        <v>0</v>
      </c>
      <c r="BI338" s="211">
        <f>IF(N338="nulová",J338,0)</f>
        <v>0</v>
      </c>
      <c r="BJ338" s="18" t="s">
        <v>81</v>
      </c>
      <c r="BK338" s="211">
        <f>ROUND(I338*H338,2)</f>
        <v>0</v>
      </c>
      <c r="BL338" s="18" t="s">
        <v>298</v>
      </c>
      <c r="BM338" s="210" t="s">
        <v>5853</v>
      </c>
    </row>
    <row r="339" s="2" customFormat="1">
      <c r="A339" s="39"/>
      <c r="B339" s="40"/>
      <c r="C339" s="41"/>
      <c r="D339" s="214" t="s">
        <v>942</v>
      </c>
      <c r="E339" s="41"/>
      <c r="F339" s="283" t="s">
        <v>2235</v>
      </c>
      <c r="G339" s="41"/>
      <c r="H339" s="41"/>
      <c r="I339" s="284"/>
      <c r="J339" s="41"/>
      <c r="K339" s="41"/>
      <c r="L339" s="45"/>
      <c r="M339" s="285"/>
      <c r="N339" s="286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942</v>
      </c>
      <c r="AU339" s="18" t="s">
        <v>83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4894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83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5704</v>
      </c>
      <c r="G341" s="224"/>
      <c r="H341" s="227">
        <v>5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83</v>
      </c>
      <c r="AV341" s="12" t="s">
        <v>83</v>
      </c>
      <c r="AW341" s="12" t="s">
        <v>30</v>
      </c>
      <c r="AX341" s="12" t="s">
        <v>81</v>
      </c>
      <c r="AY341" s="233" t="s">
        <v>291</v>
      </c>
    </row>
    <row r="342" s="2" customFormat="1" ht="14.4" customHeight="1">
      <c r="A342" s="39"/>
      <c r="B342" s="40"/>
      <c r="C342" s="259" t="s">
        <v>1020</v>
      </c>
      <c r="D342" s="259" t="s">
        <v>410</v>
      </c>
      <c r="E342" s="260" t="s">
        <v>2237</v>
      </c>
      <c r="F342" s="261" t="s">
        <v>2233</v>
      </c>
      <c r="G342" s="262" t="s">
        <v>289</v>
      </c>
      <c r="H342" s="263">
        <v>1</v>
      </c>
      <c r="I342" s="264"/>
      <c r="J342" s="265">
        <f>ROUND(I342*H342,2)</f>
        <v>0</v>
      </c>
      <c r="K342" s="266"/>
      <c r="L342" s="267"/>
      <c r="M342" s="268" t="s">
        <v>1</v>
      </c>
      <c r="N342" s="269" t="s">
        <v>38</v>
      </c>
      <c r="O342" s="92"/>
      <c r="P342" s="208">
        <f>O342*H342</f>
        <v>0</v>
      </c>
      <c r="Q342" s="208">
        <v>1.25</v>
      </c>
      <c r="R342" s="208">
        <f>Q342*H342</f>
        <v>1.25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363</v>
      </c>
      <c r="AT342" s="210" t="s">
        <v>410</v>
      </c>
      <c r="AU342" s="210" t="s">
        <v>83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5854</v>
      </c>
    </row>
    <row r="343" s="2" customFormat="1">
      <c r="A343" s="39"/>
      <c r="B343" s="40"/>
      <c r="C343" s="41"/>
      <c r="D343" s="214" t="s">
        <v>942</v>
      </c>
      <c r="E343" s="41"/>
      <c r="F343" s="283" t="s">
        <v>2235</v>
      </c>
      <c r="G343" s="41"/>
      <c r="H343" s="41"/>
      <c r="I343" s="284"/>
      <c r="J343" s="41"/>
      <c r="K343" s="41"/>
      <c r="L343" s="45"/>
      <c r="M343" s="285"/>
      <c r="N343" s="28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942</v>
      </c>
      <c r="AU343" s="18" t="s">
        <v>83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4898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83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81</v>
      </c>
      <c r="G345" s="224"/>
      <c r="H345" s="227">
        <v>1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83</v>
      </c>
      <c r="AV345" s="12" t="s">
        <v>83</v>
      </c>
      <c r="AW345" s="12" t="s">
        <v>30</v>
      </c>
      <c r="AX345" s="12" t="s">
        <v>81</v>
      </c>
      <c r="AY345" s="233" t="s">
        <v>291</v>
      </c>
    </row>
    <row r="346" s="14" customFormat="1" ht="22.8" customHeight="1">
      <c r="A346" s="14"/>
      <c r="B346" s="245"/>
      <c r="C346" s="246"/>
      <c r="D346" s="247" t="s">
        <v>72</v>
      </c>
      <c r="E346" s="281" t="s">
        <v>367</v>
      </c>
      <c r="F346" s="281" t="s">
        <v>2243</v>
      </c>
      <c r="G346" s="246"/>
      <c r="H346" s="246"/>
      <c r="I346" s="249"/>
      <c r="J346" s="282">
        <f>BK346</f>
        <v>0</v>
      </c>
      <c r="K346" s="246"/>
      <c r="L346" s="251"/>
      <c r="M346" s="252"/>
      <c r="N346" s="253"/>
      <c r="O346" s="253"/>
      <c r="P346" s="254">
        <f>SUM(P347:P373)</f>
        <v>0</v>
      </c>
      <c r="Q346" s="253"/>
      <c r="R346" s="254">
        <f>SUM(R347:R373)</f>
        <v>2.8581717299039999</v>
      </c>
      <c r="S346" s="253"/>
      <c r="T346" s="255">
        <f>SUM(T347:T373)</f>
        <v>58.332630000000009</v>
      </c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R346" s="256" t="s">
        <v>81</v>
      </c>
      <c r="AT346" s="257" t="s">
        <v>72</v>
      </c>
      <c r="AU346" s="257" t="s">
        <v>81</v>
      </c>
      <c r="AY346" s="256" t="s">
        <v>291</v>
      </c>
      <c r="BK346" s="258">
        <f>SUM(BK347:BK373)</f>
        <v>0</v>
      </c>
    </row>
    <row r="347" s="2" customFormat="1" ht="24.15" customHeight="1">
      <c r="A347" s="39"/>
      <c r="B347" s="40"/>
      <c r="C347" s="198" t="s">
        <v>1037</v>
      </c>
      <c r="D347" s="198" t="s">
        <v>286</v>
      </c>
      <c r="E347" s="199" t="s">
        <v>1700</v>
      </c>
      <c r="F347" s="200" t="s">
        <v>1701</v>
      </c>
      <c r="G347" s="201" t="s">
        <v>370</v>
      </c>
      <c r="H347" s="202">
        <v>0.97999999999999998</v>
      </c>
      <c r="I347" s="203"/>
      <c r="J347" s="204">
        <f>ROUND(I347*H347,2)</f>
        <v>0</v>
      </c>
      <c r="K347" s="205"/>
      <c r="L347" s="45"/>
      <c r="M347" s="206" t="s">
        <v>1</v>
      </c>
      <c r="N347" s="207" t="s">
        <v>38</v>
      </c>
      <c r="O347" s="92"/>
      <c r="P347" s="208">
        <f>O347*H347</f>
        <v>0</v>
      </c>
      <c r="Q347" s="208">
        <v>0.00063000000000000003</v>
      </c>
      <c r="R347" s="208">
        <f>Q347*H347</f>
        <v>0.00061740000000000005</v>
      </c>
      <c r="S347" s="208">
        <v>0</v>
      </c>
      <c r="T347" s="20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10" t="s">
        <v>298</v>
      </c>
      <c r="AT347" s="210" t="s">
        <v>286</v>
      </c>
      <c r="AU347" s="210" t="s">
        <v>83</v>
      </c>
      <c r="AY347" s="18" t="s">
        <v>291</v>
      </c>
      <c r="BE347" s="211">
        <f>IF(N347="základní",J347,0)</f>
        <v>0</v>
      </c>
      <c r="BF347" s="211">
        <f>IF(N347="snížená",J347,0)</f>
        <v>0</v>
      </c>
      <c r="BG347" s="211">
        <f>IF(N347="zákl. přenesená",J347,0)</f>
        <v>0</v>
      </c>
      <c r="BH347" s="211">
        <f>IF(N347="sníž. přenesená",J347,0)</f>
        <v>0</v>
      </c>
      <c r="BI347" s="211">
        <f>IF(N347="nulová",J347,0)</f>
        <v>0</v>
      </c>
      <c r="BJ347" s="18" t="s">
        <v>81</v>
      </c>
      <c r="BK347" s="211">
        <f>ROUND(I347*H347,2)</f>
        <v>0</v>
      </c>
      <c r="BL347" s="18" t="s">
        <v>298</v>
      </c>
      <c r="BM347" s="210" t="s">
        <v>5855</v>
      </c>
    </row>
    <row r="348" s="11" customFormat="1">
      <c r="A348" s="11"/>
      <c r="B348" s="212"/>
      <c r="C348" s="213"/>
      <c r="D348" s="214" t="s">
        <v>293</v>
      </c>
      <c r="E348" s="215" t="s">
        <v>1</v>
      </c>
      <c r="F348" s="216" t="s">
        <v>5206</v>
      </c>
      <c r="G348" s="213"/>
      <c r="H348" s="215" t="s">
        <v>1</v>
      </c>
      <c r="I348" s="217"/>
      <c r="J348" s="213"/>
      <c r="K348" s="213"/>
      <c r="L348" s="218"/>
      <c r="M348" s="219"/>
      <c r="N348" s="220"/>
      <c r="O348" s="220"/>
      <c r="P348" s="220"/>
      <c r="Q348" s="220"/>
      <c r="R348" s="220"/>
      <c r="S348" s="220"/>
      <c r="T348" s="22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T348" s="222" t="s">
        <v>293</v>
      </c>
      <c r="AU348" s="222" t="s">
        <v>83</v>
      </c>
      <c r="AV348" s="11" t="s">
        <v>81</v>
      </c>
      <c r="AW348" s="11" t="s">
        <v>30</v>
      </c>
      <c r="AX348" s="11" t="s">
        <v>73</v>
      </c>
      <c r="AY348" s="222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5856</v>
      </c>
      <c r="G349" s="224"/>
      <c r="H349" s="227">
        <v>0.97999999999999998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83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0.97999999999999998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83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24.15" customHeight="1">
      <c r="A351" s="39"/>
      <c r="B351" s="40"/>
      <c r="C351" s="198" t="s">
        <v>1042</v>
      </c>
      <c r="D351" s="198" t="s">
        <v>286</v>
      </c>
      <c r="E351" s="199" t="s">
        <v>5857</v>
      </c>
      <c r="F351" s="200" t="s">
        <v>5858</v>
      </c>
      <c r="G351" s="201" t="s">
        <v>307</v>
      </c>
      <c r="H351" s="202">
        <v>10.699999999999999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3.43E-05</v>
      </c>
      <c r="R351" s="208">
        <f>Q351*H351</f>
        <v>0.00036700999999999997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5859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5206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83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5860</v>
      </c>
      <c r="G353" s="224"/>
      <c r="H353" s="227">
        <v>10.699999999999999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10.699999999999999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83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2" customFormat="1" ht="24.15" customHeight="1">
      <c r="A355" s="39"/>
      <c r="B355" s="40"/>
      <c r="C355" s="198" t="s">
        <v>1047</v>
      </c>
      <c r="D355" s="198" t="s">
        <v>286</v>
      </c>
      <c r="E355" s="199" t="s">
        <v>1705</v>
      </c>
      <c r="F355" s="200" t="s">
        <v>1706</v>
      </c>
      <c r="G355" s="201" t="s">
        <v>289</v>
      </c>
      <c r="H355" s="202">
        <v>2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0.0064850000000000003</v>
      </c>
      <c r="R355" s="208">
        <f>Q355*H355</f>
        <v>0.012970000000000001</v>
      </c>
      <c r="S355" s="208">
        <v>0</v>
      </c>
      <c r="T355" s="209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83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5861</v>
      </c>
    </row>
    <row r="356" s="2" customFormat="1">
      <c r="A356" s="39"/>
      <c r="B356" s="40"/>
      <c r="C356" s="41"/>
      <c r="D356" s="214" t="s">
        <v>942</v>
      </c>
      <c r="E356" s="41"/>
      <c r="F356" s="283" t="s">
        <v>1708</v>
      </c>
      <c r="G356" s="41"/>
      <c r="H356" s="41"/>
      <c r="I356" s="284"/>
      <c r="J356" s="41"/>
      <c r="K356" s="41"/>
      <c r="L356" s="45"/>
      <c r="M356" s="285"/>
      <c r="N356" s="28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942</v>
      </c>
      <c r="AU356" s="18" t="s">
        <v>83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5712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83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83</v>
      </c>
      <c r="G358" s="224"/>
      <c r="H358" s="227">
        <v>2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83</v>
      </c>
      <c r="AV358" s="12" t="s">
        <v>83</v>
      </c>
      <c r="AW358" s="12" t="s">
        <v>30</v>
      </c>
      <c r="AX358" s="12" t="s">
        <v>73</v>
      </c>
      <c r="AY358" s="233" t="s">
        <v>291</v>
      </c>
    </row>
    <row r="359" s="13" customFormat="1">
      <c r="A359" s="13"/>
      <c r="B359" s="234"/>
      <c r="C359" s="235"/>
      <c r="D359" s="214" t="s">
        <v>293</v>
      </c>
      <c r="E359" s="236" t="s">
        <v>1</v>
      </c>
      <c r="F359" s="237" t="s">
        <v>297</v>
      </c>
      <c r="G359" s="235"/>
      <c r="H359" s="238">
        <v>2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293</v>
      </c>
      <c r="AU359" s="244" t="s">
        <v>83</v>
      </c>
      <c r="AV359" s="13" t="s">
        <v>298</v>
      </c>
      <c r="AW359" s="13" t="s">
        <v>30</v>
      </c>
      <c r="AX359" s="13" t="s">
        <v>81</v>
      </c>
      <c r="AY359" s="244" t="s">
        <v>291</v>
      </c>
    </row>
    <row r="360" s="2" customFormat="1" ht="24.15" customHeight="1">
      <c r="A360" s="39"/>
      <c r="B360" s="40"/>
      <c r="C360" s="198" t="s">
        <v>1052</v>
      </c>
      <c r="D360" s="198" t="s">
        <v>286</v>
      </c>
      <c r="E360" s="199" t="s">
        <v>2251</v>
      </c>
      <c r="F360" s="200" t="s">
        <v>2252</v>
      </c>
      <c r="G360" s="201" t="s">
        <v>796</v>
      </c>
      <c r="H360" s="202">
        <v>18.167000000000002</v>
      </c>
      <c r="I360" s="203"/>
      <c r="J360" s="204">
        <f>ROUND(I360*H360,2)</f>
        <v>0</v>
      </c>
      <c r="K360" s="205"/>
      <c r="L360" s="45"/>
      <c r="M360" s="206" t="s">
        <v>1</v>
      </c>
      <c r="N360" s="207" t="s">
        <v>38</v>
      </c>
      <c r="O360" s="92"/>
      <c r="P360" s="208">
        <f>O360*H360</f>
        <v>0</v>
      </c>
      <c r="Q360" s="208">
        <v>0.12</v>
      </c>
      <c r="R360" s="208">
        <f>Q360*H360</f>
        <v>2.18004</v>
      </c>
      <c r="S360" s="208">
        <v>2.4900000000000002</v>
      </c>
      <c r="T360" s="209">
        <f>S360*H360</f>
        <v>45.235830000000007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10" t="s">
        <v>298</v>
      </c>
      <c r="AT360" s="210" t="s">
        <v>286</v>
      </c>
      <c r="AU360" s="210" t="s">
        <v>83</v>
      </c>
      <c r="AY360" s="18" t="s">
        <v>291</v>
      </c>
      <c r="BE360" s="211">
        <f>IF(N360="základní",J360,0)</f>
        <v>0</v>
      </c>
      <c r="BF360" s="211">
        <f>IF(N360="snížená",J360,0)</f>
        <v>0</v>
      </c>
      <c r="BG360" s="211">
        <f>IF(N360="zákl. přenesená",J360,0)</f>
        <v>0</v>
      </c>
      <c r="BH360" s="211">
        <f>IF(N360="sníž. přenesená",J360,0)</f>
        <v>0</v>
      </c>
      <c r="BI360" s="211">
        <f>IF(N360="nulová",J360,0)</f>
        <v>0</v>
      </c>
      <c r="BJ360" s="18" t="s">
        <v>81</v>
      </c>
      <c r="BK360" s="211">
        <f>ROUND(I360*H360,2)</f>
        <v>0</v>
      </c>
      <c r="BL360" s="18" t="s">
        <v>298</v>
      </c>
      <c r="BM360" s="210" t="s">
        <v>5862</v>
      </c>
    </row>
    <row r="361" s="11" customFormat="1">
      <c r="A361" s="11"/>
      <c r="B361" s="212"/>
      <c r="C361" s="213"/>
      <c r="D361" s="214" t="s">
        <v>293</v>
      </c>
      <c r="E361" s="215" t="s">
        <v>1</v>
      </c>
      <c r="F361" s="216" t="s">
        <v>1493</v>
      </c>
      <c r="G361" s="213"/>
      <c r="H361" s="215" t="s">
        <v>1</v>
      </c>
      <c r="I361" s="217"/>
      <c r="J361" s="213"/>
      <c r="K361" s="213"/>
      <c r="L361" s="218"/>
      <c r="M361" s="219"/>
      <c r="N361" s="220"/>
      <c r="O361" s="220"/>
      <c r="P361" s="220"/>
      <c r="Q361" s="220"/>
      <c r="R361" s="220"/>
      <c r="S361" s="220"/>
      <c r="T361" s="22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T361" s="222" t="s">
        <v>293</v>
      </c>
      <c r="AU361" s="222" t="s">
        <v>83</v>
      </c>
      <c r="AV361" s="11" t="s">
        <v>81</v>
      </c>
      <c r="AW361" s="11" t="s">
        <v>30</v>
      </c>
      <c r="AX361" s="11" t="s">
        <v>73</v>
      </c>
      <c r="AY361" s="222" t="s">
        <v>291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5863</v>
      </c>
      <c r="G362" s="224"/>
      <c r="H362" s="227">
        <v>15.569000000000001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73</v>
      </c>
      <c r="AY362" s="233" t="s">
        <v>291</v>
      </c>
    </row>
    <row r="363" s="11" customFormat="1">
      <c r="A363" s="11"/>
      <c r="B363" s="212"/>
      <c r="C363" s="213"/>
      <c r="D363" s="214" t="s">
        <v>293</v>
      </c>
      <c r="E363" s="215" t="s">
        <v>1</v>
      </c>
      <c r="F363" s="216" t="s">
        <v>5864</v>
      </c>
      <c r="G363" s="213"/>
      <c r="H363" s="215" t="s">
        <v>1</v>
      </c>
      <c r="I363" s="217"/>
      <c r="J363" s="213"/>
      <c r="K363" s="213"/>
      <c r="L363" s="218"/>
      <c r="M363" s="219"/>
      <c r="N363" s="220"/>
      <c r="O363" s="220"/>
      <c r="P363" s="220"/>
      <c r="Q363" s="220"/>
      <c r="R363" s="220"/>
      <c r="S363" s="220"/>
      <c r="T363" s="22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T363" s="222" t="s">
        <v>293</v>
      </c>
      <c r="AU363" s="222" t="s">
        <v>83</v>
      </c>
      <c r="AV363" s="11" t="s">
        <v>81</v>
      </c>
      <c r="AW363" s="11" t="s">
        <v>30</v>
      </c>
      <c r="AX363" s="11" t="s">
        <v>73</v>
      </c>
      <c r="AY363" s="222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5865</v>
      </c>
      <c r="G364" s="224"/>
      <c r="H364" s="227">
        <v>1.0980000000000001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83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2505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5866</v>
      </c>
      <c r="G366" s="224"/>
      <c r="H366" s="227">
        <v>0.59999999999999998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5867</v>
      </c>
      <c r="G367" s="224"/>
      <c r="H367" s="227">
        <v>0.90000000000000002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83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3" customFormat="1">
      <c r="A368" s="13"/>
      <c r="B368" s="234"/>
      <c r="C368" s="235"/>
      <c r="D368" s="214" t="s">
        <v>293</v>
      </c>
      <c r="E368" s="236" t="s">
        <v>1</v>
      </c>
      <c r="F368" s="237" t="s">
        <v>297</v>
      </c>
      <c r="G368" s="235"/>
      <c r="H368" s="238">
        <v>18.167000000000002</v>
      </c>
      <c r="I368" s="239"/>
      <c r="J368" s="235"/>
      <c r="K368" s="235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293</v>
      </c>
      <c r="AU368" s="244" t="s">
        <v>83</v>
      </c>
      <c r="AV368" s="13" t="s">
        <v>298</v>
      </c>
      <c r="AW368" s="13" t="s">
        <v>30</v>
      </c>
      <c r="AX368" s="13" t="s">
        <v>81</v>
      </c>
      <c r="AY368" s="244" t="s">
        <v>291</v>
      </c>
    </row>
    <row r="369" s="2" customFormat="1" ht="24.15" customHeight="1">
      <c r="A369" s="39"/>
      <c r="B369" s="40"/>
      <c r="C369" s="198" t="s">
        <v>1057</v>
      </c>
      <c r="D369" s="198" t="s">
        <v>286</v>
      </c>
      <c r="E369" s="199" t="s">
        <v>2256</v>
      </c>
      <c r="F369" s="200" t="s">
        <v>2257</v>
      </c>
      <c r="G369" s="201" t="s">
        <v>796</v>
      </c>
      <c r="H369" s="202">
        <v>5.4569999999999999</v>
      </c>
      <c r="I369" s="203"/>
      <c r="J369" s="204">
        <f>ROUND(I369*H369,2)</f>
        <v>0</v>
      </c>
      <c r="K369" s="205"/>
      <c r="L369" s="45"/>
      <c r="M369" s="206" t="s">
        <v>1</v>
      </c>
      <c r="N369" s="207" t="s">
        <v>38</v>
      </c>
      <c r="O369" s="92"/>
      <c r="P369" s="208">
        <f>O369*H369</f>
        <v>0</v>
      </c>
      <c r="Q369" s="208">
        <v>0.121711072</v>
      </c>
      <c r="R369" s="208">
        <f>Q369*H369</f>
        <v>0.66417731990399997</v>
      </c>
      <c r="S369" s="208">
        <v>2.3999999999999999</v>
      </c>
      <c r="T369" s="209">
        <f>S369*H369</f>
        <v>13.0968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298</v>
      </c>
      <c r="AT369" s="210" t="s">
        <v>286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5868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5096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83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2" customFormat="1">
      <c r="A371" s="12"/>
      <c r="B371" s="223"/>
      <c r="C371" s="224"/>
      <c r="D371" s="214" t="s">
        <v>293</v>
      </c>
      <c r="E371" s="225" t="s">
        <v>1</v>
      </c>
      <c r="F371" s="226" t="s">
        <v>5869</v>
      </c>
      <c r="G371" s="224"/>
      <c r="H371" s="227">
        <v>2.7120000000000002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33" t="s">
        <v>293</v>
      </c>
      <c r="AU371" s="233" t="s">
        <v>83</v>
      </c>
      <c r="AV371" s="12" t="s">
        <v>83</v>
      </c>
      <c r="AW371" s="12" t="s">
        <v>30</v>
      </c>
      <c r="AX371" s="12" t="s">
        <v>73</v>
      </c>
      <c r="AY371" s="233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5870</v>
      </c>
      <c r="G372" s="224"/>
      <c r="H372" s="227">
        <v>2.7450000000000001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3" customFormat="1">
      <c r="A373" s="13"/>
      <c r="B373" s="234"/>
      <c r="C373" s="235"/>
      <c r="D373" s="214" t="s">
        <v>293</v>
      </c>
      <c r="E373" s="236" t="s">
        <v>1</v>
      </c>
      <c r="F373" s="237" t="s">
        <v>297</v>
      </c>
      <c r="G373" s="235"/>
      <c r="H373" s="238">
        <v>5.4570000000000007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293</v>
      </c>
      <c r="AU373" s="244" t="s">
        <v>83</v>
      </c>
      <c r="AV373" s="13" t="s">
        <v>298</v>
      </c>
      <c r="AW373" s="13" t="s">
        <v>30</v>
      </c>
      <c r="AX373" s="13" t="s">
        <v>81</v>
      </c>
      <c r="AY373" s="244" t="s">
        <v>291</v>
      </c>
    </row>
    <row r="374" s="14" customFormat="1" ht="22.8" customHeight="1">
      <c r="A374" s="14"/>
      <c r="B374" s="245"/>
      <c r="C374" s="246"/>
      <c r="D374" s="247" t="s">
        <v>72</v>
      </c>
      <c r="E374" s="281" t="s">
        <v>1820</v>
      </c>
      <c r="F374" s="281" t="s">
        <v>1821</v>
      </c>
      <c r="G374" s="246"/>
      <c r="H374" s="246"/>
      <c r="I374" s="249"/>
      <c r="J374" s="282">
        <f>BK374</f>
        <v>0</v>
      </c>
      <c r="K374" s="246"/>
      <c r="L374" s="251"/>
      <c r="M374" s="252"/>
      <c r="N374" s="253"/>
      <c r="O374" s="253"/>
      <c r="P374" s="254">
        <f>SUM(P375:P386)</f>
        <v>0</v>
      </c>
      <c r="Q374" s="253"/>
      <c r="R374" s="254">
        <f>SUM(R375:R386)</f>
        <v>0</v>
      </c>
      <c r="S374" s="253"/>
      <c r="T374" s="255">
        <f>SUM(T375:T386)</f>
        <v>0</v>
      </c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R374" s="256" t="s">
        <v>81</v>
      </c>
      <c r="AT374" s="257" t="s">
        <v>72</v>
      </c>
      <c r="AU374" s="257" t="s">
        <v>81</v>
      </c>
      <c r="AY374" s="256" t="s">
        <v>291</v>
      </c>
      <c r="BK374" s="258">
        <f>SUM(BK375:BK386)</f>
        <v>0</v>
      </c>
    </row>
    <row r="375" s="2" customFormat="1" ht="37.8" customHeight="1">
      <c r="A375" s="39"/>
      <c r="B375" s="40"/>
      <c r="C375" s="198" t="s">
        <v>1062</v>
      </c>
      <c r="D375" s="198" t="s">
        <v>286</v>
      </c>
      <c r="E375" s="199" t="s">
        <v>1837</v>
      </c>
      <c r="F375" s="200" t="s">
        <v>1838</v>
      </c>
      <c r="G375" s="201" t="s">
        <v>785</v>
      </c>
      <c r="H375" s="202">
        <v>58.332999999999998</v>
      </c>
      <c r="I375" s="203"/>
      <c r="J375" s="204">
        <f>ROUND(I375*H375,2)</f>
        <v>0</v>
      </c>
      <c r="K375" s="205"/>
      <c r="L375" s="45"/>
      <c r="M375" s="206" t="s">
        <v>1</v>
      </c>
      <c r="N375" s="207" t="s">
        <v>38</v>
      </c>
      <c r="O375" s="92"/>
      <c r="P375" s="208">
        <f>O375*H375</f>
        <v>0</v>
      </c>
      <c r="Q375" s="208">
        <v>0</v>
      </c>
      <c r="R375" s="208">
        <f>Q375*H375</f>
        <v>0</v>
      </c>
      <c r="S375" s="208">
        <v>0</v>
      </c>
      <c r="T375" s="20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10" t="s">
        <v>298</v>
      </c>
      <c r="AT375" s="210" t="s">
        <v>286</v>
      </c>
      <c r="AU375" s="210" t="s">
        <v>83</v>
      </c>
      <c r="AY375" s="18" t="s">
        <v>291</v>
      </c>
      <c r="BE375" s="211">
        <f>IF(N375="základní",J375,0)</f>
        <v>0</v>
      </c>
      <c r="BF375" s="211">
        <f>IF(N375="snížená",J375,0)</f>
        <v>0</v>
      </c>
      <c r="BG375" s="211">
        <f>IF(N375="zákl. přenesená",J375,0)</f>
        <v>0</v>
      </c>
      <c r="BH375" s="211">
        <f>IF(N375="sníž. přenesená",J375,0)</f>
        <v>0</v>
      </c>
      <c r="BI375" s="211">
        <f>IF(N375="nulová",J375,0)</f>
        <v>0</v>
      </c>
      <c r="BJ375" s="18" t="s">
        <v>81</v>
      </c>
      <c r="BK375" s="211">
        <f>ROUND(I375*H375,2)</f>
        <v>0</v>
      </c>
      <c r="BL375" s="18" t="s">
        <v>298</v>
      </c>
      <c r="BM375" s="210" t="s">
        <v>5871</v>
      </c>
    </row>
    <row r="376" s="2" customFormat="1" ht="49.05" customHeight="1">
      <c r="A376" s="39"/>
      <c r="B376" s="40"/>
      <c r="C376" s="198" t="s">
        <v>312</v>
      </c>
      <c r="D376" s="198" t="s">
        <v>286</v>
      </c>
      <c r="E376" s="199" t="s">
        <v>1842</v>
      </c>
      <c r="F376" s="200" t="s">
        <v>1843</v>
      </c>
      <c r="G376" s="201" t="s">
        <v>785</v>
      </c>
      <c r="H376" s="202">
        <v>1283.326</v>
      </c>
      <c r="I376" s="203"/>
      <c r="J376" s="204">
        <f>ROUND(I376*H376,2)</f>
        <v>0</v>
      </c>
      <c r="K376" s="205"/>
      <c r="L376" s="45"/>
      <c r="M376" s="206" t="s">
        <v>1</v>
      </c>
      <c r="N376" s="207" t="s">
        <v>38</v>
      </c>
      <c r="O376" s="92"/>
      <c r="P376" s="208">
        <f>O376*H376</f>
        <v>0</v>
      </c>
      <c r="Q376" s="208">
        <v>0</v>
      </c>
      <c r="R376" s="208">
        <f>Q376*H376</f>
        <v>0</v>
      </c>
      <c r="S376" s="208">
        <v>0</v>
      </c>
      <c r="T376" s="209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10" t="s">
        <v>298</v>
      </c>
      <c r="AT376" s="210" t="s">
        <v>286</v>
      </c>
      <c r="AU376" s="210" t="s">
        <v>83</v>
      </c>
      <c r="AY376" s="18" t="s">
        <v>291</v>
      </c>
      <c r="BE376" s="211">
        <f>IF(N376="základní",J376,0)</f>
        <v>0</v>
      </c>
      <c r="BF376" s="211">
        <f>IF(N376="snížená",J376,0)</f>
        <v>0</v>
      </c>
      <c r="BG376" s="211">
        <f>IF(N376="zákl. přenesená",J376,0)</f>
        <v>0</v>
      </c>
      <c r="BH376" s="211">
        <f>IF(N376="sníž. přenesená",J376,0)</f>
        <v>0</v>
      </c>
      <c r="BI376" s="211">
        <f>IF(N376="nulová",J376,0)</f>
        <v>0</v>
      </c>
      <c r="BJ376" s="18" t="s">
        <v>81</v>
      </c>
      <c r="BK376" s="211">
        <f>ROUND(I376*H376,2)</f>
        <v>0</v>
      </c>
      <c r="BL376" s="18" t="s">
        <v>298</v>
      </c>
      <c r="BM376" s="210" t="s">
        <v>5872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5873</v>
      </c>
      <c r="G377" s="224"/>
      <c r="H377" s="227">
        <v>1283.326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83</v>
      </c>
      <c r="AV377" s="12" t="s">
        <v>83</v>
      </c>
      <c r="AW377" s="12" t="s">
        <v>30</v>
      </c>
      <c r="AX377" s="12" t="s">
        <v>81</v>
      </c>
      <c r="AY377" s="233" t="s">
        <v>291</v>
      </c>
    </row>
    <row r="378" s="2" customFormat="1" ht="24.15" customHeight="1">
      <c r="A378" s="39"/>
      <c r="B378" s="40"/>
      <c r="C378" s="198" t="s">
        <v>1073</v>
      </c>
      <c r="D378" s="198" t="s">
        <v>286</v>
      </c>
      <c r="E378" s="199" t="s">
        <v>1847</v>
      </c>
      <c r="F378" s="200" t="s">
        <v>1848</v>
      </c>
      <c r="G378" s="201" t="s">
        <v>785</v>
      </c>
      <c r="H378" s="202">
        <v>116.666</v>
      </c>
      <c r="I378" s="203"/>
      <c r="J378" s="204">
        <f>ROUND(I378*H378,2)</f>
        <v>0</v>
      </c>
      <c r="K378" s="205"/>
      <c r="L378" s="45"/>
      <c r="M378" s="206" t="s">
        <v>1</v>
      </c>
      <c r="N378" s="207" t="s">
        <v>38</v>
      </c>
      <c r="O378" s="92"/>
      <c r="P378" s="208">
        <f>O378*H378</f>
        <v>0</v>
      </c>
      <c r="Q378" s="208">
        <v>0</v>
      </c>
      <c r="R378" s="208">
        <f>Q378*H378</f>
        <v>0</v>
      </c>
      <c r="S378" s="208">
        <v>0</v>
      </c>
      <c r="T378" s="209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10" t="s">
        <v>298</v>
      </c>
      <c r="AT378" s="210" t="s">
        <v>286</v>
      </c>
      <c r="AU378" s="210" t="s">
        <v>83</v>
      </c>
      <c r="AY378" s="18" t="s">
        <v>291</v>
      </c>
      <c r="BE378" s="211">
        <f>IF(N378="základní",J378,0)</f>
        <v>0</v>
      </c>
      <c r="BF378" s="211">
        <f>IF(N378="snížená",J378,0)</f>
        <v>0</v>
      </c>
      <c r="BG378" s="211">
        <f>IF(N378="zákl. přenesená",J378,0)</f>
        <v>0</v>
      </c>
      <c r="BH378" s="211">
        <f>IF(N378="sníž. přenesená",J378,0)</f>
        <v>0</v>
      </c>
      <c r="BI378" s="211">
        <f>IF(N378="nulová",J378,0)</f>
        <v>0</v>
      </c>
      <c r="BJ378" s="18" t="s">
        <v>81</v>
      </c>
      <c r="BK378" s="211">
        <f>ROUND(I378*H378,2)</f>
        <v>0</v>
      </c>
      <c r="BL378" s="18" t="s">
        <v>298</v>
      </c>
      <c r="BM378" s="210" t="s">
        <v>5874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5723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83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5875</v>
      </c>
      <c r="G380" s="224"/>
      <c r="H380" s="227">
        <v>116.666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81</v>
      </c>
      <c r="AY380" s="233" t="s">
        <v>291</v>
      </c>
    </row>
    <row r="381" s="2" customFormat="1" ht="37.8" customHeight="1">
      <c r="A381" s="39"/>
      <c r="B381" s="40"/>
      <c r="C381" s="198" t="s">
        <v>1079</v>
      </c>
      <c r="D381" s="198" t="s">
        <v>286</v>
      </c>
      <c r="E381" s="199" t="s">
        <v>2093</v>
      </c>
      <c r="F381" s="200" t="s">
        <v>2094</v>
      </c>
      <c r="G381" s="201" t="s">
        <v>785</v>
      </c>
      <c r="H381" s="202">
        <v>13.097</v>
      </c>
      <c r="I381" s="203"/>
      <c r="J381" s="204">
        <f>ROUND(I381*H381,2)</f>
        <v>0</v>
      </c>
      <c r="K381" s="205"/>
      <c r="L381" s="45"/>
      <c r="M381" s="206" t="s">
        <v>1</v>
      </c>
      <c r="N381" s="207" t="s">
        <v>38</v>
      </c>
      <c r="O381" s="92"/>
      <c r="P381" s="208">
        <f>O381*H381</f>
        <v>0</v>
      </c>
      <c r="Q381" s="208">
        <v>0</v>
      </c>
      <c r="R381" s="208">
        <f>Q381*H381</f>
        <v>0</v>
      </c>
      <c r="S381" s="208">
        <v>0</v>
      </c>
      <c r="T381" s="209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10" t="s">
        <v>298</v>
      </c>
      <c r="AT381" s="210" t="s">
        <v>286</v>
      </c>
      <c r="AU381" s="210" t="s">
        <v>83</v>
      </c>
      <c r="AY381" s="18" t="s">
        <v>291</v>
      </c>
      <c r="BE381" s="211">
        <f>IF(N381="základní",J381,0)</f>
        <v>0</v>
      </c>
      <c r="BF381" s="211">
        <f>IF(N381="snížená",J381,0)</f>
        <v>0</v>
      </c>
      <c r="BG381" s="211">
        <f>IF(N381="zákl. přenesená",J381,0)</f>
        <v>0</v>
      </c>
      <c r="BH381" s="211">
        <f>IF(N381="sníž. přenesená",J381,0)</f>
        <v>0</v>
      </c>
      <c r="BI381" s="211">
        <f>IF(N381="nulová",J381,0)</f>
        <v>0</v>
      </c>
      <c r="BJ381" s="18" t="s">
        <v>81</v>
      </c>
      <c r="BK381" s="211">
        <f>ROUND(I381*H381,2)</f>
        <v>0</v>
      </c>
      <c r="BL381" s="18" t="s">
        <v>298</v>
      </c>
      <c r="BM381" s="210" t="s">
        <v>5876</v>
      </c>
    </row>
    <row r="382" s="2" customFormat="1">
      <c r="A382" s="39"/>
      <c r="B382" s="40"/>
      <c r="C382" s="41"/>
      <c r="D382" s="214" t="s">
        <v>942</v>
      </c>
      <c r="E382" s="41"/>
      <c r="F382" s="283" t="s">
        <v>4516</v>
      </c>
      <c r="G382" s="41"/>
      <c r="H382" s="41"/>
      <c r="I382" s="284"/>
      <c r="J382" s="41"/>
      <c r="K382" s="41"/>
      <c r="L382" s="45"/>
      <c r="M382" s="285"/>
      <c r="N382" s="286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942</v>
      </c>
      <c r="AU382" s="18" t="s">
        <v>83</v>
      </c>
    </row>
    <row r="383" s="2" customFormat="1" ht="37.8" customHeight="1">
      <c r="A383" s="39"/>
      <c r="B383" s="40"/>
      <c r="C383" s="198" t="s">
        <v>1088</v>
      </c>
      <c r="D383" s="198" t="s">
        <v>286</v>
      </c>
      <c r="E383" s="199" t="s">
        <v>2097</v>
      </c>
      <c r="F383" s="200" t="s">
        <v>1460</v>
      </c>
      <c r="G383" s="201" t="s">
        <v>785</v>
      </c>
      <c r="H383" s="202">
        <v>45.235999999999997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</v>
      </c>
      <c r="R383" s="208">
        <f>Q383*H383</f>
        <v>0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83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5877</v>
      </c>
    </row>
    <row r="384" s="2" customFormat="1">
      <c r="A384" s="39"/>
      <c r="B384" s="40"/>
      <c r="C384" s="41"/>
      <c r="D384" s="214" t="s">
        <v>942</v>
      </c>
      <c r="E384" s="41"/>
      <c r="F384" s="283" t="s">
        <v>4516</v>
      </c>
      <c r="G384" s="41"/>
      <c r="H384" s="41"/>
      <c r="I384" s="284"/>
      <c r="J384" s="41"/>
      <c r="K384" s="41"/>
      <c r="L384" s="45"/>
      <c r="M384" s="285"/>
      <c r="N384" s="286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942</v>
      </c>
      <c r="AU384" s="18" t="s">
        <v>83</v>
      </c>
    </row>
    <row r="385" s="12" customFormat="1">
      <c r="A385" s="12"/>
      <c r="B385" s="223"/>
      <c r="C385" s="224"/>
      <c r="D385" s="214" t="s">
        <v>293</v>
      </c>
      <c r="E385" s="225" t="s">
        <v>1</v>
      </c>
      <c r="F385" s="226" t="s">
        <v>5878</v>
      </c>
      <c r="G385" s="224"/>
      <c r="H385" s="227">
        <v>45.235999999999997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T385" s="233" t="s">
        <v>293</v>
      </c>
      <c r="AU385" s="233" t="s">
        <v>83</v>
      </c>
      <c r="AV385" s="12" t="s">
        <v>83</v>
      </c>
      <c r="AW385" s="12" t="s">
        <v>30</v>
      </c>
      <c r="AX385" s="12" t="s">
        <v>73</v>
      </c>
      <c r="AY385" s="233" t="s">
        <v>291</v>
      </c>
    </row>
    <row r="386" s="13" customFormat="1">
      <c r="A386" s="13"/>
      <c r="B386" s="234"/>
      <c r="C386" s="235"/>
      <c r="D386" s="214" t="s">
        <v>293</v>
      </c>
      <c r="E386" s="236" t="s">
        <v>1</v>
      </c>
      <c r="F386" s="237" t="s">
        <v>297</v>
      </c>
      <c r="G386" s="235"/>
      <c r="H386" s="238">
        <v>45.235999999999997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4" t="s">
        <v>293</v>
      </c>
      <c r="AU386" s="244" t="s">
        <v>83</v>
      </c>
      <c r="AV386" s="13" t="s">
        <v>298</v>
      </c>
      <c r="AW386" s="13" t="s">
        <v>30</v>
      </c>
      <c r="AX386" s="13" t="s">
        <v>81</v>
      </c>
      <c r="AY386" s="244" t="s">
        <v>291</v>
      </c>
    </row>
    <row r="387" s="14" customFormat="1" ht="22.8" customHeight="1">
      <c r="A387" s="14"/>
      <c r="B387" s="245"/>
      <c r="C387" s="246"/>
      <c r="D387" s="247" t="s">
        <v>72</v>
      </c>
      <c r="E387" s="281" t="s">
        <v>1852</v>
      </c>
      <c r="F387" s="281" t="s">
        <v>1853</v>
      </c>
      <c r="G387" s="246"/>
      <c r="H387" s="246"/>
      <c r="I387" s="249"/>
      <c r="J387" s="282">
        <f>BK387</f>
        <v>0</v>
      </c>
      <c r="K387" s="246"/>
      <c r="L387" s="251"/>
      <c r="M387" s="252"/>
      <c r="N387" s="253"/>
      <c r="O387" s="253"/>
      <c r="P387" s="254">
        <f>SUM(P388:P390)</f>
        <v>0</v>
      </c>
      <c r="Q387" s="253"/>
      <c r="R387" s="254">
        <f>SUM(R388:R390)</f>
        <v>0</v>
      </c>
      <c r="S387" s="253"/>
      <c r="T387" s="255">
        <f>SUM(T388:T390)</f>
        <v>0</v>
      </c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R387" s="256" t="s">
        <v>81</v>
      </c>
      <c r="AT387" s="257" t="s">
        <v>72</v>
      </c>
      <c r="AU387" s="257" t="s">
        <v>81</v>
      </c>
      <c r="AY387" s="256" t="s">
        <v>291</v>
      </c>
      <c r="BK387" s="258">
        <f>SUM(BK388:BK390)</f>
        <v>0</v>
      </c>
    </row>
    <row r="388" s="2" customFormat="1" ht="37.8" customHeight="1">
      <c r="A388" s="39"/>
      <c r="B388" s="40"/>
      <c r="C388" s="198" t="s">
        <v>290</v>
      </c>
      <c r="D388" s="198" t="s">
        <v>286</v>
      </c>
      <c r="E388" s="199" t="s">
        <v>2279</v>
      </c>
      <c r="F388" s="200" t="s">
        <v>2280</v>
      </c>
      <c r="G388" s="201" t="s">
        <v>785</v>
      </c>
      <c r="H388" s="202">
        <v>209.56899999999999</v>
      </c>
      <c r="I388" s="203"/>
      <c r="J388" s="204">
        <f>ROUND(I388*H388,2)</f>
        <v>0</v>
      </c>
      <c r="K388" s="205"/>
      <c r="L388" s="45"/>
      <c r="M388" s="206" t="s">
        <v>1</v>
      </c>
      <c r="N388" s="207" t="s">
        <v>38</v>
      </c>
      <c r="O388" s="92"/>
      <c r="P388" s="208">
        <f>O388*H388</f>
        <v>0</v>
      </c>
      <c r="Q388" s="208">
        <v>0</v>
      </c>
      <c r="R388" s="208">
        <f>Q388*H388</f>
        <v>0</v>
      </c>
      <c r="S388" s="208">
        <v>0</v>
      </c>
      <c r="T388" s="209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10" t="s">
        <v>298</v>
      </c>
      <c r="AT388" s="210" t="s">
        <v>286</v>
      </c>
      <c r="AU388" s="210" t="s">
        <v>83</v>
      </c>
      <c r="AY388" s="18" t="s">
        <v>291</v>
      </c>
      <c r="BE388" s="211">
        <f>IF(N388="základní",J388,0)</f>
        <v>0</v>
      </c>
      <c r="BF388" s="211">
        <f>IF(N388="snížená",J388,0)</f>
        <v>0</v>
      </c>
      <c r="BG388" s="211">
        <f>IF(N388="zákl. přenesená",J388,0)</f>
        <v>0</v>
      </c>
      <c r="BH388" s="211">
        <f>IF(N388="sníž. přenesená",J388,0)</f>
        <v>0</v>
      </c>
      <c r="BI388" s="211">
        <f>IF(N388="nulová",J388,0)</f>
        <v>0</v>
      </c>
      <c r="BJ388" s="18" t="s">
        <v>81</v>
      </c>
      <c r="BK388" s="211">
        <f>ROUND(I388*H388,2)</f>
        <v>0</v>
      </c>
      <c r="BL388" s="18" t="s">
        <v>298</v>
      </c>
      <c r="BM388" s="210" t="s">
        <v>5879</v>
      </c>
    </row>
    <row r="389" s="2" customFormat="1" ht="49.05" customHeight="1">
      <c r="A389" s="39"/>
      <c r="B389" s="40"/>
      <c r="C389" s="198" t="s">
        <v>1100</v>
      </c>
      <c r="D389" s="198" t="s">
        <v>286</v>
      </c>
      <c r="E389" s="199" t="s">
        <v>2282</v>
      </c>
      <c r="F389" s="200" t="s">
        <v>2283</v>
      </c>
      <c r="G389" s="201" t="s">
        <v>785</v>
      </c>
      <c r="H389" s="202">
        <v>209.56899999999999</v>
      </c>
      <c r="I389" s="203"/>
      <c r="J389" s="204">
        <f>ROUND(I389*H389,2)</f>
        <v>0</v>
      </c>
      <c r="K389" s="205"/>
      <c r="L389" s="45"/>
      <c r="M389" s="206" t="s">
        <v>1</v>
      </c>
      <c r="N389" s="207" t="s">
        <v>38</v>
      </c>
      <c r="O389" s="92"/>
      <c r="P389" s="208">
        <f>O389*H389</f>
        <v>0</v>
      </c>
      <c r="Q389" s="208">
        <v>0</v>
      </c>
      <c r="R389" s="208">
        <f>Q389*H389</f>
        <v>0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298</v>
      </c>
      <c r="AT389" s="210" t="s">
        <v>286</v>
      </c>
      <c r="AU389" s="210" t="s">
        <v>83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5880</v>
      </c>
    </row>
    <row r="390" s="2" customFormat="1">
      <c r="A390" s="39"/>
      <c r="B390" s="40"/>
      <c r="C390" s="41"/>
      <c r="D390" s="214" t="s">
        <v>942</v>
      </c>
      <c r="E390" s="41"/>
      <c r="F390" s="283" t="s">
        <v>5614</v>
      </c>
      <c r="G390" s="41"/>
      <c r="H390" s="41"/>
      <c r="I390" s="284"/>
      <c r="J390" s="41"/>
      <c r="K390" s="41"/>
      <c r="L390" s="45"/>
      <c r="M390" s="285"/>
      <c r="N390" s="286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942</v>
      </c>
      <c r="AU390" s="18" t="s">
        <v>83</v>
      </c>
    </row>
    <row r="391" s="14" customFormat="1" ht="25.92" customHeight="1">
      <c r="A391" s="14"/>
      <c r="B391" s="245"/>
      <c r="C391" s="246"/>
      <c r="D391" s="247" t="s">
        <v>72</v>
      </c>
      <c r="E391" s="248" t="s">
        <v>1863</v>
      </c>
      <c r="F391" s="248" t="s">
        <v>1864</v>
      </c>
      <c r="G391" s="246"/>
      <c r="H391" s="246"/>
      <c r="I391" s="249"/>
      <c r="J391" s="250">
        <f>BK391</f>
        <v>0</v>
      </c>
      <c r="K391" s="246"/>
      <c r="L391" s="251"/>
      <c r="M391" s="252"/>
      <c r="N391" s="253"/>
      <c r="O391" s="253"/>
      <c r="P391" s="254">
        <f>P392</f>
        <v>0</v>
      </c>
      <c r="Q391" s="253"/>
      <c r="R391" s="254">
        <f>R392</f>
        <v>0.082000000000000003</v>
      </c>
      <c r="S391" s="253"/>
      <c r="T391" s="255">
        <f>T392</f>
        <v>0</v>
      </c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R391" s="256" t="s">
        <v>83</v>
      </c>
      <c r="AT391" s="257" t="s">
        <v>72</v>
      </c>
      <c r="AU391" s="257" t="s">
        <v>73</v>
      </c>
      <c r="AY391" s="256" t="s">
        <v>291</v>
      </c>
      <c r="BK391" s="258">
        <f>BK392</f>
        <v>0</v>
      </c>
    </row>
    <row r="392" s="14" customFormat="1" ht="22.8" customHeight="1">
      <c r="A392" s="14"/>
      <c r="B392" s="245"/>
      <c r="C392" s="246"/>
      <c r="D392" s="247" t="s">
        <v>72</v>
      </c>
      <c r="E392" s="281" t="s">
        <v>1865</v>
      </c>
      <c r="F392" s="281" t="s">
        <v>1866</v>
      </c>
      <c r="G392" s="246"/>
      <c r="H392" s="246"/>
      <c r="I392" s="249"/>
      <c r="J392" s="282">
        <f>BK392</f>
        <v>0</v>
      </c>
      <c r="K392" s="246"/>
      <c r="L392" s="251"/>
      <c r="M392" s="252"/>
      <c r="N392" s="253"/>
      <c r="O392" s="253"/>
      <c r="P392" s="254">
        <f>SUM(P393:P415)</f>
        <v>0</v>
      </c>
      <c r="Q392" s="253"/>
      <c r="R392" s="254">
        <f>SUM(R393:R415)</f>
        <v>0.082000000000000003</v>
      </c>
      <c r="S392" s="253"/>
      <c r="T392" s="255">
        <f>SUM(T393:T415)</f>
        <v>0</v>
      </c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R392" s="256" t="s">
        <v>83</v>
      </c>
      <c r="AT392" s="257" t="s">
        <v>72</v>
      </c>
      <c r="AU392" s="257" t="s">
        <v>81</v>
      </c>
      <c r="AY392" s="256" t="s">
        <v>291</v>
      </c>
      <c r="BK392" s="258">
        <f>SUM(BK393:BK415)</f>
        <v>0</v>
      </c>
    </row>
    <row r="393" s="2" customFormat="1" ht="24.15" customHeight="1">
      <c r="A393" s="39"/>
      <c r="B393" s="40"/>
      <c r="C393" s="198" t="s">
        <v>1104</v>
      </c>
      <c r="D393" s="198" t="s">
        <v>286</v>
      </c>
      <c r="E393" s="199" t="s">
        <v>1868</v>
      </c>
      <c r="F393" s="200" t="s">
        <v>1869</v>
      </c>
      <c r="G393" s="201" t="s">
        <v>370</v>
      </c>
      <c r="H393" s="202">
        <v>71.805000000000007</v>
      </c>
      <c r="I393" s="203"/>
      <c r="J393" s="204">
        <f>ROUND(I393*H393,2)</f>
        <v>0</v>
      </c>
      <c r="K393" s="205"/>
      <c r="L393" s="45"/>
      <c r="M393" s="206" t="s">
        <v>1</v>
      </c>
      <c r="N393" s="207" t="s">
        <v>38</v>
      </c>
      <c r="O393" s="92"/>
      <c r="P393" s="208">
        <f>O393*H393</f>
        <v>0</v>
      </c>
      <c r="Q393" s="208">
        <v>0</v>
      </c>
      <c r="R393" s="208">
        <f>Q393*H393</f>
        <v>0</v>
      </c>
      <c r="S393" s="208">
        <v>0</v>
      </c>
      <c r="T393" s="209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10" t="s">
        <v>430</v>
      </c>
      <c r="AT393" s="210" t="s">
        <v>286</v>
      </c>
      <c r="AU393" s="210" t="s">
        <v>83</v>
      </c>
      <c r="AY393" s="18" t="s">
        <v>291</v>
      </c>
      <c r="BE393" s="211">
        <f>IF(N393="základní",J393,0)</f>
        <v>0</v>
      </c>
      <c r="BF393" s="211">
        <f>IF(N393="snížená",J393,0)</f>
        <v>0</v>
      </c>
      <c r="BG393" s="211">
        <f>IF(N393="zákl. přenesená",J393,0)</f>
        <v>0</v>
      </c>
      <c r="BH393" s="211">
        <f>IF(N393="sníž. přenesená",J393,0)</f>
        <v>0</v>
      </c>
      <c r="BI393" s="211">
        <f>IF(N393="nulová",J393,0)</f>
        <v>0</v>
      </c>
      <c r="BJ393" s="18" t="s">
        <v>81</v>
      </c>
      <c r="BK393" s="211">
        <f>ROUND(I393*H393,2)</f>
        <v>0</v>
      </c>
      <c r="BL393" s="18" t="s">
        <v>430</v>
      </c>
      <c r="BM393" s="210" t="s">
        <v>5881</v>
      </c>
    </row>
    <row r="394" s="11" customFormat="1">
      <c r="A394" s="11"/>
      <c r="B394" s="212"/>
      <c r="C394" s="213"/>
      <c r="D394" s="214" t="s">
        <v>293</v>
      </c>
      <c r="E394" s="215" t="s">
        <v>1</v>
      </c>
      <c r="F394" s="216" t="s">
        <v>2287</v>
      </c>
      <c r="G394" s="213"/>
      <c r="H394" s="215" t="s">
        <v>1</v>
      </c>
      <c r="I394" s="217"/>
      <c r="J394" s="213"/>
      <c r="K394" s="213"/>
      <c r="L394" s="218"/>
      <c r="M394" s="219"/>
      <c r="N394" s="220"/>
      <c r="O394" s="220"/>
      <c r="P394" s="220"/>
      <c r="Q394" s="220"/>
      <c r="R394" s="220"/>
      <c r="S394" s="220"/>
      <c r="T394" s="22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T394" s="222" t="s">
        <v>293</v>
      </c>
      <c r="AU394" s="222" t="s">
        <v>83</v>
      </c>
      <c r="AV394" s="11" t="s">
        <v>81</v>
      </c>
      <c r="AW394" s="11" t="s">
        <v>30</v>
      </c>
      <c r="AX394" s="11" t="s">
        <v>73</v>
      </c>
      <c r="AY394" s="222" t="s">
        <v>291</v>
      </c>
    </row>
    <row r="395" s="12" customFormat="1">
      <c r="A395" s="12"/>
      <c r="B395" s="223"/>
      <c r="C395" s="224"/>
      <c r="D395" s="214" t="s">
        <v>293</v>
      </c>
      <c r="E395" s="225" t="s">
        <v>1</v>
      </c>
      <c r="F395" s="226" t="s">
        <v>5786</v>
      </c>
      <c r="G395" s="224"/>
      <c r="H395" s="227">
        <v>19.027999999999999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T395" s="233" t="s">
        <v>293</v>
      </c>
      <c r="AU395" s="233" t="s">
        <v>83</v>
      </c>
      <c r="AV395" s="12" t="s">
        <v>83</v>
      </c>
      <c r="AW395" s="12" t="s">
        <v>30</v>
      </c>
      <c r="AX395" s="12" t="s">
        <v>73</v>
      </c>
      <c r="AY395" s="233" t="s">
        <v>291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5096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83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5787</v>
      </c>
      <c r="G397" s="224"/>
      <c r="H397" s="227">
        <v>9.4350000000000005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83</v>
      </c>
      <c r="AV397" s="12" t="s">
        <v>83</v>
      </c>
      <c r="AW397" s="12" t="s">
        <v>30</v>
      </c>
      <c r="AX397" s="12" t="s">
        <v>73</v>
      </c>
      <c r="AY397" s="233" t="s">
        <v>291</v>
      </c>
    </row>
    <row r="398" s="12" customFormat="1">
      <c r="A398" s="12"/>
      <c r="B398" s="223"/>
      <c r="C398" s="224"/>
      <c r="D398" s="214" t="s">
        <v>293</v>
      </c>
      <c r="E398" s="225" t="s">
        <v>1</v>
      </c>
      <c r="F398" s="226" t="s">
        <v>5788</v>
      </c>
      <c r="G398" s="224"/>
      <c r="H398" s="227">
        <v>2.2200000000000002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T398" s="233" t="s">
        <v>293</v>
      </c>
      <c r="AU398" s="233" t="s">
        <v>83</v>
      </c>
      <c r="AV398" s="12" t="s">
        <v>83</v>
      </c>
      <c r="AW398" s="12" t="s">
        <v>30</v>
      </c>
      <c r="AX398" s="12" t="s">
        <v>73</v>
      </c>
      <c r="AY398" s="233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5789</v>
      </c>
      <c r="G399" s="224"/>
      <c r="H399" s="227">
        <v>7.6719999999999997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83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5790</v>
      </c>
      <c r="G400" s="224"/>
      <c r="H400" s="227">
        <v>2.302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83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5791</v>
      </c>
      <c r="G401" s="224"/>
      <c r="H401" s="227">
        <v>10.710000000000001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83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5792</v>
      </c>
      <c r="G402" s="224"/>
      <c r="H402" s="227">
        <v>8.4000000000000004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1" customFormat="1">
      <c r="A403" s="11"/>
      <c r="B403" s="212"/>
      <c r="C403" s="213"/>
      <c r="D403" s="214" t="s">
        <v>293</v>
      </c>
      <c r="E403" s="215" t="s">
        <v>1</v>
      </c>
      <c r="F403" s="216" t="s">
        <v>2904</v>
      </c>
      <c r="G403" s="213"/>
      <c r="H403" s="215" t="s">
        <v>1</v>
      </c>
      <c r="I403" s="217"/>
      <c r="J403" s="213"/>
      <c r="K403" s="213"/>
      <c r="L403" s="218"/>
      <c r="M403" s="219"/>
      <c r="N403" s="220"/>
      <c r="O403" s="220"/>
      <c r="P403" s="220"/>
      <c r="Q403" s="220"/>
      <c r="R403" s="220"/>
      <c r="S403" s="220"/>
      <c r="T403" s="22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T403" s="222" t="s">
        <v>293</v>
      </c>
      <c r="AU403" s="222" t="s">
        <v>83</v>
      </c>
      <c r="AV403" s="11" t="s">
        <v>81</v>
      </c>
      <c r="AW403" s="11" t="s">
        <v>30</v>
      </c>
      <c r="AX403" s="11" t="s">
        <v>73</v>
      </c>
      <c r="AY403" s="222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5793</v>
      </c>
      <c r="G404" s="224"/>
      <c r="H404" s="227">
        <v>12.038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83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3" customFormat="1">
      <c r="A405" s="13"/>
      <c r="B405" s="234"/>
      <c r="C405" s="235"/>
      <c r="D405" s="214" t="s">
        <v>293</v>
      </c>
      <c r="E405" s="236" t="s">
        <v>1</v>
      </c>
      <c r="F405" s="237" t="s">
        <v>297</v>
      </c>
      <c r="G405" s="235"/>
      <c r="H405" s="238">
        <v>71.804999999999993</v>
      </c>
      <c r="I405" s="239"/>
      <c r="J405" s="235"/>
      <c r="K405" s="235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293</v>
      </c>
      <c r="AU405" s="244" t="s">
        <v>83</v>
      </c>
      <c r="AV405" s="13" t="s">
        <v>298</v>
      </c>
      <c r="AW405" s="13" t="s">
        <v>30</v>
      </c>
      <c r="AX405" s="13" t="s">
        <v>81</v>
      </c>
      <c r="AY405" s="244" t="s">
        <v>291</v>
      </c>
    </row>
    <row r="406" s="2" customFormat="1" ht="14.4" customHeight="1">
      <c r="A406" s="39"/>
      <c r="B406" s="40"/>
      <c r="C406" s="259" t="s">
        <v>1117</v>
      </c>
      <c r="D406" s="259" t="s">
        <v>410</v>
      </c>
      <c r="E406" s="260" t="s">
        <v>1875</v>
      </c>
      <c r="F406" s="261" t="s">
        <v>1876</v>
      </c>
      <c r="G406" s="262" t="s">
        <v>785</v>
      </c>
      <c r="H406" s="263">
        <v>0.025000000000000001</v>
      </c>
      <c r="I406" s="264"/>
      <c r="J406" s="265">
        <f>ROUND(I406*H406,2)</f>
        <v>0</v>
      </c>
      <c r="K406" s="266"/>
      <c r="L406" s="267"/>
      <c r="M406" s="268" t="s">
        <v>1</v>
      </c>
      <c r="N406" s="269" t="s">
        <v>38</v>
      </c>
      <c r="O406" s="92"/>
      <c r="P406" s="208">
        <f>O406*H406</f>
        <v>0</v>
      </c>
      <c r="Q406" s="208">
        <v>1</v>
      </c>
      <c r="R406" s="208">
        <f>Q406*H406</f>
        <v>0.025000000000000001</v>
      </c>
      <c r="S406" s="208">
        <v>0</v>
      </c>
      <c r="T406" s="209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10" t="s">
        <v>519</v>
      </c>
      <c r="AT406" s="210" t="s">
        <v>410</v>
      </c>
      <c r="AU406" s="210" t="s">
        <v>83</v>
      </c>
      <c r="AY406" s="18" t="s">
        <v>291</v>
      </c>
      <c r="BE406" s="211">
        <f>IF(N406="základní",J406,0)</f>
        <v>0</v>
      </c>
      <c r="BF406" s="211">
        <f>IF(N406="snížená",J406,0)</f>
        <v>0</v>
      </c>
      <c r="BG406" s="211">
        <f>IF(N406="zákl. přenesená",J406,0)</f>
        <v>0</v>
      </c>
      <c r="BH406" s="211">
        <f>IF(N406="sníž. přenesená",J406,0)</f>
        <v>0</v>
      </c>
      <c r="BI406" s="211">
        <f>IF(N406="nulová",J406,0)</f>
        <v>0</v>
      </c>
      <c r="BJ406" s="18" t="s">
        <v>81</v>
      </c>
      <c r="BK406" s="211">
        <f>ROUND(I406*H406,2)</f>
        <v>0</v>
      </c>
      <c r="BL406" s="18" t="s">
        <v>430</v>
      </c>
      <c r="BM406" s="210" t="s">
        <v>5882</v>
      </c>
    </row>
    <row r="407" s="2" customFormat="1">
      <c r="A407" s="39"/>
      <c r="B407" s="40"/>
      <c r="C407" s="41"/>
      <c r="D407" s="214" t="s">
        <v>942</v>
      </c>
      <c r="E407" s="41"/>
      <c r="F407" s="283" t="s">
        <v>2292</v>
      </c>
      <c r="G407" s="41"/>
      <c r="H407" s="41"/>
      <c r="I407" s="284"/>
      <c r="J407" s="41"/>
      <c r="K407" s="41"/>
      <c r="L407" s="45"/>
      <c r="M407" s="285"/>
      <c r="N407" s="286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942</v>
      </c>
      <c r="AU407" s="18" t="s">
        <v>83</v>
      </c>
    </row>
    <row r="408" s="12" customFormat="1">
      <c r="A408" s="12"/>
      <c r="B408" s="223"/>
      <c r="C408" s="224"/>
      <c r="D408" s="214" t="s">
        <v>293</v>
      </c>
      <c r="E408" s="225" t="s">
        <v>1</v>
      </c>
      <c r="F408" s="226" t="s">
        <v>5883</v>
      </c>
      <c r="G408" s="224"/>
      <c r="H408" s="227">
        <v>0.025000000000000001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33" t="s">
        <v>293</v>
      </c>
      <c r="AU408" s="233" t="s">
        <v>83</v>
      </c>
      <c r="AV408" s="12" t="s">
        <v>83</v>
      </c>
      <c r="AW408" s="12" t="s">
        <v>30</v>
      </c>
      <c r="AX408" s="12" t="s">
        <v>73</v>
      </c>
      <c r="AY408" s="233" t="s">
        <v>291</v>
      </c>
    </row>
    <row r="409" s="13" customFormat="1">
      <c r="A409" s="13"/>
      <c r="B409" s="234"/>
      <c r="C409" s="235"/>
      <c r="D409" s="214" t="s">
        <v>293</v>
      </c>
      <c r="E409" s="236" t="s">
        <v>1</v>
      </c>
      <c r="F409" s="237" t="s">
        <v>297</v>
      </c>
      <c r="G409" s="235"/>
      <c r="H409" s="238">
        <v>0.025000000000000001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293</v>
      </c>
      <c r="AU409" s="244" t="s">
        <v>83</v>
      </c>
      <c r="AV409" s="13" t="s">
        <v>298</v>
      </c>
      <c r="AW409" s="13" t="s">
        <v>30</v>
      </c>
      <c r="AX409" s="13" t="s">
        <v>81</v>
      </c>
      <c r="AY409" s="244" t="s">
        <v>291</v>
      </c>
    </row>
    <row r="410" s="2" customFormat="1" ht="37.8" customHeight="1">
      <c r="A410" s="39"/>
      <c r="B410" s="40"/>
      <c r="C410" s="198" t="s">
        <v>1122</v>
      </c>
      <c r="D410" s="198" t="s">
        <v>286</v>
      </c>
      <c r="E410" s="199" t="s">
        <v>1880</v>
      </c>
      <c r="F410" s="200" t="s">
        <v>1881</v>
      </c>
      <c r="G410" s="201" t="s">
        <v>370</v>
      </c>
      <c r="H410" s="202">
        <v>143.61000000000001</v>
      </c>
      <c r="I410" s="203"/>
      <c r="J410" s="204">
        <f>ROUND(I410*H410,2)</f>
        <v>0</v>
      </c>
      <c r="K410" s="205"/>
      <c r="L410" s="45"/>
      <c r="M410" s="206" t="s">
        <v>1</v>
      </c>
      <c r="N410" s="207" t="s">
        <v>38</v>
      </c>
      <c r="O410" s="92"/>
      <c r="P410" s="208">
        <f>O410*H410</f>
        <v>0</v>
      </c>
      <c r="Q410" s="208">
        <v>0</v>
      </c>
      <c r="R410" s="208">
        <f>Q410*H410</f>
        <v>0</v>
      </c>
      <c r="S410" s="208">
        <v>0</v>
      </c>
      <c r="T410" s="209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10" t="s">
        <v>430</v>
      </c>
      <c r="AT410" s="210" t="s">
        <v>286</v>
      </c>
      <c r="AU410" s="210" t="s">
        <v>83</v>
      </c>
      <c r="AY410" s="18" t="s">
        <v>291</v>
      </c>
      <c r="BE410" s="211">
        <f>IF(N410="základní",J410,0)</f>
        <v>0</v>
      </c>
      <c r="BF410" s="211">
        <f>IF(N410="snížená",J410,0)</f>
        <v>0</v>
      </c>
      <c r="BG410" s="211">
        <f>IF(N410="zákl. přenesená",J410,0)</f>
        <v>0</v>
      </c>
      <c r="BH410" s="211">
        <f>IF(N410="sníž. přenesená",J410,0)</f>
        <v>0</v>
      </c>
      <c r="BI410" s="211">
        <f>IF(N410="nulová",J410,0)</f>
        <v>0</v>
      </c>
      <c r="BJ410" s="18" t="s">
        <v>81</v>
      </c>
      <c r="BK410" s="211">
        <f>ROUND(I410*H410,2)</f>
        <v>0</v>
      </c>
      <c r="BL410" s="18" t="s">
        <v>430</v>
      </c>
      <c r="BM410" s="210" t="s">
        <v>5884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5885</v>
      </c>
      <c r="G411" s="224"/>
      <c r="H411" s="227">
        <v>143.61000000000001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83</v>
      </c>
      <c r="AV411" s="12" t="s">
        <v>83</v>
      </c>
      <c r="AW411" s="12" t="s">
        <v>30</v>
      </c>
      <c r="AX411" s="12" t="s">
        <v>81</v>
      </c>
      <c r="AY411" s="233" t="s">
        <v>291</v>
      </c>
    </row>
    <row r="412" s="2" customFormat="1" ht="14.4" customHeight="1">
      <c r="A412" s="39"/>
      <c r="B412" s="40"/>
      <c r="C412" s="259" t="s">
        <v>1129</v>
      </c>
      <c r="D412" s="259" t="s">
        <v>410</v>
      </c>
      <c r="E412" s="260" t="s">
        <v>1885</v>
      </c>
      <c r="F412" s="261" t="s">
        <v>1886</v>
      </c>
      <c r="G412" s="262" t="s">
        <v>785</v>
      </c>
      <c r="H412" s="263">
        <v>0.057000000000000002</v>
      </c>
      <c r="I412" s="264"/>
      <c r="J412" s="265">
        <f>ROUND(I412*H412,2)</f>
        <v>0</v>
      </c>
      <c r="K412" s="266"/>
      <c r="L412" s="267"/>
      <c r="M412" s="268" t="s">
        <v>1</v>
      </c>
      <c r="N412" s="269" t="s">
        <v>38</v>
      </c>
      <c r="O412" s="92"/>
      <c r="P412" s="208">
        <f>O412*H412</f>
        <v>0</v>
      </c>
      <c r="Q412" s="208">
        <v>1</v>
      </c>
      <c r="R412" s="208">
        <f>Q412*H412</f>
        <v>0.057000000000000002</v>
      </c>
      <c r="S412" s="208">
        <v>0</v>
      </c>
      <c r="T412" s="209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10" t="s">
        <v>519</v>
      </c>
      <c r="AT412" s="210" t="s">
        <v>410</v>
      </c>
      <c r="AU412" s="210" t="s">
        <v>83</v>
      </c>
      <c r="AY412" s="18" t="s">
        <v>291</v>
      </c>
      <c r="BE412" s="211">
        <f>IF(N412="základní",J412,0)</f>
        <v>0</v>
      </c>
      <c r="BF412" s="211">
        <f>IF(N412="snížená",J412,0)</f>
        <v>0</v>
      </c>
      <c r="BG412" s="211">
        <f>IF(N412="zákl. přenesená",J412,0)</f>
        <v>0</v>
      </c>
      <c r="BH412" s="211">
        <f>IF(N412="sníž. přenesená",J412,0)</f>
        <v>0</v>
      </c>
      <c r="BI412" s="211">
        <f>IF(N412="nulová",J412,0)</f>
        <v>0</v>
      </c>
      <c r="BJ412" s="18" t="s">
        <v>81</v>
      </c>
      <c r="BK412" s="211">
        <f>ROUND(I412*H412,2)</f>
        <v>0</v>
      </c>
      <c r="BL412" s="18" t="s">
        <v>430</v>
      </c>
      <c r="BM412" s="210" t="s">
        <v>5886</v>
      </c>
    </row>
    <row r="413" s="2" customFormat="1">
      <c r="A413" s="39"/>
      <c r="B413" s="40"/>
      <c r="C413" s="41"/>
      <c r="D413" s="214" t="s">
        <v>942</v>
      </c>
      <c r="E413" s="41"/>
      <c r="F413" s="283" t="s">
        <v>1888</v>
      </c>
      <c r="G413" s="41"/>
      <c r="H413" s="41"/>
      <c r="I413" s="284"/>
      <c r="J413" s="41"/>
      <c r="K413" s="41"/>
      <c r="L413" s="45"/>
      <c r="M413" s="285"/>
      <c r="N413" s="286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942</v>
      </c>
      <c r="AU413" s="18" t="s">
        <v>83</v>
      </c>
    </row>
    <row r="414" s="12" customFormat="1">
      <c r="A414" s="12"/>
      <c r="B414" s="223"/>
      <c r="C414" s="224"/>
      <c r="D414" s="214" t="s">
        <v>293</v>
      </c>
      <c r="E414" s="225" t="s">
        <v>1</v>
      </c>
      <c r="F414" s="226" t="s">
        <v>5887</v>
      </c>
      <c r="G414" s="224"/>
      <c r="H414" s="227">
        <v>0.057000000000000002</v>
      </c>
      <c r="I414" s="228"/>
      <c r="J414" s="224"/>
      <c r="K414" s="224"/>
      <c r="L414" s="229"/>
      <c r="M414" s="230"/>
      <c r="N414" s="231"/>
      <c r="O414" s="231"/>
      <c r="P414" s="231"/>
      <c r="Q414" s="231"/>
      <c r="R414" s="231"/>
      <c r="S414" s="231"/>
      <c r="T414" s="232"/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T414" s="233" t="s">
        <v>293</v>
      </c>
      <c r="AU414" s="233" t="s">
        <v>83</v>
      </c>
      <c r="AV414" s="12" t="s">
        <v>83</v>
      </c>
      <c r="AW414" s="12" t="s">
        <v>30</v>
      </c>
      <c r="AX414" s="12" t="s">
        <v>81</v>
      </c>
      <c r="AY414" s="233" t="s">
        <v>291</v>
      </c>
    </row>
    <row r="415" s="2" customFormat="1" ht="49.05" customHeight="1">
      <c r="A415" s="39"/>
      <c r="B415" s="40"/>
      <c r="C415" s="198" t="s">
        <v>1133</v>
      </c>
      <c r="D415" s="198" t="s">
        <v>286</v>
      </c>
      <c r="E415" s="199" t="s">
        <v>2298</v>
      </c>
      <c r="F415" s="200" t="s">
        <v>2299</v>
      </c>
      <c r="G415" s="201" t="s">
        <v>785</v>
      </c>
      <c r="H415" s="202">
        <v>0.082000000000000003</v>
      </c>
      <c r="I415" s="203"/>
      <c r="J415" s="204">
        <f>ROUND(I415*H415,2)</f>
        <v>0</v>
      </c>
      <c r="K415" s="205"/>
      <c r="L415" s="45"/>
      <c r="M415" s="206" t="s">
        <v>1</v>
      </c>
      <c r="N415" s="207" t="s">
        <v>38</v>
      </c>
      <c r="O415" s="92"/>
      <c r="P415" s="208">
        <f>O415*H415</f>
        <v>0</v>
      </c>
      <c r="Q415" s="208">
        <v>0</v>
      </c>
      <c r="R415" s="208">
        <f>Q415*H415</f>
        <v>0</v>
      </c>
      <c r="S415" s="208">
        <v>0</v>
      </c>
      <c r="T415" s="20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430</v>
      </c>
      <c r="AT415" s="210" t="s">
        <v>286</v>
      </c>
      <c r="AU415" s="210" t="s">
        <v>83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430</v>
      </c>
      <c r="BM415" s="210" t="s">
        <v>5888</v>
      </c>
    </row>
    <row r="416" s="14" customFormat="1" ht="25.92" customHeight="1">
      <c r="A416" s="14"/>
      <c r="B416" s="245"/>
      <c r="C416" s="246"/>
      <c r="D416" s="247" t="s">
        <v>72</v>
      </c>
      <c r="E416" s="248" t="s">
        <v>759</v>
      </c>
      <c r="F416" s="248" t="s">
        <v>760</v>
      </c>
      <c r="G416" s="246"/>
      <c r="H416" s="246"/>
      <c r="I416" s="249"/>
      <c r="J416" s="250">
        <f>BK416</f>
        <v>0</v>
      </c>
      <c r="K416" s="246"/>
      <c r="L416" s="251"/>
      <c r="M416" s="252"/>
      <c r="N416" s="253"/>
      <c r="O416" s="253"/>
      <c r="P416" s="254">
        <f>P417</f>
        <v>0</v>
      </c>
      <c r="Q416" s="253"/>
      <c r="R416" s="254">
        <f>R417</f>
        <v>0</v>
      </c>
      <c r="S416" s="253"/>
      <c r="T416" s="255">
        <f>T417</f>
        <v>0</v>
      </c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R416" s="256" t="s">
        <v>352</v>
      </c>
      <c r="AT416" s="257" t="s">
        <v>72</v>
      </c>
      <c r="AU416" s="257" t="s">
        <v>73</v>
      </c>
      <c r="AY416" s="256" t="s">
        <v>291</v>
      </c>
      <c r="BK416" s="258">
        <f>BK417</f>
        <v>0</v>
      </c>
    </row>
    <row r="417" s="14" customFormat="1" ht="22.8" customHeight="1">
      <c r="A417" s="14"/>
      <c r="B417" s="245"/>
      <c r="C417" s="246"/>
      <c r="D417" s="247" t="s">
        <v>72</v>
      </c>
      <c r="E417" s="281" t="s">
        <v>1913</v>
      </c>
      <c r="F417" s="281" t="s">
        <v>1914</v>
      </c>
      <c r="G417" s="246"/>
      <c r="H417" s="246"/>
      <c r="I417" s="249"/>
      <c r="J417" s="282">
        <f>BK417</f>
        <v>0</v>
      </c>
      <c r="K417" s="246"/>
      <c r="L417" s="251"/>
      <c r="M417" s="252"/>
      <c r="N417" s="253"/>
      <c r="O417" s="253"/>
      <c r="P417" s="254">
        <f>SUM(P418:P419)</f>
        <v>0</v>
      </c>
      <c r="Q417" s="253"/>
      <c r="R417" s="254">
        <f>SUM(R418:R419)</f>
        <v>0</v>
      </c>
      <c r="S417" s="253"/>
      <c r="T417" s="255">
        <f>SUM(T418:T419)</f>
        <v>0</v>
      </c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R417" s="256" t="s">
        <v>352</v>
      </c>
      <c r="AT417" s="257" t="s">
        <v>72</v>
      </c>
      <c r="AU417" s="257" t="s">
        <v>81</v>
      </c>
      <c r="AY417" s="256" t="s">
        <v>291</v>
      </c>
      <c r="BK417" s="258">
        <f>SUM(BK418:BK419)</f>
        <v>0</v>
      </c>
    </row>
    <row r="418" s="2" customFormat="1" ht="14.4" customHeight="1">
      <c r="A418" s="39"/>
      <c r="B418" s="40"/>
      <c r="C418" s="198" t="s">
        <v>918</v>
      </c>
      <c r="D418" s="198" t="s">
        <v>286</v>
      </c>
      <c r="E418" s="199" t="s">
        <v>1923</v>
      </c>
      <c r="F418" s="200" t="s">
        <v>1924</v>
      </c>
      <c r="G418" s="201" t="s">
        <v>1918</v>
      </c>
      <c r="H418" s="202">
        <v>1</v>
      </c>
      <c r="I418" s="203"/>
      <c r="J418" s="204">
        <f>ROUND(I418*H418,2)</f>
        <v>0</v>
      </c>
      <c r="K418" s="205"/>
      <c r="L418" s="45"/>
      <c r="M418" s="206" t="s">
        <v>1</v>
      </c>
      <c r="N418" s="207" t="s">
        <v>38</v>
      </c>
      <c r="O418" s="92"/>
      <c r="P418" s="208">
        <f>O418*H418</f>
        <v>0</v>
      </c>
      <c r="Q418" s="208">
        <v>0</v>
      </c>
      <c r="R418" s="208">
        <f>Q418*H418</f>
        <v>0</v>
      </c>
      <c r="S418" s="208">
        <v>0</v>
      </c>
      <c r="T418" s="209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10" t="s">
        <v>1919</v>
      </c>
      <c r="AT418" s="210" t="s">
        <v>286</v>
      </c>
      <c r="AU418" s="210" t="s">
        <v>83</v>
      </c>
      <c r="AY418" s="18" t="s">
        <v>291</v>
      </c>
      <c r="BE418" s="211">
        <f>IF(N418="základní",J418,0)</f>
        <v>0</v>
      </c>
      <c r="BF418" s="211">
        <f>IF(N418="snížená",J418,0)</f>
        <v>0</v>
      </c>
      <c r="BG418" s="211">
        <f>IF(N418="zákl. přenesená",J418,0)</f>
        <v>0</v>
      </c>
      <c r="BH418" s="211">
        <f>IF(N418="sníž. přenesená",J418,0)</f>
        <v>0</v>
      </c>
      <c r="BI418" s="211">
        <f>IF(N418="nulová",J418,0)</f>
        <v>0</v>
      </c>
      <c r="BJ418" s="18" t="s">
        <v>81</v>
      </c>
      <c r="BK418" s="211">
        <f>ROUND(I418*H418,2)</f>
        <v>0</v>
      </c>
      <c r="BL418" s="18" t="s">
        <v>1919</v>
      </c>
      <c r="BM418" s="210" t="s">
        <v>5889</v>
      </c>
    </row>
    <row r="419" s="2" customFormat="1">
      <c r="A419" s="39"/>
      <c r="B419" s="40"/>
      <c r="C419" s="41"/>
      <c r="D419" s="214" t="s">
        <v>942</v>
      </c>
      <c r="E419" s="41"/>
      <c r="F419" s="283" t="s">
        <v>1926</v>
      </c>
      <c r="G419" s="41"/>
      <c r="H419" s="41"/>
      <c r="I419" s="284"/>
      <c r="J419" s="41"/>
      <c r="K419" s="41"/>
      <c r="L419" s="45"/>
      <c r="M419" s="294"/>
      <c r="N419" s="295"/>
      <c r="O419" s="272"/>
      <c r="P419" s="272"/>
      <c r="Q419" s="272"/>
      <c r="R419" s="272"/>
      <c r="S419" s="272"/>
      <c r="T419" s="296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942</v>
      </c>
      <c r="AU419" s="18" t="s">
        <v>83</v>
      </c>
    </row>
    <row r="420" s="2" customFormat="1" ht="6.96" customHeight="1">
      <c r="A420" s="39"/>
      <c r="B420" s="67"/>
      <c r="C420" s="68"/>
      <c r="D420" s="68"/>
      <c r="E420" s="68"/>
      <c r="F420" s="68"/>
      <c r="G420" s="68"/>
      <c r="H420" s="68"/>
      <c r="I420" s="68"/>
      <c r="J420" s="68"/>
      <c r="K420" s="68"/>
      <c r="L420" s="45"/>
      <c r="M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</row>
  </sheetData>
  <sheetProtection sheet="1" autoFilter="0" formatColumns="0" formatRows="0" objects="1" scenarios="1" spinCount="100000" saltValue="NSPtpxsSYHauPQgk7a8L+RwM5qzvQpZQekqcFldIYxPEDzD61TsOs0Hqg/DpGOQ4d9S0ouDtCTTHH0ob6brvfw==" hashValue="3GcfBQgrr5y4WjSYtvJ3D1QXC/ubtcUlmcFFJVVpQ3DSyzMtBmgmdqyBy8L6jBeZKlce6iSamann+5mTyhfFZQ==" algorithmName="SHA-512" password="CC35"/>
  <autoFilter ref="C128:K419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5890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ROUND((SUM(BE129:BE547)),  2)</f>
        <v>0</v>
      </c>
      <c r="G33" s="39"/>
      <c r="H33" s="39"/>
      <c r="I33" s="156">
        <v>0.20999999999999999</v>
      </c>
      <c r="J33" s="155">
        <f>ROUND(((SUM(BE129:BE547))*I33),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ROUND((SUM(BF129:BF547)),  2)</f>
        <v>0</v>
      </c>
      <c r="G34" s="39"/>
      <c r="H34" s="39"/>
      <c r="I34" s="156">
        <v>0.14999999999999999</v>
      </c>
      <c r="J34" s="155">
        <f>ROUND(((SUM(BF129:BF547))*I34),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ROUND((SUM(BG129:BG547)),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ROUND((SUM(BH129:BH547)),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ROUND((SUM(BI129:BI547)),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20-05-10 - Most km 14,306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5362</v>
      </c>
      <c r="E99" s="278"/>
      <c r="F99" s="278"/>
      <c r="G99" s="278"/>
      <c r="H99" s="278"/>
      <c r="I99" s="278"/>
      <c r="J99" s="279">
        <f>J227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4726</v>
      </c>
      <c r="E100" s="278"/>
      <c r="F100" s="278"/>
      <c r="G100" s="278"/>
      <c r="H100" s="278"/>
      <c r="I100" s="278"/>
      <c r="J100" s="279">
        <f>J231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4727</v>
      </c>
      <c r="E101" s="278"/>
      <c r="F101" s="278"/>
      <c r="G101" s="278"/>
      <c r="H101" s="278"/>
      <c r="I101" s="278"/>
      <c r="J101" s="279">
        <f>J281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4728</v>
      </c>
      <c r="E102" s="278"/>
      <c r="F102" s="278"/>
      <c r="G102" s="278"/>
      <c r="H102" s="278"/>
      <c r="I102" s="278"/>
      <c r="J102" s="279">
        <f>J368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5241</v>
      </c>
      <c r="E103" s="278"/>
      <c r="F103" s="278"/>
      <c r="G103" s="278"/>
      <c r="H103" s="278"/>
      <c r="I103" s="278"/>
      <c r="J103" s="279">
        <f>J382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4731</v>
      </c>
      <c r="E104" s="278"/>
      <c r="F104" s="278"/>
      <c r="G104" s="278"/>
      <c r="H104" s="278"/>
      <c r="I104" s="278"/>
      <c r="J104" s="279">
        <f>J509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4732</v>
      </c>
      <c r="E105" s="278"/>
      <c r="F105" s="278"/>
      <c r="G105" s="278"/>
      <c r="H105" s="278"/>
      <c r="I105" s="278"/>
      <c r="J105" s="279">
        <f>J524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1375</v>
      </c>
      <c r="E106" s="183"/>
      <c r="F106" s="183"/>
      <c r="G106" s="183"/>
      <c r="H106" s="183"/>
      <c r="I106" s="183"/>
      <c r="J106" s="184">
        <f>J528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1376</v>
      </c>
      <c r="E107" s="278"/>
      <c r="F107" s="278"/>
      <c r="G107" s="278"/>
      <c r="H107" s="278"/>
      <c r="I107" s="278"/>
      <c r="J107" s="279">
        <f>J529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J544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1377</v>
      </c>
      <c r="E109" s="278"/>
      <c r="F109" s="278"/>
      <c r="G109" s="278"/>
      <c r="H109" s="278"/>
      <c r="I109" s="278"/>
      <c r="J109" s="279">
        <f>J545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3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20-05-10 - Most km 14,306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P130+P528+P544</f>
        <v>0</v>
      </c>
      <c r="Q129" s="105"/>
      <c r="R129" s="195">
        <f>R130+R528+R544</f>
        <v>598.25610606297096</v>
      </c>
      <c r="S129" s="105"/>
      <c r="T129" s="196">
        <f>T130+T528+T544</f>
        <v>82.036130000000014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BK130+BK528+BK544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P131+P227+P231+P281+P368+P382+P509+P524</f>
        <v>0</v>
      </c>
      <c r="Q130" s="253"/>
      <c r="R130" s="254">
        <f>R131+R227+R231+R281+R368+R382+R509+R524</f>
        <v>598.25610606297096</v>
      </c>
      <c r="S130" s="253"/>
      <c r="T130" s="255">
        <f>T131+T227+T231+T281+T368+T382+T509+T524</f>
        <v>82.036130000000014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BK131+BK227+BK231+BK281+BK368+BK382+BK509+BK524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1378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SUM(P132:P226)</f>
        <v>0</v>
      </c>
      <c r="Q131" s="253"/>
      <c r="R131" s="254">
        <f>SUM(R132:R226)</f>
        <v>251.42851569840002</v>
      </c>
      <c r="S131" s="253"/>
      <c r="T131" s="255">
        <f>SUM(T132:T226)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SUM(BK132:BK226)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1383</v>
      </c>
      <c r="F132" s="200" t="s">
        <v>1384</v>
      </c>
      <c r="G132" s="201" t="s">
        <v>370</v>
      </c>
      <c r="H132" s="202">
        <v>160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5891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1936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5892</v>
      </c>
      <c r="G134" s="224"/>
      <c r="H134" s="227">
        <v>160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160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37.8" customHeight="1">
      <c r="A136" s="39"/>
      <c r="B136" s="40"/>
      <c r="C136" s="198" t="s">
        <v>83</v>
      </c>
      <c r="D136" s="198" t="s">
        <v>286</v>
      </c>
      <c r="E136" s="199" t="s">
        <v>1379</v>
      </c>
      <c r="F136" s="200" t="s">
        <v>1380</v>
      </c>
      <c r="G136" s="201" t="s">
        <v>796</v>
      </c>
      <c r="H136" s="202">
        <v>4.7999999999999998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5893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5894</v>
      </c>
      <c r="G137" s="224"/>
      <c r="H137" s="227">
        <v>4.7999999999999998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14.4" customHeight="1">
      <c r="A138" s="39"/>
      <c r="B138" s="40"/>
      <c r="C138" s="198" t="s">
        <v>304</v>
      </c>
      <c r="D138" s="198" t="s">
        <v>286</v>
      </c>
      <c r="E138" s="199" t="s">
        <v>2126</v>
      </c>
      <c r="F138" s="200" t="s">
        <v>2127</v>
      </c>
      <c r="G138" s="201" t="s">
        <v>307</v>
      </c>
      <c r="H138" s="202">
        <v>13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0.0100433238</v>
      </c>
      <c r="R138" s="208">
        <f>Q138*H138</f>
        <v>0.13056320939999999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5895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409</v>
      </c>
      <c r="G139" s="224"/>
      <c r="H139" s="227">
        <v>13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90" customHeight="1">
      <c r="A140" s="39"/>
      <c r="B140" s="40"/>
      <c r="C140" s="198" t="s">
        <v>298</v>
      </c>
      <c r="D140" s="198" t="s">
        <v>286</v>
      </c>
      <c r="E140" s="199" t="s">
        <v>1306</v>
      </c>
      <c r="F140" s="200" t="s">
        <v>1391</v>
      </c>
      <c r="G140" s="201" t="s">
        <v>307</v>
      </c>
      <c r="H140" s="202">
        <v>28.670000000000002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0.060526700000000003</v>
      </c>
      <c r="R140" s="208">
        <f>Q140*H140</f>
        <v>1.7353004890000001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5896</v>
      </c>
    </row>
    <row r="141" s="2" customFormat="1">
      <c r="A141" s="39"/>
      <c r="B141" s="40"/>
      <c r="C141" s="41"/>
      <c r="D141" s="214" t="s">
        <v>942</v>
      </c>
      <c r="E141" s="41"/>
      <c r="F141" s="283" t="s">
        <v>4742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942</v>
      </c>
      <c r="AU141" s="18" t="s">
        <v>83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5897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5898</v>
      </c>
      <c r="G143" s="224"/>
      <c r="H143" s="227">
        <v>28.670000000000002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28.670000000000002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24.15" customHeight="1">
      <c r="A145" s="39"/>
      <c r="B145" s="40"/>
      <c r="C145" s="198" t="s">
        <v>352</v>
      </c>
      <c r="D145" s="198" t="s">
        <v>286</v>
      </c>
      <c r="E145" s="199" t="s">
        <v>5899</v>
      </c>
      <c r="F145" s="200" t="s">
        <v>5900</v>
      </c>
      <c r="G145" s="201" t="s">
        <v>370</v>
      </c>
      <c r="H145" s="202">
        <v>110.125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5901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1397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5902</v>
      </c>
      <c r="G147" s="224"/>
      <c r="H147" s="227">
        <v>4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5903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1628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5904</v>
      </c>
      <c r="G150" s="224"/>
      <c r="H150" s="227">
        <v>61.125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1630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5905</v>
      </c>
      <c r="G152" s="224"/>
      <c r="H152" s="227">
        <v>45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110.125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37.8" customHeight="1">
      <c r="A154" s="39"/>
      <c r="B154" s="40"/>
      <c r="C154" s="198" t="s">
        <v>351</v>
      </c>
      <c r="D154" s="198" t="s">
        <v>286</v>
      </c>
      <c r="E154" s="199" t="s">
        <v>2426</v>
      </c>
      <c r="F154" s="200" t="s">
        <v>2427</v>
      </c>
      <c r="G154" s="201" t="s">
        <v>796</v>
      </c>
      <c r="H154" s="202">
        <v>306.81700000000001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5906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5907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5908</v>
      </c>
      <c r="G156" s="224"/>
      <c r="H156" s="227">
        <v>88.415999999999997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5909</v>
      </c>
      <c r="G157" s="224"/>
      <c r="H157" s="227">
        <v>90.694000000000003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1409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5910</v>
      </c>
      <c r="G159" s="224"/>
      <c r="H159" s="227">
        <v>89.162999999999997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1411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1397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5911</v>
      </c>
      <c r="G162" s="224"/>
      <c r="H162" s="227">
        <v>1.3999999999999999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5903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1628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5912</v>
      </c>
      <c r="G165" s="224"/>
      <c r="H165" s="227">
        <v>21.393999999999998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1630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83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5913</v>
      </c>
      <c r="G167" s="224"/>
      <c r="H167" s="227">
        <v>15.75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306.81700000000001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83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37.8" customHeight="1">
      <c r="A169" s="39"/>
      <c r="B169" s="40"/>
      <c r="C169" s="198" t="s">
        <v>359</v>
      </c>
      <c r="D169" s="198" t="s">
        <v>286</v>
      </c>
      <c r="E169" s="199" t="s">
        <v>2141</v>
      </c>
      <c r="F169" s="200" t="s">
        <v>2142</v>
      </c>
      <c r="G169" s="201" t="s">
        <v>796</v>
      </c>
      <c r="H169" s="202">
        <v>306.81700000000001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5914</v>
      </c>
    </row>
    <row r="170" s="2" customFormat="1" ht="37.8" customHeight="1">
      <c r="A170" s="39"/>
      <c r="B170" s="40"/>
      <c r="C170" s="198" t="s">
        <v>363</v>
      </c>
      <c r="D170" s="198" t="s">
        <v>286</v>
      </c>
      <c r="E170" s="199" t="s">
        <v>1420</v>
      </c>
      <c r="F170" s="200" t="s">
        <v>1421</v>
      </c>
      <c r="G170" s="201" t="s">
        <v>796</v>
      </c>
      <c r="H170" s="202">
        <v>24.170000000000002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5915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1406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5916</v>
      </c>
      <c r="G172" s="224"/>
      <c r="H172" s="227">
        <v>24.170000000000002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37.8" customHeight="1">
      <c r="A173" s="39"/>
      <c r="B173" s="40"/>
      <c r="C173" s="198" t="s">
        <v>367</v>
      </c>
      <c r="D173" s="198" t="s">
        <v>286</v>
      </c>
      <c r="E173" s="199" t="s">
        <v>1430</v>
      </c>
      <c r="F173" s="200" t="s">
        <v>1431</v>
      </c>
      <c r="G173" s="201" t="s">
        <v>785</v>
      </c>
      <c r="H173" s="202">
        <v>695.66999999999996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5917</v>
      </c>
    </row>
    <row r="174" s="2" customFormat="1">
      <c r="A174" s="39"/>
      <c r="B174" s="40"/>
      <c r="C174" s="41"/>
      <c r="D174" s="214" t="s">
        <v>942</v>
      </c>
      <c r="E174" s="41"/>
      <c r="F174" s="283" t="s">
        <v>5918</v>
      </c>
      <c r="G174" s="41"/>
      <c r="H174" s="41"/>
      <c r="I174" s="284"/>
      <c r="J174" s="41"/>
      <c r="K174" s="41"/>
      <c r="L174" s="45"/>
      <c r="M174" s="285"/>
      <c r="N174" s="28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942</v>
      </c>
      <c r="AU174" s="18" t="s">
        <v>83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2146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5919</v>
      </c>
      <c r="G176" s="224"/>
      <c r="H176" s="227">
        <v>613.63400000000001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2148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5920</v>
      </c>
      <c r="G178" s="224"/>
      <c r="H178" s="227">
        <v>82.036000000000001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695.67000000000007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83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62.7" customHeight="1">
      <c r="A180" s="39"/>
      <c r="B180" s="40"/>
      <c r="C180" s="198" t="s">
        <v>372</v>
      </c>
      <c r="D180" s="198" t="s">
        <v>286</v>
      </c>
      <c r="E180" s="199" t="s">
        <v>1438</v>
      </c>
      <c r="F180" s="200" t="s">
        <v>1439</v>
      </c>
      <c r="G180" s="201" t="s">
        <v>796</v>
      </c>
      <c r="H180" s="202">
        <v>306.81700000000001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5921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5922</v>
      </c>
      <c r="G181" s="224"/>
      <c r="H181" s="227">
        <v>306.81700000000001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306.81700000000001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62.7" customHeight="1">
      <c r="A183" s="39"/>
      <c r="B183" s="40"/>
      <c r="C183" s="198" t="s">
        <v>376</v>
      </c>
      <c r="D183" s="198" t="s">
        <v>286</v>
      </c>
      <c r="E183" s="199" t="s">
        <v>1442</v>
      </c>
      <c r="F183" s="200" t="s">
        <v>1443</v>
      </c>
      <c r="G183" s="201" t="s">
        <v>796</v>
      </c>
      <c r="H183" s="202">
        <v>4295.4380000000001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5923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5924</v>
      </c>
      <c r="G184" s="224"/>
      <c r="H184" s="227">
        <v>4295.4380000000001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37.8" customHeight="1">
      <c r="A185" s="39"/>
      <c r="B185" s="40"/>
      <c r="C185" s="198" t="s">
        <v>380</v>
      </c>
      <c r="D185" s="198" t="s">
        <v>286</v>
      </c>
      <c r="E185" s="199" t="s">
        <v>1446</v>
      </c>
      <c r="F185" s="200" t="s">
        <v>1447</v>
      </c>
      <c r="G185" s="201" t="s">
        <v>796</v>
      </c>
      <c r="H185" s="202">
        <v>306.81700000000001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5925</v>
      </c>
    </row>
    <row r="186" s="2" customFormat="1">
      <c r="A186" s="39"/>
      <c r="B186" s="40"/>
      <c r="C186" s="41"/>
      <c r="D186" s="214" t="s">
        <v>942</v>
      </c>
      <c r="E186" s="41"/>
      <c r="F186" s="283" t="s">
        <v>1428</v>
      </c>
      <c r="G186" s="41"/>
      <c r="H186" s="41"/>
      <c r="I186" s="284"/>
      <c r="J186" s="41"/>
      <c r="K186" s="41"/>
      <c r="L186" s="45"/>
      <c r="M186" s="285"/>
      <c r="N186" s="28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942</v>
      </c>
      <c r="AU186" s="18" t="s">
        <v>83</v>
      </c>
    </row>
    <row r="187" s="2" customFormat="1" ht="62.7" customHeight="1">
      <c r="A187" s="39"/>
      <c r="B187" s="40"/>
      <c r="C187" s="198" t="s">
        <v>409</v>
      </c>
      <c r="D187" s="198" t="s">
        <v>286</v>
      </c>
      <c r="E187" s="199" t="s">
        <v>1449</v>
      </c>
      <c r="F187" s="200" t="s">
        <v>1450</v>
      </c>
      <c r="G187" s="201" t="s">
        <v>796</v>
      </c>
      <c r="H187" s="202">
        <v>1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5926</v>
      </c>
    </row>
    <row r="188" s="2" customFormat="1">
      <c r="A188" s="39"/>
      <c r="B188" s="40"/>
      <c r="C188" s="41"/>
      <c r="D188" s="214" t="s">
        <v>942</v>
      </c>
      <c r="E188" s="41"/>
      <c r="F188" s="283" t="s">
        <v>1452</v>
      </c>
      <c r="G188" s="41"/>
      <c r="H188" s="41"/>
      <c r="I188" s="284"/>
      <c r="J188" s="41"/>
      <c r="K188" s="41"/>
      <c r="L188" s="45"/>
      <c r="M188" s="285"/>
      <c r="N188" s="28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942</v>
      </c>
      <c r="AU188" s="18" t="s">
        <v>83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5927</v>
      </c>
      <c r="G189" s="224"/>
      <c r="H189" s="227">
        <v>1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1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83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2" customFormat="1" ht="24.15" customHeight="1">
      <c r="A191" s="39"/>
      <c r="B191" s="40"/>
      <c r="C191" s="198" t="s">
        <v>415</v>
      </c>
      <c r="D191" s="198" t="s">
        <v>286</v>
      </c>
      <c r="E191" s="199" t="s">
        <v>1453</v>
      </c>
      <c r="F191" s="200" t="s">
        <v>1454</v>
      </c>
      <c r="G191" s="201" t="s">
        <v>370</v>
      </c>
      <c r="H191" s="202">
        <v>127.61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83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5928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1896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83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5929</v>
      </c>
      <c r="G193" s="224"/>
      <c r="H193" s="227">
        <v>127.61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127.61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83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37.8" customHeight="1">
      <c r="A195" s="39"/>
      <c r="B195" s="40"/>
      <c r="C195" s="198" t="s">
        <v>8</v>
      </c>
      <c r="D195" s="198" t="s">
        <v>286</v>
      </c>
      <c r="E195" s="199" t="s">
        <v>1459</v>
      </c>
      <c r="F195" s="200" t="s">
        <v>1460</v>
      </c>
      <c r="G195" s="201" t="s">
        <v>785</v>
      </c>
      <c r="H195" s="202">
        <v>613.63400000000001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5930</v>
      </c>
    </row>
    <row r="196" s="2" customFormat="1">
      <c r="A196" s="39"/>
      <c r="B196" s="40"/>
      <c r="C196" s="41"/>
      <c r="D196" s="214" t="s">
        <v>942</v>
      </c>
      <c r="E196" s="41"/>
      <c r="F196" s="283" t="s">
        <v>4516</v>
      </c>
      <c r="G196" s="41"/>
      <c r="H196" s="41"/>
      <c r="I196" s="284"/>
      <c r="J196" s="41"/>
      <c r="K196" s="41"/>
      <c r="L196" s="45"/>
      <c r="M196" s="285"/>
      <c r="N196" s="28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942</v>
      </c>
      <c r="AU196" s="18" t="s">
        <v>83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5931</v>
      </c>
      <c r="G197" s="224"/>
      <c r="H197" s="227">
        <v>613.63400000000001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81</v>
      </c>
      <c r="AY197" s="233" t="s">
        <v>291</v>
      </c>
    </row>
    <row r="198" s="2" customFormat="1" ht="24.15" customHeight="1">
      <c r="A198" s="39"/>
      <c r="B198" s="40"/>
      <c r="C198" s="198" t="s">
        <v>430</v>
      </c>
      <c r="D198" s="198" t="s">
        <v>286</v>
      </c>
      <c r="E198" s="199" t="s">
        <v>1462</v>
      </c>
      <c r="F198" s="200" t="s">
        <v>1463</v>
      </c>
      <c r="G198" s="201" t="s">
        <v>796</v>
      </c>
      <c r="H198" s="202">
        <v>131.34800000000001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5932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5933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5934</v>
      </c>
      <c r="G200" s="224"/>
      <c r="H200" s="227">
        <v>64.808000000000007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5935</v>
      </c>
      <c r="G201" s="224"/>
      <c r="H201" s="227">
        <v>66.540000000000006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3" customFormat="1">
      <c r="A202" s="13"/>
      <c r="B202" s="234"/>
      <c r="C202" s="235"/>
      <c r="D202" s="214" t="s">
        <v>293</v>
      </c>
      <c r="E202" s="236" t="s">
        <v>1</v>
      </c>
      <c r="F202" s="237" t="s">
        <v>297</v>
      </c>
      <c r="G202" s="235"/>
      <c r="H202" s="238">
        <v>131.34800000000001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293</v>
      </c>
      <c r="AU202" s="244" t="s">
        <v>83</v>
      </c>
      <c r="AV202" s="13" t="s">
        <v>298</v>
      </c>
      <c r="AW202" s="13" t="s">
        <v>30</v>
      </c>
      <c r="AX202" s="13" t="s">
        <v>81</v>
      </c>
      <c r="AY202" s="244" t="s">
        <v>291</v>
      </c>
    </row>
    <row r="203" s="2" customFormat="1" ht="14.4" customHeight="1">
      <c r="A203" s="39"/>
      <c r="B203" s="40"/>
      <c r="C203" s="259" t="s">
        <v>434</v>
      </c>
      <c r="D203" s="259" t="s">
        <v>410</v>
      </c>
      <c r="E203" s="260" t="s">
        <v>1470</v>
      </c>
      <c r="F203" s="261" t="s">
        <v>1471</v>
      </c>
      <c r="G203" s="262" t="s">
        <v>785</v>
      </c>
      <c r="H203" s="263">
        <v>249.56100000000001</v>
      </c>
      <c r="I203" s="264"/>
      <c r="J203" s="265">
        <f>ROUND(I203*H203,2)</f>
        <v>0</v>
      </c>
      <c r="K203" s="266"/>
      <c r="L203" s="267"/>
      <c r="M203" s="268" t="s">
        <v>1</v>
      </c>
      <c r="N203" s="269" t="s">
        <v>38</v>
      </c>
      <c r="O203" s="92"/>
      <c r="P203" s="208">
        <f>O203*H203</f>
        <v>0</v>
      </c>
      <c r="Q203" s="208">
        <v>1</v>
      </c>
      <c r="R203" s="208">
        <f>Q203*H203</f>
        <v>249.56100000000001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363</v>
      </c>
      <c r="AT203" s="210" t="s">
        <v>410</v>
      </c>
      <c r="AU203" s="210" t="s">
        <v>83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5936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5937</v>
      </c>
      <c r="G204" s="224"/>
      <c r="H204" s="227">
        <v>249.56100000000001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3" customFormat="1">
      <c r="A205" s="13"/>
      <c r="B205" s="234"/>
      <c r="C205" s="235"/>
      <c r="D205" s="214" t="s">
        <v>293</v>
      </c>
      <c r="E205" s="236" t="s">
        <v>1</v>
      </c>
      <c r="F205" s="237" t="s">
        <v>297</v>
      </c>
      <c r="G205" s="235"/>
      <c r="H205" s="238">
        <v>249.56100000000001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293</v>
      </c>
      <c r="AU205" s="244" t="s">
        <v>83</v>
      </c>
      <c r="AV205" s="13" t="s">
        <v>298</v>
      </c>
      <c r="AW205" s="13" t="s">
        <v>30</v>
      </c>
      <c r="AX205" s="13" t="s">
        <v>81</v>
      </c>
      <c r="AY205" s="244" t="s">
        <v>291</v>
      </c>
    </row>
    <row r="206" s="2" customFormat="1" ht="37.8" customHeight="1">
      <c r="A206" s="39"/>
      <c r="B206" s="40"/>
      <c r="C206" s="198" t="s">
        <v>439</v>
      </c>
      <c r="D206" s="198" t="s">
        <v>286</v>
      </c>
      <c r="E206" s="199" t="s">
        <v>1474</v>
      </c>
      <c r="F206" s="200" t="s">
        <v>1475</v>
      </c>
      <c r="G206" s="201" t="s">
        <v>370</v>
      </c>
      <c r="H206" s="202">
        <v>110.125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</v>
      </c>
      <c r="R206" s="208">
        <f>Q206*H206</f>
        <v>0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83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5938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1397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5902</v>
      </c>
      <c r="G208" s="224"/>
      <c r="H208" s="227">
        <v>4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73</v>
      </c>
      <c r="AY208" s="233" t="s">
        <v>291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5903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83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1628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5904</v>
      </c>
      <c r="G211" s="224"/>
      <c r="H211" s="227">
        <v>61.125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1" customFormat="1">
      <c r="A212" s="11"/>
      <c r="B212" s="212"/>
      <c r="C212" s="213"/>
      <c r="D212" s="214" t="s">
        <v>293</v>
      </c>
      <c r="E212" s="215" t="s">
        <v>1</v>
      </c>
      <c r="F212" s="216" t="s">
        <v>1630</v>
      </c>
      <c r="G212" s="213"/>
      <c r="H212" s="215" t="s">
        <v>1</v>
      </c>
      <c r="I212" s="217"/>
      <c r="J212" s="213"/>
      <c r="K212" s="213"/>
      <c r="L212" s="218"/>
      <c r="M212" s="219"/>
      <c r="N212" s="220"/>
      <c r="O212" s="220"/>
      <c r="P212" s="220"/>
      <c r="Q212" s="220"/>
      <c r="R212" s="220"/>
      <c r="S212" s="220"/>
      <c r="T212" s="22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T212" s="222" t="s">
        <v>293</v>
      </c>
      <c r="AU212" s="222" t="s">
        <v>83</v>
      </c>
      <c r="AV212" s="11" t="s">
        <v>81</v>
      </c>
      <c r="AW212" s="11" t="s">
        <v>30</v>
      </c>
      <c r="AX212" s="11" t="s">
        <v>73</v>
      </c>
      <c r="AY212" s="222" t="s">
        <v>291</v>
      </c>
    </row>
    <row r="213" s="12" customFormat="1">
      <c r="A213" s="12"/>
      <c r="B213" s="223"/>
      <c r="C213" s="224"/>
      <c r="D213" s="214" t="s">
        <v>293</v>
      </c>
      <c r="E213" s="225" t="s">
        <v>1</v>
      </c>
      <c r="F213" s="226" t="s">
        <v>5905</v>
      </c>
      <c r="G213" s="224"/>
      <c r="H213" s="227">
        <v>45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T213" s="233" t="s">
        <v>293</v>
      </c>
      <c r="AU213" s="233" t="s">
        <v>83</v>
      </c>
      <c r="AV213" s="12" t="s">
        <v>83</v>
      </c>
      <c r="AW213" s="12" t="s">
        <v>30</v>
      </c>
      <c r="AX213" s="12" t="s">
        <v>73</v>
      </c>
      <c r="AY213" s="233" t="s">
        <v>291</v>
      </c>
    </row>
    <row r="214" s="13" customFormat="1">
      <c r="A214" s="13"/>
      <c r="B214" s="234"/>
      <c r="C214" s="235"/>
      <c r="D214" s="214" t="s">
        <v>293</v>
      </c>
      <c r="E214" s="236" t="s">
        <v>1</v>
      </c>
      <c r="F214" s="237" t="s">
        <v>297</v>
      </c>
      <c r="G214" s="235"/>
      <c r="H214" s="238">
        <v>110.125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293</v>
      </c>
      <c r="AU214" s="244" t="s">
        <v>83</v>
      </c>
      <c r="AV214" s="13" t="s">
        <v>298</v>
      </c>
      <c r="AW214" s="13" t="s">
        <v>30</v>
      </c>
      <c r="AX214" s="13" t="s">
        <v>81</v>
      </c>
      <c r="AY214" s="244" t="s">
        <v>291</v>
      </c>
    </row>
    <row r="215" s="2" customFormat="1" ht="14.4" customHeight="1">
      <c r="A215" s="39"/>
      <c r="B215" s="40"/>
      <c r="C215" s="259" t="s">
        <v>444</v>
      </c>
      <c r="D215" s="259" t="s">
        <v>410</v>
      </c>
      <c r="E215" s="260" t="s">
        <v>1477</v>
      </c>
      <c r="F215" s="261" t="s">
        <v>1478</v>
      </c>
      <c r="G215" s="262" t="s">
        <v>1479</v>
      </c>
      <c r="H215" s="263">
        <v>1.6519999999999999</v>
      </c>
      <c r="I215" s="264"/>
      <c r="J215" s="265">
        <f>ROUND(I215*H215,2)</f>
        <v>0</v>
      </c>
      <c r="K215" s="266"/>
      <c r="L215" s="267"/>
      <c r="M215" s="268" t="s">
        <v>1</v>
      </c>
      <c r="N215" s="269" t="s">
        <v>38</v>
      </c>
      <c r="O215" s="92"/>
      <c r="P215" s="208">
        <f>O215*H215</f>
        <v>0</v>
      </c>
      <c r="Q215" s="208">
        <v>0.001</v>
      </c>
      <c r="R215" s="208">
        <f>Q215*H215</f>
        <v>0.001652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363</v>
      </c>
      <c r="AT215" s="210" t="s">
        <v>410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5939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5940</v>
      </c>
      <c r="G216" s="224"/>
      <c r="H216" s="227">
        <v>1.6519999999999999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3" customFormat="1">
      <c r="A217" s="13"/>
      <c r="B217" s="234"/>
      <c r="C217" s="235"/>
      <c r="D217" s="214" t="s">
        <v>293</v>
      </c>
      <c r="E217" s="236" t="s">
        <v>1</v>
      </c>
      <c r="F217" s="237" t="s">
        <v>297</v>
      </c>
      <c r="G217" s="235"/>
      <c r="H217" s="238">
        <v>1.6519999999999999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293</v>
      </c>
      <c r="AU217" s="244" t="s">
        <v>83</v>
      </c>
      <c r="AV217" s="13" t="s">
        <v>298</v>
      </c>
      <c r="AW217" s="13" t="s">
        <v>30</v>
      </c>
      <c r="AX217" s="13" t="s">
        <v>81</v>
      </c>
      <c r="AY217" s="244" t="s">
        <v>291</v>
      </c>
    </row>
    <row r="218" s="2" customFormat="1" ht="37.8" customHeight="1">
      <c r="A218" s="39"/>
      <c r="B218" s="40"/>
      <c r="C218" s="198" t="s">
        <v>448</v>
      </c>
      <c r="D218" s="198" t="s">
        <v>286</v>
      </c>
      <c r="E218" s="199" t="s">
        <v>2753</v>
      </c>
      <c r="F218" s="200" t="s">
        <v>2754</v>
      </c>
      <c r="G218" s="201" t="s">
        <v>370</v>
      </c>
      <c r="H218" s="202">
        <v>110.125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5941</v>
      </c>
    </row>
    <row r="219" s="11" customFormat="1">
      <c r="A219" s="11"/>
      <c r="B219" s="212"/>
      <c r="C219" s="213"/>
      <c r="D219" s="214" t="s">
        <v>293</v>
      </c>
      <c r="E219" s="215" t="s">
        <v>1</v>
      </c>
      <c r="F219" s="216" t="s">
        <v>1397</v>
      </c>
      <c r="G219" s="213"/>
      <c r="H219" s="215" t="s">
        <v>1</v>
      </c>
      <c r="I219" s="217"/>
      <c r="J219" s="213"/>
      <c r="K219" s="213"/>
      <c r="L219" s="218"/>
      <c r="M219" s="219"/>
      <c r="N219" s="220"/>
      <c r="O219" s="220"/>
      <c r="P219" s="220"/>
      <c r="Q219" s="220"/>
      <c r="R219" s="220"/>
      <c r="S219" s="220"/>
      <c r="T219" s="22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T219" s="222" t="s">
        <v>293</v>
      </c>
      <c r="AU219" s="222" t="s">
        <v>83</v>
      </c>
      <c r="AV219" s="11" t="s">
        <v>81</v>
      </c>
      <c r="AW219" s="11" t="s">
        <v>30</v>
      </c>
      <c r="AX219" s="11" t="s">
        <v>73</v>
      </c>
      <c r="AY219" s="222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5902</v>
      </c>
      <c r="G220" s="224"/>
      <c r="H220" s="227">
        <v>4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5903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1" customFormat="1">
      <c r="A222" s="11"/>
      <c r="B222" s="212"/>
      <c r="C222" s="213"/>
      <c r="D222" s="214" t="s">
        <v>293</v>
      </c>
      <c r="E222" s="215" t="s">
        <v>1</v>
      </c>
      <c r="F222" s="216" t="s">
        <v>1628</v>
      </c>
      <c r="G222" s="213"/>
      <c r="H222" s="215" t="s">
        <v>1</v>
      </c>
      <c r="I222" s="217"/>
      <c r="J222" s="213"/>
      <c r="K222" s="213"/>
      <c r="L222" s="218"/>
      <c r="M222" s="219"/>
      <c r="N222" s="220"/>
      <c r="O222" s="220"/>
      <c r="P222" s="220"/>
      <c r="Q222" s="220"/>
      <c r="R222" s="220"/>
      <c r="S222" s="220"/>
      <c r="T222" s="22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T222" s="222" t="s">
        <v>293</v>
      </c>
      <c r="AU222" s="222" t="s">
        <v>83</v>
      </c>
      <c r="AV222" s="11" t="s">
        <v>81</v>
      </c>
      <c r="AW222" s="11" t="s">
        <v>30</v>
      </c>
      <c r="AX222" s="11" t="s">
        <v>73</v>
      </c>
      <c r="AY222" s="222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5904</v>
      </c>
      <c r="G223" s="224"/>
      <c r="H223" s="227">
        <v>61.125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1630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5905</v>
      </c>
      <c r="G225" s="224"/>
      <c r="H225" s="227">
        <v>45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3" customFormat="1">
      <c r="A226" s="13"/>
      <c r="B226" s="234"/>
      <c r="C226" s="235"/>
      <c r="D226" s="214" t="s">
        <v>293</v>
      </c>
      <c r="E226" s="236" t="s">
        <v>1</v>
      </c>
      <c r="F226" s="237" t="s">
        <v>297</v>
      </c>
      <c r="G226" s="235"/>
      <c r="H226" s="238">
        <v>110.125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293</v>
      </c>
      <c r="AU226" s="244" t="s">
        <v>83</v>
      </c>
      <c r="AV226" s="13" t="s">
        <v>298</v>
      </c>
      <c r="AW226" s="13" t="s">
        <v>30</v>
      </c>
      <c r="AX226" s="13" t="s">
        <v>81</v>
      </c>
      <c r="AY226" s="244" t="s">
        <v>291</v>
      </c>
    </row>
    <row r="227" s="14" customFormat="1" ht="22.8" customHeight="1">
      <c r="A227" s="14"/>
      <c r="B227" s="245"/>
      <c r="C227" s="246"/>
      <c r="D227" s="247" t="s">
        <v>72</v>
      </c>
      <c r="E227" s="281" t="s">
        <v>83</v>
      </c>
      <c r="F227" s="281" t="s">
        <v>1485</v>
      </c>
      <c r="G227" s="246"/>
      <c r="H227" s="246"/>
      <c r="I227" s="249"/>
      <c r="J227" s="282">
        <f>BK227</f>
        <v>0</v>
      </c>
      <c r="K227" s="246"/>
      <c r="L227" s="251"/>
      <c r="M227" s="252"/>
      <c r="N227" s="253"/>
      <c r="O227" s="253"/>
      <c r="P227" s="254">
        <f>SUM(P228:P230)</f>
        <v>0</v>
      </c>
      <c r="Q227" s="253"/>
      <c r="R227" s="254">
        <f>SUM(R228:R230)</f>
        <v>27.79648418</v>
      </c>
      <c r="S227" s="253"/>
      <c r="T227" s="255">
        <f>SUM(T228:T230)</f>
        <v>0</v>
      </c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R227" s="256" t="s">
        <v>81</v>
      </c>
      <c r="AT227" s="257" t="s">
        <v>72</v>
      </c>
      <c r="AU227" s="257" t="s">
        <v>81</v>
      </c>
      <c r="AY227" s="256" t="s">
        <v>291</v>
      </c>
      <c r="BK227" s="258">
        <f>SUM(BK228:BK230)</f>
        <v>0</v>
      </c>
    </row>
    <row r="228" s="2" customFormat="1" ht="14.4" customHeight="1">
      <c r="A228" s="39"/>
      <c r="B228" s="40"/>
      <c r="C228" s="198" t="s">
        <v>7</v>
      </c>
      <c r="D228" s="198" t="s">
        <v>286</v>
      </c>
      <c r="E228" s="199" t="s">
        <v>1486</v>
      </c>
      <c r="F228" s="200" t="s">
        <v>1487</v>
      </c>
      <c r="G228" s="201" t="s">
        <v>307</v>
      </c>
      <c r="H228" s="202">
        <v>18.23</v>
      </c>
      <c r="I228" s="203"/>
      <c r="J228" s="204">
        <f>ROUND(I228*H228,2)</f>
        <v>0</v>
      </c>
      <c r="K228" s="205"/>
      <c r="L228" s="45"/>
      <c r="M228" s="206" t="s">
        <v>1</v>
      </c>
      <c r="N228" s="207" t="s">
        <v>38</v>
      </c>
      <c r="O228" s="92"/>
      <c r="P228" s="208">
        <f>O228*H228</f>
        <v>0</v>
      </c>
      <c r="Q228" s="208">
        <v>1.5247660000000001</v>
      </c>
      <c r="R228" s="208">
        <f>Q228*H228</f>
        <v>27.79648418</v>
      </c>
      <c r="S228" s="208">
        <v>0</v>
      </c>
      <c r="T228" s="20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0" t="s">
        <v>298</v>
      </c>
      <c r="AT228" s="210" t="s">
        <v>286</v>
      </c>
      <c r="AU228" s="210" t="s">
        <v>83</v>
      </c>
      <c r="AY228" s="18" t="s">
        <v>291</v>
      </c>
      <c r="BE228" s="211">
        <f>IF(N228="základní",J228,0)</f>
        <v>0</v>
      </c>
      <c r="BF228" s="211">
        <f>IF(N228="snížená",J228,0)</f>
        <v>0</v>
      </c>
      <c r="BG228" s="211">
        <f>IF(N228="zákl. přenesená",J228,0)</f>
        <v>0</v>
      </c>
      <c r="BH228" s="211">
        <f>IF(N228="sníž. přenesená",J228,0)</f>
        <v>0</v>
      </c>
      <c r="BI228" s="211">
        <f>IF(N228="nulová",J228,0)</f>
        <v>0</v>
      </c>
      <c r="BJ228" s="18" t="s">
        <v>81</v>
      </c>
      <c r="BK228" s="211">
        <f>ROUND(I228*H228,2)</f>
        <v>0</v>
      </c>
      <c r="BL228" s="18" t="s">
        <v>298</v>
      </c>
      <c r="BM228" s="210" t="s">
        <v>5942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5943</v>
      </c>
      <c r="G229" s="224"/>
      <c r="H229" s="227">
        <v>18.23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18.23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83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14" customFormat="1" ht="22.8" customHeight="1">
      <c r="A231" s="14"/>
      <c r="B231" s="245"/>
      <c r="C231" s="246"/>
      <c r="D231" s="247" t="s">
        <v>72</v>
      </c>
      <c r="E231" s="281" t="s">
        <v>304</v>
      </c>
      <c r="F231" s="281" t="s">
        <v>1510</v>
      </c>
      <c r="G231" s="246"/>
      <c r="H231" s="246"/>
      <c r="I231" s="249"/>
      <c r="J231" s="282">
        <f>BK231</f>
        <v>0</v>
      </c>
      <c r="K231" s="246"/>
      <c r="L231" s="251"/>
      <c r="M231" s="252"/>
      <c r="N231" s="253"/>
      <c r="O231" s="253"/>
      <c r="P231" s="254">
        <f>SUM(P232:P280)</f>
        <v>0</v>
      </c>
      <c r="Q231" s="253"/>
      <c r="R231" s="254">
        <f>SUM(R232:R280)</f>
        <v>80.139504031199991</v>
      </c>
      <c r="S231" s="253"/>
      <c r="T231" s="255">
        <f>SUM(T232:T280)</f>
        <v>0</v>
      </c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R231" s="256" t="s">
        <v>81</v>
      </c>
      <c r="AT231" s="257" t="s">
        <v>72</v>
      </c>
      <c r="AU231" s="257" t="s">
        <v>81</v>
      </c>
      <c r="AY231" s="256" t="s">
        <v>291</v>
      </c>
      <c r="BK231" s="258">
        <f>SUM(BK232:BK280)</f>
        <v>0</v>
      </c>
    </row>
    <row r="232" s="2" customFormat="1" ht="14.4" customHeight="1">
      <c r="A232" s="39"/>
      <c r="B232" s="40"/>
      <c r="C232" s="198" t="s">
        <v>455</v>
      </c>
      <c r="D232" s="198" t="s">
        <v>286</v>
      </c>
      <c r="E232" s="199" t="s">
        <v>1511</v>
      </c>
      <c r="F232" s="200" t="s">
        <v>1512</v>
      </c>
      <c r="G232" s="201" t="s">
        <v>796</v>
      </c>
      <c r="H232" s="202">
        <v>3.2000000000000002</v>
      </c>
      <c r="I232" s="203"/>
      <c r="J232" s="204">
        <f>ROUND(I232*H232,2)</f>
        <v>0</v>
      </c>
      <c r="K232" s="205"/>
      <c r="L232" s="45"/>
      <c r="M232" s="206" t="s">
        <v>1</v>
      </c>
      <c r="N232" s="207" t="s">
        <v>38</v>
      </c>
      <c r="O232" s="92"/>
      <c r="P232" s="208">
        <f>O232*H232</f>
        <v>0</v>
      </c>
      <c r="Q232" s="208">
        <v>2.4778600000000002</v>
      </c>
      <c r="R232" s="208">
        <f>Q232*H232</f>
        <v>7.9291520000000011</v>
      </c>
      <c r="S232" s="208">
        <v>0</v>
      </c>
      <c r="T232" s="20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10" t="s">
        <v>298</v>
      </c>
      <c r="AT232" s="210" t="s">
        <v>286</v>
      </c>
      <c r="AU232" s="210" t="s">
        <v>83</v>
      </c>
      <c r="AY232" s="18" t="s">
        <v>291</v>
      </c>
      <c r="BE232" s="211">
        <f>IF(N232="základní",J232,0)</f>
        <v>0</v>
      </c>
      <c r="BF232" s="211">
        <f>IF(N232="snížená",J232,0)</f>
        <v>0</v>
      </c>
      <c r="BG232" s="211">
        <f>IF(N232="zákl. přenesená",J232,0)</f>
        <v>0</v>
      </c>
      <c r="BH232" s="211">
        <f>IF(N232="sníž. přenesená",J232,0)</f>
        <v>0</v>
      </c>
      <c r="BI232" s="211">
        <f>IF(N232="nulová",J232,0)</f>
        <v>0</v>
      </c>
      <c r="BJ232" s="18" t="s">
        <v>81</v>
      </c>
      <c r="BK232" s="211">
        <f>ROUND(I232*H232,2)</f>
        <v>0</v>
      </c>
      <c r="BL232" s="18" t="s">
        <v>298</v>
      </c>
      <c r="BM232" s="210" t="s">
        <v>5944</v>
      </c>
    </row>
    <row r="233" s="12" customFormat="1">
      <c r="A233" s="12"/>
      <c r="B233" s="223"/>
      <c r="C233" s="224"/>
      <c r="D233" s="214" t="s">
        <v>293</v>
      </c>
      <c r="E233" s="225" t="s">
        <v>1</v>
      </c>
      <c r="F233" s="226" t="s">
        <v>5945</v>
      </c>
      <c r="G233" s="224"/>
      <c r="H233" s="227">
        <v>3.2000000000000002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33" t="s">
        <v>293</v>
      </c>
      <c r="AU233" s="233" t="s">
        <v>83</v>
      </c>
      <c r="AV233" s="12" t="s">
        <v>83</v>
      </c>
      <c r="AW233" s="12" t="s">
        <v>30</v>
      </c>
      <c r="AX233" s="12" t="s">
        <v>73</v>
      </c>
      <c r="AY233" s="233" t="s">
        <v>291</v>
      </c>
    </row>
    <row r="234" s="13" customFormat="1">
      <c r="A234" s="13"/>
      <c r="B234" s="234"/>
      <c r="C234" s="235"/>
      <c r="D234" s="214" t="s">
        <v>293</v>
      </c>
      <c r="E234" s="236" t="s">
        <v>1</v>
      </c>
      <c r="F234" s="237" t="s">
        <v>297</v>
      </c>
      <c r="G234" s="235"/>
      <c r="H234" s="238">
        <v>3.2000000000000002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293</v>
      </c>
      <c r="AU234" s="244" t="s">
        <v>83</v>
      </c>
      <c r="AV234" s="13" t="s">
        <v>298</v>
      </c>
      <c r="AW234" s="13" t="s">
        <v>30</v>
      </c>
      <c r="AX234" s="13" t="s">
        <v>81</v>
      </c>
      <c r="AY234" s="244" t="s">
        <v>291</v>
      </c>
    </row>
    <row r="235" s="2" customFormat="1" ht="24.15" customHeight="1">
      <c r="A235" s="39"/>
      <c r="B235" s="40"/>
      <c r="C235" s="198" t="s">
        <v>483</v>
      </c>
      <c r="D235" s="198" t="s">
        <v>286</v>
      </c>
      <c r="E235" s="199" t="s">
        <v>1518</v>
      </c>
      <c r="F235" s="200" t="s">
        <v>1519</v>
      </c>
      <c r="G235" s="201" t="s">
        <v>796</v>
      </c>
      <c r="H235" s="202">
        <v>3.2000000000000002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0.048579999999999998</v>
      </c>
      <c r="R235" s="208">
        <f>Q235*H235</f>
        <v>0.15545600000000001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5946</v>
      </c>
    </row>
    <row r="236" s="2" customFormat="1" ht="14.4" customHeight="1">
      <c r="A236" s="39"/>
      <c r="B236" s="40"/>
      <c r="C236" s="198" t="s">
        <v>487</v>
      </c>
      <c r="D236" s="198" t="s">
        <v>286</v>
      </c>
      <c r="E236" s="199" t="s">
        <v>1521</v>
      </c>
      <c r="F236" s="200" t="s">
        <v>1522</v>
      </c>
      <c r="G236" s="201" t="s">
        <v>370</v>
      </c>
      <c r="H236" s="202">
        <v>22.315000000000001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0.041744200000000002</v>
      </c>
      <c r="R236" s="208">
        <f>Q236*H236</f>
        <v>0.93152182300000008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298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298</v>
      </c>
      <c r="BM236" s="210" t="s">
        <v>5947</v>
      </c>
    </row>
    <row r="237" s="11" customFormat="1">
      <c r="A237" s="11"/>
      <c r="B237" s="212"/>
      <c r="C237" s="213"/>
      <c r="D237" s="214" t="s">
        <v>293</v>
      </c>
      <c r="E237" s="215" t="s">
        <v>1</v>
      </c>
      <c r="F237" s="216" t="s">
        <v>1524</v>
      </c>
      <c r="G237" s="213"/>
      <c r="H237" s="215" t="s">
        <v>1</v>
      </c>
      <c r="I237" s="217"/>
      <c r="J237" s="213"/>
      <c r="K237" s="213"/>
      <c r="L237" s="218"/>
      <c r="M237" s="219"/>
      <c r="N237" s="220"/>
      <c r="O237" s="220"/>
      <c r="P237" s="220"/>
      <c r="Q237" s="220"/>
      <c r="R237" s="220"/>
      <c r="S237" s="220"/>
      <c r="T237" s="22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T237" s="222" t="s">
        <v>293</v>
      </c>
      <c r="AU237" s="222" t="s">
        <v>83</v>
      </c>
      <c r="AV237" s="11" t="s">
        <v>81</v>
      </c>
      <c r="AW237" s="11" t="s">
        <v>30</v>
      </c>
      <c r="AX237" s="11" t="s">
        <v>73</v>
      </c>
      <c r="AY237" s="222" t="s">
        <v>291</v>
      </c>
    </row>
    <row r="238" s="12" customFormat="1">
      <c r="A238" s="12"/>
      <c r="B238" s="223"/>
      <c r="C238" s="224"/>
      <c r="D238" s="214" t="s">
        <v>293</v>
      </c>
      <c r="E238" s="225" t="s">
        <v>1</v>
      </c>
      <c r="F238" s="226" t="s">
        <v>5948</v>
      </c>
      <c r="G238" s="224"/>
      <c r="H238" s="227">
        <v>6.8650000000000002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T238" s="233" t="s">
        <v>293</v>
      </c>
      <c r="AU238" s="233" t="s">
        <v>83</v>
      </c>
      <c r="AV238" s="12" t="s">
        <v>83</v>
      </c>
      <c r="AW238" s="12" t="s">
        <v>30</v>
      </c>
      <c r="AX238" s="12" t="s">
        <v>73</v>
      </c>
      <c r="AY238" s="233" t="s">
        <v>291</v>
      </c>
    </row>
    <row r="239" s="12" customFormat="1">
      <c r="A239" s="12"/>
      <c r="B239" s="223"/>
      <c r="C239" s="224"/>
      <c r="D239" s="214" t="s">
        <v>293</v>
      </c>
      <c r="E239" s="225" t="s">
        <v>1</v>
      </c>
      <c r="F239" s="226" t="s">
        <v>5949</v>
      </c>
      <c r="G239" s="224"/>
      <c r="H239" s="227">
        <v>0.44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33" t="s">
        <v>293</v>
      </c>
      <c r="AU239" s="233" t="s">
        <v>83</v>
      </c>
      <c r="AV239" s="12" t="s">
        <v>83</v>
      </c>
      <c r="AW239" s="12" t="s">
        <v>30</v>
      </c>
      <c r="AX239" s="12" t="s">
        <v>73</v>
      </c>
      <c r="AY239" s="233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1527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5950</v>
      </c>
      <c r="G241" s="224"/>
      <c r="H241" s="227">
        <v>15.01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3" customFormat="1">
      <c r="A242" s="13"/>
      <c r="B242" s="234"/>
      <c r="C242" s="235"/>
      <c r="D242" s="214" t="s">
        <v>293</v>
      </c>
      <c r="E242" s="236" t="s">
        <v>1</v>
      </c>
      <c r="F242" s="237" t="s">
        <v>297</v>
      </c>
      <c r="G242" s="235"/>
      <c r="H242" s="238">
        <v>22.315000000000001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293</v>
      </c>
      <c r="AU242" s="244" t="s">
        <v>83</v>
      </c>
      <c r="AV242" s="13" t="s">
        <v>298</v>
      </c>
      <c r="AW242" s="13" t="s">
        <v>30</v>
      </c>
      <c r="AX242" s="13" t="s">
        <v>81</v>
      </c>
      <c r="AY242" s="244" t="s">
        <v>291</v>
      </c>
    </row>
    <row r="243" s="2" customFormat="1" ht="14.4" customHeight="1">
      <c r="A243" s="39"/>
      <c r="B243" s="40"/>
      <c r="C243" s="198" t="s">
        <v>491</v>
      </c>
      <c r="D243" s="198" t="s">
        <v>286</v>
      </c>
      <c r="E243" s="199" t="s">
        <v>1530</v>
      </c>
      <c r="F243" s="200" t="s">
        <v>1531</v>
      </c>
      <c r="G243" s="201" t="s">
        <v>370</v>
      </c>
      <c r="H243" s="202">
        <v>22.315000000000001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1.5E-05</v>
      </c>
      <c r="R243" s="208">
        <f>Q243*H243</f>
        <v>0.00033472500000000002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5951</v>
      </c>
    </row>
    <row r="244" s="2" customFormat="1" ht="24.15" customHeight="1">
      <c r="A244" s="39"/>
      <c r="B244" s="40"/>
      <c r="C244" s="198" t="s">
        <v>345</v>
      </c>
      <c r="D244" s="198" t="s">
        <v>286</v>
      </c>
      <c r="E244" s="199" t="s">
        <v>1533</v>
      </c>
      <c r="F244" s="200" t="s">
        <v>1534</v>
      </c>
      <c r="G244" s="201" t="s">
        <v>785</v>
      </c>
      <c r="H244" s="202">
        <v>0.78800000000000003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1.0487652000000001</v>
      </c>
      <c r="R244" s="208">
        <f>Q244*H244</f>
        <v>0.82642697760000006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5952</v>
      </c>
    </row>
    <row r="245" s="11" customFormat="1">
      <c r="A245" s="11"/>
      <c r="B245" s="212"/>
      <c r="C245" s="213"/>
      <c r="D245" s="214" t="s">
        <v>293</v>
      </c>
      <c r="E245" s="215" t="s">
        <v>1</v>
      </c>
      <c r="F245" s="216" t="s">
        <v>1536</v>
      </c>
      <c r="G245" s="213"/>
      <c r="H245" s="215" t="s">
        <v>1</v>
      </c>
      <c r="I245" s="217"/>
      <c r="J245" s="213"/>
      <c r="K245" s="213"/>
      <c r="L245" s="218"/>
      <c r="M245" s="219"/>
      <c r="N245" s="220"/>
      <c r="O245" s="220"/>
      <c r="P245" s="220"/>
      <c r="Q245" s="220"/>
      <c r="R245" s="220"/>
      <c r="S245" s="220"/>
      <c r="T245" s="22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T245" s="222" t="s">
        <v>293</v>
      </c>
      <c r="AU245" s="222" t="s">
        <v>83</v>
      </c>
      <c r="AV245" s="11" t="s">
        <v>81</v>
      </c>
      <c r="AW245" s="11" t="s">
        <v>30</v>
      </c>
      <c r="AX245" s="11" t="s">
        <v>73</v>
      </c>
      <c r="AY245" s="222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5953</v>
      </c>
      <c r="G246" s="224"/>
      <c r="H246" s="227">
        <v>0.35899999999999999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1538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5954</v>
      </c>
      <c r="G248" s="224"/>
      <c r="H248" s="227">
        <v>0.22400000000000001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2" customFormat="1">
      <c r="A249" s="12"/>
      <c r="B249" s="223"/>
      <c r="C249" s="224"/>
      <c r="D249" s="214" t="s">
        <v>293</v>
      </c>
      <c r="E249" s="225" t="s">
        <v>1</v>
      </c>
      <c r="F249" s="226" t="s">
        <v>5955</v>
      </c>
      <c r="G249" s="224"/>
      <c r="H249" s="227">
        <v>0.20499999999999999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33" t="s">
        <v>293</v>
      </c>
      <c r="AU249" s="233" t="s">
        <v>83</v>
      </c>
      <c r="AV249" s="12" t="s">
        <v>83</v>
      </c>
      <c r="AW249" s="12" t="s">
        <v>30</v>
      </c>
      <c r="AX249" s="12" t="s">
        <v>73</v>
      </c>
      <c r="AY249" s="233" t="s">
        <v>291</v>
      </c>
    </row>
    <row r="250" s="13" customFormat="1">
      <c r="A250" s="13"/>
      <c r="B250" s="234"/>
      <c r="C250" s="235"/>
      <c r="D250" s="214" t="s">
        <v>293</v>
      </c>
      <c r="E250" s="236" t="s">
        <v>1</v>
      </c>
      <c r="F250" s="237" t="s">
        <v>297</v>
      </c>
      <c r="G250" s="235"/>
      <c r="H250" s="238">
        <v>0.78799999999999992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293</v>
      </c>
      <c r="AU250" s="244" t="s">
        <v>83</v>
      </c>
      <c r="AV250" s="13" t="s">
        <v>298</v>
      </c>
      <c r="AW250" s="13" t="s">
        <v>30</v>
      </c>
      <c r="AX250" s="13" t="s">
        <v>81</v>
      </c>
      <c r="AY250" s="244" t="s">
        <v>291</v>
      </c>
    </row>
    <row r="251" s="2" customFormat="1" ht="24.15" customHeight="1">
      <c r="A251" s="39"/>
      <c r="B251" s="40"/>
      <c r="C251" s="198" t="s">
        <v>498</v>
      </c>
      <c r="D251" s="198" t="s">
        <v>286</v>
      </c>
      <c r="E251" s="199" t="s">
        <v>2794</v>
      </c>
      <c r="F251" s="200" t="s">
        <v>2795</v>
      </c>
      <c r="G251" s="201" t="s">
        <v>796</v>
      </c>
      <c r="H251" s="202">
        <v>4.2999999999999998</v>
      </c>
      <c r="I251" s="203"/>
      <c r="J251" s="204">
        <f>ROUND(I251*H251,2)</f>
        <v>0</v>
      </c>
      <c r="K251" s="205"/>
      <c r="L251" s="45"/>
      <c r="M251" s="206" t="s">
        <v>1</v>
      </c>
      <c r="N251" s="207" t="s">
        <v>38</v>
      </c>
      <c r="O251" s="92"/>
      <c r="P251" s="208">
        <f>O251*H251</f>
        <v>0</v>
      </c>
      <c r="Q251" s="208">
        <v>2.4777999999999998</v>
      </c>
      <c r="R251" s="208">
        <f>Q251*H251</f>
        <v>10.654539999999999</v>
      </c>
      <c r="S251" s="208">
        <v>0</v>
      </c>
      <c r="T251" s="20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10" t="s">
        <v>298</v>
      </c>
      <c r="AT251" s="210" t="s">
        <v>286</v>
      </c>
      <c r="AU251" s="210" t="s">
        <v>83</v>
      </c>
      <c r="AY251" s="18" t="s">
        <v>291</v>
      </c>
      <c r="BE251" s="211">
        <f>IF(N251="základní",J251,0)</f>
        <v>0</v>
      </c>
      <c r="BF251" s="211">
        <f>IF(N251="snížená",J251,0)</f>
        <v>0</v>
      </c>
      <c r="BG251" s="211">
        <f>IF(N251="zákl. přenesená",J251,0)</f>
        <v>0</v>
      </c>
      <c r="BH251" s="211">
        <f>IF(N251="sníž. přenesená",J251,0)</f>
        <v>0</v>
      </c>
      <c r="BI251" s="211">
        <f>IF(N251="nulová",J251,0)</f>
        <v>0</v>
      </c>
      <c r="BJ251" s="18" t="s">
        <v>81</v>
      </c>
      <c r="BK251" s="211">
        <f>ROUND(I251*H251,2)</f>
        <v>0</v>
      </c>
      <c r="BL251" s="18" t="s">
        <v>298</v>
      </c>
      <c r="BM251" s="210" t="s">
        <v>5956</v>
      </c>
    </row>
    <row r="252" s="11" customFormat="1">
      <c r="A252" s="11"/>
      <c r="B252" s="212"/>
      <c r="C252" s="213"/>
      <c r="D252" s="214" t="s">
        <v>293</v>
      </c>
      <c r="E252" s="215" t="s">
        <v>1</v>
      </c>
      <c r="F252" s="216" t="s">
        <v>5957</v>
      </c>
      <c r="G252" s="213"/>
      <c r="H252" s="215" t="s">
        <v>1</v>
      </c>
      <c r="I252" s="217"/>
      <c r="J252" s="213"/>
      <c r="K252" s="213"/>
      <c r="L252" s="218"/>
      <c r="M252" s="219"/>
      <c r="N252" s="220"/>
      <c r="O252" s="220"/>
      <c r="P252" s="220"/>
      <c r="Q252" s="220"/>
      <c r="R252" s="220"/>
      <c r="S252" s="220"/>
      <c r="T252" s="22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T252" s="222" t="s">
        <v>293</v>
      </c>
      <c r="AU252" s="222" t="s">
        <v>83</v>
      </c>
      <c r="AV252" s="11" t="s">
        <v>81</v>
      </c>
      <c r="AW252" s="11" t="s">
        <v>30</v>
      </c>
      <c r="AX252" s="11" t="s">
        <v>73</v>
      </c>
      <c r="AY252" s="222" t="s">
        <v>291</v>
      </c>
    </row>
    <row r="253" s="12" customFormat="1">
      <c r="A253" s="12"/>
      <c r="B253" s="223"/>
      <c r="C253" s="224"/>
      <c r="D253" s="214" t="s">
        <v>293</v>
      </c>
      <c r="E253" s="225" t="s">
        <v>1</v>
      </c>
      <c r="F253" s="226" t="s">
        <v>5958</v>
      </c>
      <c r="G253" s="224"/>
      <c r="H253" s="227">
        <v>2.1499999999999999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33" t="s">
        <v>293</v>
      </c>
      <c r="AU253" s="233" t="s">
        <v>83</v>
      </c>
      <c r="AV253" s="12" t="s">
        <v>83</v>
      </c>
      <c r="AW253" s="12" t="s">
        <v>30</v>
      </c>
      <c r="AX253" s="12" t="s">
        <v>73</v>
      </c>
      <c r="AY253" s="233" t="s">
        <v>291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5959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5960</v>
      </c>
      <c r="G255" s="224"/>
      <c r="H255" s="227">
        <v>2.1499999999999999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3" customFormat="1">
      <c r="A256" s="13"/>
      <c r="B256" s="234"/>
      <c r="C256" s="235"/>
      <c r="D256" s="214" t="s">
        <v>293</v>
      </c>
      <c r="E256" s="236" t="s">
        <v>1</v>
      </c>
      <c r="F256" s="237" t="s">
        <v>297</v>
      </c>
      <c r="G256" s="235"/>
      <c r="H256" s="238">
        <v>4.2999999999999998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293</v>
      </c>
      <c r="AU256" s="244" t="s">
        <v>83</v>
      </c>
      <c r="AV256" s="13" t="s">
        <v>298</v>
      </c>
      <c r="AW256" s="13" t="s">
        <v>30</v>
      </c>
      <c r="AX256" s="13" t="s">
        <v>81</v>
      </c>
      <c r="AY256" s="244" t="s">
        <v>291</v>
      </c>
    </row>
    <row r="257" s="2" customFormat="1" ht="24.15" customHeight="1">
      <c r="A257" s="39"/>
      <c r="B257" s="40"/>
      <c r="C257" s="198" t="s">
        <v>502</v>
      </c>
      <c r="D257" s="198" t="s">
        <v>286</v>
      </c>
      <c r="E257" s="199" t="s">
        <v>2799</v>
      </c>
      <c r="F257" s="200" t="s">
        <v>2800</v>
      </c>
      <c r="G257" s="201" t="s">
        <v>796</v>
      </c>
      <c r="H257" s="202">
        <v>4.2999999999999998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</v>
      </c>
      <c r="R257" s="208">
        <f>Q257*H257</f>
        <v>0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5961</v>
      </c>
    </row>
    <row r="258" s="2" customFormat="1" ht="24.15" customHeight="1">
      <c r="A258" s="39"/>
      <c r="B258" s="40"/>
      <c r="C258" s="198" t="s">
        <v>506</v>
      </c>
      <c r="D258" s="198" t="s">
        <v>286</v>
      </c>
      <c r="E258" s="199" t="s">
        <v>2802</v>
      </c>
      <c r="F258" s="200" t="s">
        <v>2803</v>
      </c>
      <c r="G258" s="201" t="s">
        <v>796</v>
      </c>
      <c r="H258" s="202">
        <v>22</v>
      </c>
      <c r="I258" s="203"/>
      <c r="J258" s="204">
        <f>ROUND(I258*H258,2)</f>
        <v>0</v>
      </c>
      <c r="K258" s="205"/>
      <c r="L258" s="45"/>
      <c r="M258" s="206" t="s">
        <v>1</v>
      </c>
      <c r="N258" s="207" t="s">
        <v>38</v>
      </c>
      <c r="O258" s="92"/>
      <c r="P258" s="208">
        <f>O258*H258</f>
        <v>0</v>
      </c>
      <c r="Q258" s="208">
        <v>2.4777999999999998</v>
      </c>
      <c r="R258" s="208">
        <f>Q258*H258</f>
        <v>54.511599999999994</v>
      </c>
      <c r="S258" s="208">
        <v>0</v>
      </c>
      <c r="T258" s="20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10" t="s">
        <v>298</v>
      </c>
      <c r="AT258" s="210" t="s">
        <v>286</v>
      </c>
      <c r="AU258" s="210" t="s">
        <v>83</v>
      </c>
      <c r="AY258" s="18" t="s">
        <v>291</v>
      </c>
      <c r="BE258" s="211">
        <f>IF(N258="základní",J258,0)</f>
        <v>0</v>
      </c>
      <c r="BF258" s="211">
        <f>IF(N258="snížená",J258,0)</f>
        <v>0</v>
      </c>
      <c r="BG258" s="211">
        <f>IF(N258="zákl. přenesená",J258,0)</f>
        <v>0</v>
      </c>
      <c r="BH258" s="211">
        <f>IF(N258="sníž. přenesená",J258,0)</f>
        <v>0</v>
      </c>
      <c r="BI258" s="211">
        <f>IF(N258="nulová",J258,0)</f>
        <v>0</v>
      </c>
      <c r="BJ258" s="18" t="s">
        <v>81</v>
      </c>
      <c r="BK258" s="211">
        <f>ROUND(I258*H258,2)</f>
        <v>0</v>
      </c>
      <c r="BL258" s="18" t="s">
        <v>298</v>
      </c>
      <c r="BM258" s="210" t="s">
        <v>5962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5963</v>
      </c>
      <c r="G259" s="224"/>
      <c r="H259" s="227">
        <v>22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81</v>
      </c>
      <c r="AY259" s="233" t="s">
        <v>291</v>
      </c>
    </row>
    <row r="260" s="2" customFormat="1" ht="24.15" customHeight="1">
      <c r="A260" s="39"/>
      <c r="B260" s="40"/>
      <c r="C260" s="198" t="s">
        <v>510</v>
      </c>
      <c r="D260" s="198" t="s">
        <v>286</v>
      </c>
      <c r="E260" s="199" t="s">
        <v>2808</v>
      </c>
      <c r="F260" s="200" t="s">
        <v>2809</v>
      </c>
      <c r="G260" s="201" t="s">
        <v>796</v>
      </c>
      <c r="H260" s="202">
        <v>22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0</v>
      </c>
      <c r="R260" s="208">
        <f>Q260*H260</f>
        <v>0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5964</v>
      </c>
    </row>
    <row r="261" s="2" customFormat="1" ht="37.8" customHeight="1">
      <c r="A261" s="39"/>
      <c r="B261" s="40"/>
      <c r="C261" s="198" t="s">
        <v>515</v>
      </c>
      <c r="D261" s="198" t="s">
        <v>286</v>
      </c>
      <c r="E261" s="199" t="s">
        <v>2811</v>
      </c>
      <c r="F261" s="200" t="s">
        <v>2812</v>
      </c>
      <c r="G261" s="201" t="s">
        <v>370</v>
      </c>
      <c r="H261" s="202">
        <v>16.155000000000001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0.0018247000000000001</v>
      </c>
      <c r="R261" s="208">
        <f>Q261*H261</f>
        <v>0.029478028500000003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5965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5966</v>
      </c>
      <c r="G262" s="224"/>
      <c r="H262" s="227">
        <v>8.0730000000000004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2" customFormat="1">
      <c r="A263" s="12"/>
      <c r="B263" s="223"/>
      <c r="C263" s="224"/>
      <c r="D263" s="214" t="s">
        <v>293</v>
      </c>
      <c r="E263" s="225" t="s">
        <v>1</v>
      </c>
      <c r="F263" s="226" t="s">
        <v>5967</v>
      </c>
      <c r="G263" s="224"/>
      <c r="H263" s="227">
        <v>8.0820000000000007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33" t="s">
        <v>293</v>
      </c>
      <c r="AU263" s="233" t="s">
        <v>83</v>
      </c>
      <c r="AV263" s="12" t="s">
        <v>83</v>
      </c>
      <c r="AW263" s="12" t="s">
        <v>30</v>
      </c>
      <c r="AX263" s="12" t="s">
        <v>73</v>
      </c>
      <c r="AY263" s="233" t="s">
        <v>291</v>
      </c>
    </row>
    <row r="264" s="13" customFormat="1">
      <c r="A264" s="13"/>
      <c r="B264" s="234"/>
      <c r="C264" s="235"/>
      <c r="D264" s="214" t="s">
        <v>293</v>
      </c>
      <c r="E264" s="236" t="s">
        <v>1</v>
      </c>
      <c r="F264" s="237" t="s">
        <v>297</v>
      </c>
      <c r="G264" s="235"/>
      <c r="H264" s="238">
        <v>16.155000000000001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293</v>
      </c>
      <c r="AU264" s="244" t="s">
        <v>83</v>
      </c>
      <c r="AV264" s="13" t="s">
        <v>298</v>
      </c>
      <c r="AW264" s="13" t="s">
        <v>30</v>
      </c>
      <c r="AX264" s="13" t="s">
        <v>81</v>
      </c>
      <c r="AY264" s="244" t="s">
        <v>291</v>
      </c>
    </row>
    <row r="265" s="2" customFormat="1" ht="37.8" customHeight="1">
      <c r="A265" s="39"/>
      <c r="B265" s="40"/>
      <c r="C265" s="198" t="s">
        <v>519</v>
      </c>
      <c r="D265" s="198" t="s">
        <v>286</v>
      </c>
      <c r="E265" s="199" t="s">
        <v>5968</v>
      </c>
      <c r="F265" s="200" t="s">
        <v>5969</v>
      </c>
      <c r="G265" s="201" t="s">
        <v>370</v>
      </c>
      <c r="H265" s="202">
        <v>16.155000000000001</v>
      </c>
      <c r="I265" s="203"/>
      <c r="J265" s="204">
        <f>ROUND(I265*H265,2)</f>
        <v>0</v>
      </c>
      <c r="K265" s="205"/>
      <c r="L265" s="45"/>
      <c r="M265" s="206" t="s">
        <v>1</v>
      </c>
      <c r="N265" s="207" t="s">
        <v>38</v>
      </c>
      <c r="O265" s="92"/>
      <c r="P265" s="208">
        <f>O265*H265</f>
        <v>0</v>
      </c>
      <c r="Q265" s="208">
        <v>0.0038827000000000002</v>
      </c>
      <c r="R265" s="208">
        <f>Q265*H265</f>
        <v>0.062725018500000007</v>
      </c>
      <c r="S265" s="208">
        <v>0</v>
      </c>
      <c r="T265" s="20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10" t="s">
        <v>298</v>
      </c>
      <c r="AT265" s="210" t="s">
        <v>286</v>
      </c>
      <c r="AU265" s="210" t="s">
        <v>83</v>
      </c>
      <c r="AY265" s="18" t="s">
        <v>291</v>
      </c>
      <c r="BE265" s="211">
        <f>IF(N265="základní",J265,0)</f>
        <v>0</v>
      </c>
      <c r="BF265" s="211">
        <f>IF(N265="snížená",J265,0)</f>
        <v>0</v>
      </c>
      <c r="BG265" s="211">
        <f>IF(N265="zákl. přenesená",J265,0)</f>
        <v>0</v>
      </c>
      <c r="BH265" s="211">
        <f>IF(N265="sníž. přenesená",J265,0)</f>
        <v>0</v>
      </c>
      <c r="BI265" s="211">
        <f>IF(N265="nulová",J265,0)</f>
        <v>0</v>
      </c>
      <c r="BJ265" s="18" t="s">
        <v>81</v>
      </c>
      <c r="BK265" s="211">
        <f>ROUND(I265*H265,2)</f>
        <v>0</v>
      </c>
      <c r="BL265" s="18" t="s">
        <v>298</v>
      </c>
      <c r="BM265" s="210" t="s">
        <v>5970</v>
      </c>
    </row>
    <row r="266" s="2" customFormat="1" ht="24.15" customHeight="1">
      <c r="A266" s="39"/>
      <c r="B266" s="40"/>
      <c r="C266" s="198" t="s">
        <v>523</v>
      </c>
      <c r="D266" s="198" t="s">
        <v>286</v>
      </c>
      <c r="E266" s="199" t="s">
        <v>2819</v>
      </c>
      <c r="F266" s="200" t="s">
        <v>2820</v>
      </c>
      <c r="G266" s="201" t="s">
        <v>370</v>
      </c>
      <c r="H266" s="202">
        <v>92.653999999999996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0.0013213999999999999</v>
      </c>
      <c r="R266" s="208">
        <f>Q266*H266</f>
        <v>0.12243299559999998</v>
      </c>
      <c r="S266" s="208">
        <v>0</v>
      </c>
      <c r="T266" s="20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83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5971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5972</v>
      </c>
      <c r="G267" s="224"/>
      <c r="H267" s="227">
        <v>51.433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5973</v>
      </c>
      <c r="G268" s="224"/>
      <c r="H268" s="227">
        <v>41.220999999999997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92.653999999999996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83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24.15" customHeight="1">
      <c r="A270" s="39"/>
      <c r="B270" s="40"/>
      <c r="C270" s="198" t="s">
        <v>528</v>
      </c>
      <c r="D270" s="198" t="s">
        <v>286</v>
      </c>
      <c r="E270" s="199" t="s">
        <v>2827</v>
      </c>
      <c r="F270" s="200" t="s">
        <v>2828</v>
      </c>
      <c r="G270" s="201" t="s">
        <v>370</v>
      </c>
      <c r="H270" s="202">
        <v>92.653999999999996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3.6000000000000001E-05</v>
      </c>
      <c r="R270" s="208">
        <f>Q270*H270</f>
        <v>0.0033355439999999997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83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5974</v>
      </c>
    </row>
    <row r="271" s="2" customFormat="1" ht="49.05" customHeight="1">
      <c r="A271" s="39"/>
      <c r="B271" s="40"/>
      <c r="C271" s="198" t="s">
        <v>532</v>
      </c>
      <c r="D271" s="198" t="s">
        <v>286</v>
      </c>
      <c r="E271" s="199" t="s">
        <v>2835</v>
      </c>
      <c r="F271" s="200" t="s">
        <v>2836</v>
      </c>
      <c r="G271" s="201" t="s">
        <v>785</v>
      </c>
      <c r="H271" s="202">
        <v>3.4990000000000001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1.0765279999999999</v>
      </c>
      <c r="R271" s="208">
        <f>Q271*H271</f>
        <v>3.7667714719999998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83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5975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5976</v>
      </c>
      <c r="G272" s="224"/>
      <c r="H272" s="227">
        <v>3.9279999999999999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83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1" customFormat="1">
      <c r="A273" s="11"/>
      <c r="B273" s="212"/>
      <c r="C273" s="213"/>
      <c r="D273" s="214" t="s">
        <v>293</v>
      </c>
      <c r="E273" s="215" t="s">
        <v>1</v>
      </c>
      <c r="F273" s="216" t="s">
        <v>2557</v>
      </c>
      <c r="G273" s="213"/>
      <c r="H273" s="215" t="s">
        <v>1</v>
      </c>
      <c r="I273" s="217"/>
      <c r="J273" s="213"/>
      <c r="K273" s="213"/>
      <c r="L273" s="218"/>
      <c r="M273" s="219"/>
      <c r="N273" s="220"/>
      <c r="O273" s="220"/>
      <c r="P273" s="220"/>
      <c r="Q273" s="220"/>
      <c r="R273" s="220"/>
      <c r="S273" s="220"/>
      <c r="T273" s="22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T273" s="222" t="s">
        <v>293</v>
      </c>
      <c r="AU273" s="222" t="s">
        <v>83</v>
      </c>
      <c r="AV273" s="11" t="s">
        <v>81</v>
      </c>
      <c r="AW273" s="11" t="s">
        <v>30</v>
      </c>
      <c r="AX273" s="11" t="s">
        <v>73</v>
      </c>
      <c r="AY273" s="222" t="s">
        <v>291</v>
      </c>
    </row>
    <row r="274" s="11" customFormat="1">
      <c r="A274" s="11"/>
      <c r="B274" s="212"/>
      <c r="C274" s="213"/>
      <c r="D274" s="214" t="s">
        <v>293</v>
      </c>
      <c r="E274" s="215" t="s">
        <v>1</v>
      </c>
      <c r="F274" s="216" t="s">
        <v>1538</v>
      </c>
      <c r="G274" s="213"/>
      <c r="H274" s="215" t="s">
        <v>1</v>
      </c>
      <c r="I274" s="217"/>
      <c r="J274" s="213"/>
      <c r="K274" s="213"/>
      <c r="L274" s="218"/>
      <c r="M274" s="219"/>
      <c r="N274" s="220"/>
      <c r="O274" s="220"/>
      <c r="P274" s="220"/>
      <c r="Q274" s="220"/>
      <c r="R274" s="220"/>
      <c r="S274" s="220"/>
      <c r="T274" s="22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T274" s="222" t="s">
        <v>293</v>
      </c>
      <c r="AU274" s="222" t="s">
        <v>83</v>
      </c>
      <c r="AV274" s="11" t="s">
        <v>81</v>
      </c>
      <c r="AW274" s="11" t="s">
        <v>30</v>
      </c>
      <c r="AX274" s="11" t="s">
        <v>73</v>
      </c>
      <c r="AY274" s="222" t="s">
        <v>291</v>
      </c>
    </row>
    <row r="275" s="12" customFormat="1">
      <c r="A275" s="12"/>
      <c r="B275" s="223"/>
      <c r="C275" s="224"/>
      <c r="D275" s="214" t="s">
        <v>293</v>
      </c>
      <c r="E275" s="225" t="s">
        <v>1</v>
      </c>
      <c r="F275" s="226" t="s">
        <v>5977</v>
      </c>
      <c r="G275" s="224"/>
      <c r="H275" s="227">
        <v>-0.22400000000000001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33" t="s">
        <v>293</v>
      </c>
      <c r="AU275" s="233" t="s">
        <v>83</v>
      </c>
      <c r="AV275" s="12" t="s">
        <v>83</v>
      </c>
      <c r="AW275" s="12" t="s">
        <v>30</v>
      </c>
      <c r="AX275" s="12" t="s">
        <v>73</v>
      </c>
      <c r="AY275" s="233" t="s">
        <v>291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5978</v>
      </c>
      <c r="G276" s="224"/>
      <c r="H276" s="227">
        <v>-0.20499999999999999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73</v>
      </c>
      <c r="AY276" s="233" t="s">
        <v>291</v>
      </c>
    </row>
    <row r="277" s="13" customFormat="1">
      <c r="A277" s="13"/>
      <c r="B277" s="234"/>
      <c r="C277" s="235"/>
      <c r="D277" s="214" t="s">
        <v>293</v>
      </c>
      <c r="E277" s="236" t="s">
        <v>1</v>
      </c>
      <c r="F277" s="237" t="s">
        <v>297</v>
      </c>
      <c r="G277" s="235"/>
      <c r="H277" s="238">
        <v>3.4989999999999997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293</v>
      </c>
      <c r="AU277" s="244" t="s">
        <v>83</v>
      </c>
      <c r="AV277" s="13" t="s">
        <v>298</v>
      </c>
      <c r="AW277" s="13" t="s">
        <v>30</v>
      </c>
      <c r="AX277" s="13" t="s">
        <v>81</v>
      </c>
      <c r="AY277" s="244" t="s">
        <v>291</v>
      </c>
    </row>
    <row r="278" s="2" customFormat="1" ht="49.05" customHeight="1">
      <c r="A278" s="39"/>
      <c r="B278" s="40"/>
      <c r="C278" s="198" t="s">
        <v>536</v>
      </c>
      <c r="D278" s="198" t="s">
        <v>286</v>
      </c>
      <c r="E278" s="199" t="s">
        <v>5979</v>
      </c>
      <c r="F278" s="200" t="s">
        <v>5980</v>
      </c>
      <c r="G278" s="201" t="s">
        <v>785</v>
      </c>
      <c r="H278" s="202">
        <v>0.998</v>
      </c>
      <c r="I278" s="203"/>
      <c r="J278" s="204">
        <f>ROUND(I278*H278,2)</f>
        <v>0</v>
      </c>
      <c r="K278" s="205"/>
      <c r="L278" s="45"/>
      <c r="M278" s="206" t="s">
        <v>1</v>
      </c>
      <c r="N278" s="207" t="s">
        <v>38</v>
      </c>
      <c r="O278" s="92"/>
      <c r="P278" s="208">
        <f>O278*H278</f>
        <v>0</v>
      </c>
      <c r="Q278" s="208">
        <v>1.0485264999999999</v>
      </c>
      <c r="R278" s="208">
        <f>Q278*H278</f>
        <v>1.046429447</v>
      </c>
      <c r="S278" s="208">
        <v>0</v>
      </c>
      <c r="T278" s="20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10" t="s">
        <v>298</v>
      </c>
      <c r="AT278" s="210" t="s">
        <v>286</v>
      </c>
      <c r="AU278" s="210" t="s">
        <v>83</v>
      </c>
      <c r="AY278" s="18" t="s">
        <v>291</v>
      </c>
      <c r="BE278" s="211">
        <f>IF(N278="základní",J278,0)</f>
        <v>0</v>
      </c>
      <c r="BF278" s="211">
        <f>IF(N278="snížená",J278,0)</f>
        <v>0</v>
      </c>
      <c r="BG278" s="211">
        <f>IF(N278="zákl. přenesená",J278,0)</f>
        <v>0</v>
      </c>
      <c r="BH278" s="211">
        <f>IF(N278="sníž. přenesená",J278,0)</f>
        <v>0</v>
      </c>
      <c r="BI278" s="211">
        <f>IF(N278="nulová",J278,0)</f>
        <v>0</v>
      </c>
      <c r="BJ278" s="18" t="s">
        <v>81</v>
      </c>
      <c r="BK278" s="211">
        <f>ROUND(I278*H278,2)</f>
        <v>0</v>
      </c>
      <c r="BL278" s="18" t="s">
        <v>298</v>
      </c>
      <c r="BM278" s="210" t="s">
        <v>5981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5982</v>
      </c>
      <c r="G279" s="224"/>
      <c r="H279" s="227">
        <v>0.998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83</v>
      </c>
      <c r="AV279" s="12" t="s">
        <v>83</v>
      </c>
      <c r="AW279" s="12" t="s">
        <v>30</v>
      </c>
      <c r="AX279" s="12" t="s">
        <v>81</v>
      </c>
      <c r="AY279" s="233" t="s">
        <v>291</v>
      </c>
    </row>
    <row r="280" s="2" customFormat="1" ht="24.15" customHeight="1">
      <c r="A280" s="39"/>
      <c r="B280" s="40"/>
      <c r="C280" s="198" t="s">
        <v>540</v>
      </c>
      <c r="D280" s="198" t="s">
        <v>286</v>
      </c>
      <c r="E280" s="199" t="s">
        <v>1549</v>
      </c>
      <c r="F280" s="200" t="s">
        <v>1550</v>
      </c>
      <c r="G280" s="201" t="s">
        <v>307</v>
      </c>
      <c r="H280" s="202">
        <v>15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0.00662</v>
      </c>
      <c r="R280" s="208">
        <f>Q280*H280</f>
        <v>0.099299999999999999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5983</v>
      </c>
    </row>
    <row r="281" s="14" customFormat="1" ht="22.8" customHeight="1">
      <c r="A281" s="14"/>
      <c r="B281" s="245"/>
      <c r="C281" s="246"/>
      <c r="D281" s="247" t="s">
        <v>72</v>
      </c>
      <c r="E281" s="281" t="s">
        <v>298</v>
      </c>
      <c r="F281" s="281" t="s">
        <v>1552</v>
      </c>
      <c r="G281" s="246"/>
      <c r="H281" s="246"/>
      <c r="I281" s="249"/>
      <c r="J281" s="282">
        <f>BK281</f>
        <v>0</v>
      </c>
      <c r="K281" s="246"/>
      <c r="L281" s="251"/>
      <c r="M281" s="252"/>
      <c r="N281" s="253"/>
      <c r="O281" s="253"/>
      <c r="P281" s="254">
        <f>SUM(P282:P367)</f>
        <v>0</v>
      </c>
      <c r="Q281" s="253"/>
      <c r="R281" s="254">
        <f>SUM(R282:R367)</f>
        <v>232.18501784744498</v>
      </c>
      <c r="S281" s="253"/>
      <c r="T281" s="255">
        <f>SUM(T282:T367)</f>
        <v>0</v>
      </c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R281" s="256" t="s">
        <v>81</v>
      </c>
      <c r="AT281" s="257" t="s">
        <v>72</v>
      </c>
      <c r="AU281" s="257" t="s">
        <v>81</v>
      </c>
      <c r="AY281" s="256" t="s">
        <v>291</v>
      </c>
      <c r="BK281" s="258">
        <f>SUM(BK282:BK367)</f>
        <v>0</v>
      </c>
    </row>
    <row r="282" s="2" customFormat="1" ht="24.15" customHeight="1">
      <c r="A282" s="39"/>
      <c r="B282" s="40"/>
      <c r="C282" s="198" t="s">
        <v>544</v>
      </c>
      <c r="D282" s="198" t="s">
        <v>286</v>
      </c>
      <c r="E282" s="199" t="s">
        <v>5984</v>
      </c>
      <c r="F282" s="200" t="s">
        <v>5985</v>
      </c>
      <c r="G282" s="201" t="s">
        <v>796</v>
      </c>
      <c r="H282" s="202">
        <v>11.300000000000001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2.4779119999999999</v>
      </c>
      <c r="R282" s="208">
        <f>Q282*H282</f>
        <v>28.000405600000001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5986</v>
      </c>
    </row>
    <row r="283" s="12" customFormat="1">
      <c r="A283" s="12"/>
      <c r="B283" s="223"/>
      <c r="C283" s="224"/>
      <c r="D283" s="214" t="s">
        <v>293</v>
      </c>
      <c r="E283" s="225" t="s">
        <v>1</v>
      </c>
      <c r="F283" s="226" t="s">
        <v>5987</v>
      </c>
      <c r="G283" s="224"/>
      <c r="H283" s="227">
        <v>11.300000000000001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33" t="s">
        <v>293</v>
      </c>
      <c r="AU283" s="233" t="s">
        <v>83</v>
      </c>
      <c r="AV283" s="12" t="s">
        <v>83</v>
      </c>
      <c r="AW283" s="12" t="s">
        <v>30</v>
      </c>
      <c r="AX283" s="12" t="s">
        <v>81</v>
      </c>
      <c r="AY283" s="233" t="s">
        <v>291</v>
      </c>
    </row>
    <row r="284" s="2" customFormat="1" ht="37.8" customHeight="1">
      <c r="A284" s="39"/>
      <c r="B284" s="40"/>
      <c r="C284" s="198" t="s">
        <v>548</v>
      </c>
      <c r="D284" s="198" t="s">
        <v>286</v>
      </c>
      <c r="E284" s="199" t="s">
        <v>1564</v>
      </c>
      <c r="F284" s="200" t="s">
        <v>1565</v>
      </c>
      <c r="G284" s="201" t="s">
        <v>796</v>
      </c>
      <c r="H284" s="202">
        <v>11.300000000000001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0.048579999999999998</v>
      </c>
      <c r="R284" s="208">
        <f>Q284*H284</f>
        <v>0.54895400000000005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5988</v>
      </c>
    </row>
    <row r="285" s="2" customFormat="1" ht="14.4" customHeight="1">
      <c r="A285" s="39"/>
      <c r="B285" s="40"/>
      <c r="C285" s="198" t="s">
        <v>347</v>
      </c>
      <c r="D285" s="198" t="s">
        <v>286</v>
      </c>
      <c r="E285" s="199" t="s">
        <v>1584</v>
      </c>
      <c r="F285" s="200" t="s">
        <v>1585</v>
      </c>
      <c r="G285" s="201" t="s">
        <v>370</v>
      </c>
      <c r="H285" s="202">
        <v>13.59</v>
      </c>
      <c r="I285" s="203"/>
      <c r="J285" s="204">
        <f>ROUND(I285*H285,2)</f>
        <v>0</v>
      </c>
      <c r="K285" s="205"/>
      <c r="L285" s="45"/>
      <c r="M285" s="206" t="s">
        <v>1</v>
      </c>
      <c r="N285" s="207" t="s">
        <v>38</v>
      </c>
      <c r="O285" s="92"/>
      <c r="P285" s="208">
        <f>O285*H285</f>
        <v>0</v>
      </c>
      <c r="Q285" s="208">
        <v>0</v>
      </c>
      <c r="R285" s="208">
        <f>Q285*H285</f>
        <v>0</v>
      </c>
      <c r="S285" s="208">
        <v>0</v>
      </c>
      <c r="T285" s="20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10" t="s">
        <v>298</v>
      </c>
      <c r="AT285" s="210" t="s">
        <v>286</v>
      </c>
      <c r="AU285" s="210" t="s">
        <v>83</v>
      </c>
      <c r="AY285" s="18" t="s">
        <v>291</v>
      </c>
      <c r="BE285" s="211">
        <f>IF(N285="základní",J285,0)</f>
        <v>0</v>
      </c>
      <c r="BF285" s="211">
        <f>IF(N285="snížená",J285,0)</f>
        <v>0</v>
      </c>
      <c r="BG285" s="211">
        <f>IF(N285="zákl. přenesená",J285,0)</f>
        <v>0</v>
      </c>
      <c r="BH285" s="211">
        <f>IF(N285="sníž. přenesená",J285,0)</f>
        <v>0</v>
      </c>
      <c r="BI285" s="211">
        <f>IF(N285="nulová",J285,0)</f>
        <v>0</v>
      </c>
      <c r="BJ285" s="18" t="s">
        <v>81</v>
      </c>
      <c r="BK285" s="211">
        <f>ROUND(I285*H285,2)</f>
        <v>0</v>
      </c>
      <c r="BL285" s="18" t="s">
        <v>298</v>
      </c>
      <c r="BM285" s="210" t="s">
        <v>5989</v>
      </c>
    </row>
    <row r="286" s="12" customFormat="1">
      <c r="A286" s="12"/>
      <c r="B286" s="223"/>
      <c r="C286" s="224"/>
      <c r="D286" s="214" t="s">
        <v>293</v>
      </c>
      <c r="E286" s="225" t="s">
        <v>1</v>
      </c>
      <c r="F286" s="226" t="s">
        <v>5990</v>
      </c>
      <c r="G286" s="224"/>
      <c r="H286" s="227">
        <v>13.59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33" t="s">
        <v>293</v>
      </c>
      <c r="AU286" s="233" t="s">
        <v>83</v>
      </c>
      <c r="AV286" s="12" t="s">
        <v>83</v>
      </c>
      <c r="AW286" s="12" t="s">
        <v>30</v>
      </c>
      <c r="AX286" s="12" t="s">
        <v>81</v>
      </c>
      <c r="AY286" s="233" t="s">
        <v>291</v>
      </c>
    </row>
    <row r="287" s="2" customFormat="1" ht="14.4" customHeight="1">
      <c r="A287" s="39"/>
      <c r="B287" s="40"/>
      <c r="C287" s="198" t="s">
        <v>555</v>
      </c>
      <c r="D287" s="198" t="s">
        <v>286</v>
      </c>
      <c r="E287" s="199" t="s">
        <v>1589</v>
      </c>
      <c r="F287" s="200" t="s">
        <v>1585</v>
      </c>
      <c r="G287" s="201" t="s">
        <v>370</v>
      </c>
      <c r="H287" s="202">
        <v>13.59</v>
      </c>
      <c r="I287" s="203"/>
      <c r="J287" s="204">
        <f>ROUND(I287*H287,2)</f>
        <v>0</v>
      </c>
      <c r="K287" s="205"/>
      <c r="L287" s="45"/>
      <c r="M287" s="206" t="s">
        <v>1</v>
      </c>
      <c r="N287" s="207" t="s">
        <v>38</v>
      </c>
      <c r="O287" s="92"/>
      <c r="P287" s="208">
        <f>O287*H287</f>
        <v>0</v>
      </c>
      <c r="Q287" s="208">
        <v>0</v>
      </c>
      <c r="R287" s="208">
        <f>Q287*H287</f>
        <v>0</v>
      </c>
      <c r="S287" s="208">
        <v>0</v>
      </c>
      <c r="T287" s="20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0" t="s">
        <v>298</v>
      </c>
      <c r="AT287" s="210" t="s">
        <v>286</v>
      </c>
      <c r="AU287" s="210" t="s">
        <v>83</v>
      </c>
      <c r="AY287" s="18" t="s">
        <v>291</v>
      </c>
      <c r="BE287" s="211">
        <f>IF(N287="základní",J287,0)</f>
        <v>0</v>
      </c>
      <c r="BF287" s="211">
        <f>IF(N287="snížená",J287,0)</f>
        <v>0</v>
      </c>
      <c r="BG287" s="211">
        <f>IF(N287="zákl. přenesená",J287,0)</f>
        <v>0</v>
      </c>
      <c r="BH287" s="211">
        <f>IF(N287="sníž. přenesená",J287,0)</f>
        <v>0</v>
      </c>
      <c r="BI287" s="211">
        <f>IF(N287="nulová",J287,0)</f>
        <v>0</v>
      </c>
      <c r="BJ287" s="18" t="s">
        <v>81</v>
      </c>
      <c r="BK287" s="211">
        <f>ROUND(I287*H287,2)</f>
        <v>0</v>
      </c>
      <c r="BL287" s="18" t="s">
        <v>298</v>
      </c>
      <c r="BM287" s="210" t="s">
        <v>5991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5990</v>
      </c>
      <c r="G288" s="224"/>
      <c r="H288" s="227">
        <v>13.59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81</v>
      </c>
      <c r="AY288" s="233" t="s">
        <v>291</v>
      </c>
    </row>
    <row r="289" s="2" customFormat="1" ht="37.8" customHeight="1">
      <c r="A289" s="39"/>
      <c r="B289" s="40"/>
      <c r="C289" s="198" t="s">
        <v>559</v>
      </c>
      <c r="D289" s="198" t="s">
        <v>286</v>
      </c>
      <c r="E289" s="199" t="s">
        <v>1567</v>
      </c>
      <c r="F289" s="200" t="s">
        <v>1568</v>
      </c>
      <c r="G289" s="201" t="s">
        <v>370</v>
      </c>
      <c r="H289" s="202">
        <v>16.620999999999999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0.0074959199999999997</v>
      </c>
      <c r="R289" s="208">
        <f>Q289*H289</f>
        <v>0.12458968631999999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5992</v>
      </c>
    </row>
    <row r="290" s="11" customFormat="1">
      <c r="A290" s="11"/>
      <c r="B290" s="212"/>
      <c r="C290" s="213"/>
      <c r="D290" s="214" t="s">
        <v>293</v>
      </c>
      <c r="E290" s="215" t="s">
        <v>1</v>
      </c>
      <c r="F290" s="216" t="s">
        <v>1570</v>
      </c>
      <c r="G290" s="213"/>
      <c r="H290" s="215" t="s">
        <v>1</v>
      </c>
      <c r="I290" s="217"/>
      <c r="J290" s="213"/>
      <c r="K290" s="213"/>
      <c r="L290" s="218"/>
      <c r="M290" s="219"/>
      <c r="N290" s="220"/>
      <c r="O290" s="220"/>
      <c r="P290" s="220"/>
      <c r="Q290" s="220"/>
      <c r="R290" s="220"/>
      <c r="S290" s="220"/>
      <c r="T290" s="22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T290" s="222" t="s">
        <v>293</v>
      </c>
      <c r="AU290" s="222" t="s">
        <v>83</v>
      </c>
      <c r="AV290" s="11" t="s">
        <v>81</v>
      </c>
      <c r="AW290" s="11" t="s">
        <v>30</v>
      </c>
      <c r="AX290" s="11" t="s">
        <v>73</v>
      </c>
      <c r="AY290" s="222" t="s">
        <v>291</v>
      </c>
    </row>
    <row r="291" s="12" customFormat="1">
      <c r="A291" s="12"/>
      <c r="B291" s="223"/>
      <c r="C291" s="224"/>
      <c r="D291" s="214" t="s">
        <v>293</v>
      </c>
      <c r="E291" s="225" t="s">
        <v>1</v>
      </c>
      <c r="F291" s="226" t="s">
        <v>5993</v>
      </c>
      <c r="G291" s="224"/>
      <c r="H291" s="227">
        <v>4.1630000000000003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T291" s="233" t="s">
        <v>293</v>
      </c>
      <c r="AU291" s="233" t="s">
        <v>83</v>
      </c>
      <c r="AV291" s="12" t="s">
        <v>83</v>
      </c>
      <c r="AW291" s="12" t="s">
        <v>30</v>
      </c>
      <c r="AX291" s="12" t="s">
        <v>73</v>
      </c>
      <c r="AY291" s="233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5994</v>
      </c>
      <c r="G292" s="224"/>
      <c r="H292" s="227">
        <v>2.581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83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5995</v>
      </c>
      <c r="G293" s="224"/>
      <c r="H293" s="227">
        <v>1.595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1" customFormat="1">
      <c r="A294" s="11"/>
      <c r="B294" s="212"/>
      <c r="C294" s="213"/>
      <c r="D294" s="214" t="s">
        <v>293</v>
      </c>
      <c r="E294" s="215" t="s">
        <v>1</v>
      </c>
      <c r="F294" s="216" t="s">
        <v>1573</v>
      </c>
      <c r="G294" s="213"/>
      <c r="H294" s="215" t="s">
        <v>1</v>
      </c>
      <c r="I294" s="217"/>
      <c r="J294" s="213"/>
      <c r="K294" s="213"/>
      <c r="L294" s="218"/>
      <c r="M294" s="219"/>
      <c r="N294" s="220"/>
      <c r="O294" s="220"/>
      <c r="P294" s="220"/>
      <c r="Q294" s="220"/>
      <c r="R294" s="220"/>
      <c r="S294" s="220"/>
      <c r="T294" s="22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T294" s="222" t="s">
        <v>293</v>
      </c>
      <c r="AU294" s="222" t="s">
        <v>83</v>
      </c>
      <c r="AV294" s="11" t="s">
        <v>81</v>
      </c>
      <c r="AW294" s="11" t="s">
        <v>30</v>
      </c>
      <c r="AX294" s="11" t="s">
        <v>73</v>
      </c>
      <c r="AY294" s="222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5995</v>
      </c>
      <c r="G295" s="224"/>
      <c r="H295" s="227">
        <v>1.595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83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2" customFormat="1">
      <c r="A296" s="12"/>
      <c r="B296" s="223"/>
      <c r="C296" s="224"/>
      <c r="D296" s="214" t="s">
        <v>293</v>
      </c>
      <c r="E296" s="225" t="s">
        <v>1</v>
      </c>
      <c r="F296" s="226" t="s">
        <v>5996</v>
      </c>
      <c r="G296" s="224"/>
      <c r="H296" s="227">
        <v>4.1059999999999999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T296" s="233" t="s">
        <v>293</v>
      </c>
      <c r="AU296" s="233" t="s">
        <v>83</v>
      </c>
      <c r="AV296" s="12" t="s">
        <v>83</v>
      </c>
      <c r="AW296" s="12" t="s">
        <v>30</v>
      </c>
      <c r="AX296" s="12" t="s">
        <v>73</v>
      </c>
      <c r="AY296" s="233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5994</v>
      </c>
      <c r="G297" s="224"/>
      <c r="H297" s="227">
        <v>2.581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3" customFormat="1">
      <c r="A298" s="13"/>
      <c r="B298" s="234"/>
      <c r="C298" s="235"/>
      <c r="D298" s="214" t="s">
        <v>293</v>
      </c>
      <c r="E298" s="236" t="s">
        <v>1</v>
      </c>
      <c r="F298" s="237" t="s">
        <v>297</v>
      </c>
      <c r="G298" s="235"/>
      <c r="H298" s="238">
        <v>16.621000000000002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293</v>
      </c>
      <c r="AU298" s="244" t="s">
        <v>83</v>
      </c>
      <c r="AV298" s="13" t="s">
        <v>298</v>
      </c>
      <c r="AW298" s="13" t="s">
        <v>30</v>
      </c>
      <c r="AX298" s="13" t="s">
        <v>81</v>
      </c>
      <c r="AY298" s="244" t="s">
        <v>291</v>
      </c>
    </row>
    <row r="299" s="2" customFormat="1" ht="37.8" customHeight="1">
      <c r="A299" s="39"/>
      <c r="B299" s="40"/>
      <c r="C299" s="198" t="s">
        <v>563</v>
      </c>
      <c r="D299" s="198" t="s">
        <v>286</v>
      </c>
      <c r="E299" s="199" t="s">
        <v>1574</v>
      </c>
      <c r="F299" s="200" t="s">
        <v>1575</v>
      </c>
      <c r="G299" s="201" t="s">
        <v>370</v>
      </c>
      <c r="H299" s="202">
        <v>4.1799999999999997</v>
      </c>
      <c r="I299" s="203"/>
      <c r="J299" s="204">
        <f>ROUND(I299*H299,2)</f>
        <v>0</v>
      </c>
      <c r="K299" s="205"/>
      <c r="L299" s="45"/>
      <c r="M299" s="206" t="s">
        <v>1</v>
      </c>
      <c r="N299" s="207" t="s">
        <v>38</v>
      </c>
      <c r="O299" s="92"/>
      <c r="P299" s="208">
        <f>O299*H299</f>
        <v>0</v>
      </c>
      <c r="Q299" s="208">
        <v>0.019755000000000002</v>
      </c>
      <c r="R299" s="208">
        <f>Q299*H299</f>
        <v>0.082575900000000008</v>
      </c>
      <c r="S299" s="208">
        <v>0</v>
      </c>
      <c r="T299" s="20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10" t="s">
        <v>298</v>
      </c>
      <c r="AT299" s="210" t="s">
        <v>286</v>
      </c>
      <c r="AU299" s="210" t="s">
        <v>83</v>
      </c>
      <c r="AY299" s="18" t="s">
        <v>291</v>
      </c>
      <c r="BE299" s="211">
        <f>IF(N299="základní",J299,0)</f>
        <v>0</v>
      </c>
      <c r="BF299" s="211">
        <f>IF(N299="snížená",J299,0)</f>
        <v>0</v>
      </c>
      <c r="BG299" s="211">
        <f>IF(N299="zákl. přenesená",J299,0)</f>
        <v>0</v>
      </c>
      <c r="BH299" s="211">
        <f>IF(N299="sníž. přenesená",J299,0)</f>
        <v>0</v>
      </c>
      <c r="BI299" s="211">
        <f>IF(N299="nulová",J299,0)</f>
        <v>0</v>
      </c>
      <c r="BJ299" s="18" t="s">
        <v>81</v>
      </c>
      <c r="BK299" s="211">
        <f>ROUND(I299*H299,2)</f>
        <v>0</v>
      </c>
      <c r="BL299" s="18" t="s">
        <v>298</v>
      </c>
      <c r="BM299" s="210" t="s">
        <v>5997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5998</v>
      </c>
      <c r="G300" s="224"/>
      <c r="H300" s="227">
        <v>4.1799999999999997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73</v>
      </c>
      <c r="AY300" s="233" t="s">
        <v>291</v>
      </c>
    </row>
    <row r="301" s="13" customFormat="1">
      <c r="A301" s="13"/>
      <c r="B301" s="234"/>
      <c r="C301" s="235"/>
      <c r="D301" s="214" t="s">
        <v>293</v>
      </c>
      <c r="E301" s="236" t="s">
        <v>1</v>
      </c>
      <c r="F301" s="237" t="s">
        <v>297</v>
      </c>
      <c r="G301" s="235"/>
      <c r="H301" s="238">
        <v>4.1799999999999997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293</v>
      </c>
      <c r="AU301" s="244" t="s">
        <v>83</v>
      </c>
      <c r="AV301" s="13" t="s">
        <v>298</v>
      </c>
      <c r="AW301" s="13" t="s">
        <v>30</v>
      </c>
      <c r="AX301" s="13" t="s">
        <v>81</v>
      </c>
      <c r="AY301" s="244" t="s">
        <v>291</v>
      </c>
    </row>
    <row r="302" s="2" customFormat="1" ht="37.8" customHeight="1">
      <c r="A302" s="39"/>
      <c r="B302" s="40"/>
      <c r="C302" s="198" t="s">
        <v>567</v>
      </c>
      <c r="D302" s="198" t="s">
        <v>286</v>
      </c>
      <c r="E302" s="199" t="s">
        <v>1578</v>
      </c>
      <c r="F302" s="200" t="s">
        <v>1579</v>
      </c>
      <c r="G302" s="201" t="s">
        <v>370</v>
      </c>
      <c r="H302" s="202">
        <v>16.620999999999999</v>
      </c>
      <c r="I302" s="203"/>
      <c r="J302" s="204">
        <f>ROUND(I302*H302,2)</f>
        <v>0</v>
      </c>
      <c r="K302" s="205"/>
      <c r="L302" s="45"/>
      <c r="M302" s="206" t="s">
        <v>1</v>
      </c>
      <c r="N302" s="207" t="s">
        <v>38</v>
      </c>
      <c r="O302" s="92"/>
      <c r="P302" s="208">
        <f>O302*H302</f>
        <v>0</v>
      </c>
      <c r="Q302" s="208">
        <v>4.5000000000000003E-05</v>
      </c>
      <c r="R302" s="208">
        <f>Q302*H302</f>
        <v>0.00074794499999999997</v>
      </c>
      <c r="S302" s="208">
        <v>0</v>
      </c>
      <c r="T302" s="20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10" t="s">
        <v>298</v>
      </c>
      <c r="AT302" s="210" t="s">
        <v>286</v>
      </c>
      <c r="AU302" s="210" t="s">
        <v>83</v>
      </c>
      <c r="AY302" s="18" t="s">
        <v>291</v>
      </c>
      <c r="BE302" s="211">
        <f>IF(N302="základní",J302,0)</f>
        <v>0</v>
      </c>
      <c r="BF302" s="211">
        <f>IF(N302="snížená",J302,0)</f>
        <v>0</v>
      </c>
      <c r="BG302" s="211">
        <f>IF(N302="zákl. přenesená",J302,0)</f>
        <v>0</v>
      </c>
      <c r="BH302" s="211">
        <f>IF(N302="sníž. přenesená",J302,0)</f>
        <v>0</v>
      </c>
      <c r="BI302" s="211">
        <f>IF(N302="nulová",J302,0)</f>
        <v>0</v>
      </c>
      <c r="BJ302" s="18" t="s">
        <v>81</v>
      </c>
      <c r="BK302" s="211">
        <f>ROUND(I302*H302,2)</f>
        <v>0</v>
      </c>
      <c r="BL302" s="18" t="s">
        <v>298</v>
      </c>
      <c r="BM302" s="210" t="s">
        <v>5999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1570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5993</v>
      </c>
      <c r="G304" s="224"/>
      <c r="H304" s="227">
        <v>4.1630000000000003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2" customFormat="1">
      <c r="A305" s="12"/>
      <c r="B305" s="223"/>
      <c r="C305" s="224"/>
      <c r="D305" s="214" t="s">
        <v>293</v>
      </c>
      <c r="E305" s="225" t="s">
        <v>1</v>
      </c>
      <c r="F305" s="226" t="s">
        <v>5994</v>
      </c>
      <c r="G305" s="224"/>
      <c r="H305" s="227">
        <v>2.581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T305" s="233" t="s">
        <v>293</v>
      </c>
      <c r="AU305" s="233" t="s">
        <v>83</v>
      </c>
      <c r="AV305" s="12" t="s">
        <v>83</v>
      </c>
      <c r="AW305" s="12" t="s">
        <v>30</v>
      </c>
      <c r="AX305" s="12" t="s">
        <v>73</v>
      </c>
      <c r="AY305" s="233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5995</v>
      </c>
      <c r="G306" s="224"/>
      <c r="H306" s="227">
        <v>1.595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1" customFormat="1">
      <c r="A307" s="11"/>
      <c r="B307" s="212"/>
      <c r="C307" s="213"/>
      <c r="D307" s="214" t="s">
        <v>293</v>
      </c>
      <c r="E307" s="215" t="s">
        <v>1</v>
      </c>
      <c r="F307" s="216" t="s">
        <v>1573</v>
      </c>
      <c r="G307" s="213"/>
      <c r="H307" s="215" t="s">
        <v>1</v>
      </c>
      <c r="I307" s="217"/>
      <c r="J307" s="213"/>
      <c r="K307" s="213"/>
      <c r="L307" s="218"/>
      <c r="M307" s="219"/>
      <c r="N307" s="220"/>
      <c r="O307" s="220"/>
      <c r="P307" s="220"/>
      <c r="Q307" s="220"/>
      <c r="R307" s="220"/>
      <c r="S307" s="220"/>
      <c r="T307" s="22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T307" s="222" t="s">
        <v>293</v>
      </c>
      <c r="AU307" s="222" t="s">
        <v>83</v>
      </c>
      <c r="AV307" s="11" t="s">
        <v>81</v>
      </c>
      <c r="AW307" s="11" t="s">
        <v>30</v>
      </c>
      <c r="AX307" s="11" t="s">
        <v>73</v>
      </c>
      <c r="AY307" s="222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5995</v>
      </c>
      <c r="G308" s="224"/>
      <c r="H308" s="227">
        <v>1.595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83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2" customFormat="1">
      <c r="A309" s="12"/>
      <c r="B309" s="223"/>
      <c r="C309" s="224"/>
      <c r="D309" s="214" t="s">
        <v>293</v>
      </c>
      <c r="E309" s="225" t="s">
        <v>1</v>
      </c>
      <c r="F309" s="226" t="s">
        <v>5996</v>
      </c>
      <c r="G309" s="224"/>
      <c r="H309" s="227">
        <v>4.1059999999999999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33" t="s">
        <v>293</v>
      </c>
      <c r="AU309" s="233" t="s">
        <v>83</v>
      </c>
      <c r="AV309" s="12" t="s">
        <v>83</v>
      </c>
      <c r="AW309" s="12" t="s">
        <v>30</v>
      </c>
      <c r="AX309" s="12" t="s">
        <v>73</v>
      </c>
      <c r="AY309" s="233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5994</v>
      </c>
      <c r="G310" s="224"/>
      <c r="H310" s="227">
        <v>2.581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16.621000000000002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83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2" customFormat="1" ht="37.8" customHeight="1">
      <c r="A312" s="39"/>
      <c r="B312" s="40"/>
      <c r="C312" s="198" t="s">
        <v>586</v>
      </c>
      <c r="D312" s="198" t="s">
        <v>286</v>
      </c>
      <c r="E312" s="199" t="s">
        <v>1581</v>
      </c>
      <c r="F312" s="200" t="s">
        <v>1582</v>
      </c>
      <c r="G312" s="201" t="s">
        <v>370</v>
      </c>
      <c r="H312" s="202">
        <v>4.1799999999999997</v>
      </c>
      <c r="I312" s="203"/>
      <c r="J312" s="204">
        <f>ROUND(I312*H312,2)</f>
        <v>0</v>
      </c>
      <c r="K312" s="205"/>
      <c r="L312" s="45"/>
      <c r="M312" s="206" t="s">
        <v>1</v>
      </c>
      <c r="N312" s="207" t="s">
        <v>38</v>
      </c>
      <c r="O312" s="92"/>
      <c r="P312" s="208">
        <f>O312*H312</f>
        <v>0</v>
      </c>
      <c r="Q312" s="208">
        <v>0</v>
      </c>
      <c r="R312" s="208">
        <f>Q312*H312</f>
        <v>0</v>
      </c>
      <c r="S312" s="208">
        <v>0</v>
      </c>
      <c r="T312" s="20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10" t="s">
        <v>298</v>
      </c>
      <c r="AT312" s="210" t="s">
        <v>286</v>
      </c>
      <c r="AU312" s="210" t="s">
        <v>83</v>
      </c>
      <c r="AY312" s="18" t="s">
        <v>291</v>
      </c>
      <c r="BE312" s="211">
        <f>IF(N312="základní",J312,0)</f>
        <v>0</v>
      </c>
      <c r="BF312" s="211">
        <f>IF(N312="snížená",J312,0)</f>
        <v>0</v>
      </c>
      <c r="BG312" s="211">
        <f>IF(N312="zákl. přenesená",J312,0)</f>
        <v>0</v>
      </c>
      <c r="BH312" s="211">
        <f>IF(N312="sníž. přenesená",J312,0)</f>
        <v>0</v>
      </c>
      <c r="BI312" s="211">
        <f>IF(N312="nulová",J312,0)</f>
        <v>0</v>
      </c>
      <c r="BJ312" s="18" t="s">
        <v>81</v>
      </c>
      <c r="BK312" s="211">
        <f>ROUND(I312*H312,2)</f>
        <v>0</v>
      </c>
      <c r="BL312" s="18" t="s">
        <v>298</v>
      </c>
      <c r="BM312" s="210" t="s">
        <v>6000</v>
      </c>
    </row>
    <row r="313" s="2" customFormat="1" ht="24.15" customHeight="1">
      <c r="A313" s="39"/>
      <c r="B313" s="40"/>
      <c r="C313" s="198" t="s">
        <v>591</v>
      </c>
      <c r="D313" s="198" t="s">
        <v>286</v>
      </c>
      <c r="E313" s="199" t="s">
        <v>1591</v>
      </c>
      <c r="F313" s="200" t="s">
        <v>1592</v>
      </c>
      <c r="G313" s="201" t="s">
        <v>785</v>
      </c>
      <c r="H313" s="202">
        <v>2.1739999999999999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1.0492655</v>
      </c>
      <c r="R313" s="208">
        <f>Q313*H313</f>
        <v>2.2811031969999997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83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6001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6002</v>
      </c>
      <c r="G314" s="224"/>
      <c r="H314" s="227">
        <v>2.5329999999999999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73</v>
      </c>
      <c r="AY314" s="233" t="s">
        <v>291</v>
      </c>
    </row>
    <row r="315" s="11" customFormat="1">
      <c r="A315" s="11"/>
      <c r="B315" s="212"/>
      <c r="C315" s="213"/>
      <c r="D315" s="214" t="s">
        <v>293</v>
      </c>
      <c r="E315" s="215" t="s">
        <v>1</v>
      </c>
      <c r="F315" s="216" t="s">
        <v>1595</v>
      </c>
      <c r="G315" s="213"/>
      <c r="H315" s="215" t="s">
        <v>1</v>
      </c>
      <c r="I315" s="217"/>
      <c r="J315" s="213"/>
      <c r="K315" s="213"/>
      <c r="L315" s="218"/>
      <c r="M315" s="219"/>
      <c r="N315" s="220"/>
      <c r="O315" s="220"/>
      <c r="P315" s="220"/>
      <c r="Q315" s="220"/>
      <c r="R315" s="220"/>
      <c r="S315" s="220"/>
      <c r="T315" s="22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T315" s="222" t="s">
        <v>293</v>
      </c>
      <c r="AU315" s="222" t="s">
        <v>83</v>
      </c>
      <c r="AV315" s="11" t="s">
        <v>81</v>
      </c>
      <c r="AW315" s="11" t="s">
        <v>30</v>
      </c>
      <c r="AX315" s="11" t="s">
        <v>73</v>
      </c>
      <c r="AY315" s="222" t="s">
        <v>291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6003</v>
      </c>
      <c r="G316" s="224"/>
      <c r="H316" s="227">
        <v>-0.35899999999999999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83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3" customFormat="1">
      <c r="A317" s="13"/>
      <c r="B317" s="234"/>
      <c r="C317" s="235"/>
      <c r="D317" s="214" t="s">
        <v>293</v>
      </c>
      <c r="E317" s="236" t="s">
        <v>1</v>
      </c>
      <c r="F317" s="237" t="s">
        <v>297</v>
      </c>
      <c r="G317" s="235"/>
      <c r="H317" s="238">
        <v>2.1739999999999999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293</v>
      </c>
      <c r="AU317" s="244" t="s">
        <v>83</v>
      </c>
      <c r="AV317" s="13" t="s">
        <v>298</v>
      </c>
      <c r="AW317" s="13" t="s">
        <v>30</v>
      </c>
      <c r="AX317" s="13" t="s">
        <v>81</v>
      </c>
      <c r="AY317" s="244" t="s">
        <v>291</v>
      </c>
    </row>
    <row r="318" s="2" customFormat="1" ht="24.15" customHeight="1">
      <c r="A318" s="39"/>
      <c r="B318" s="40"/>
      <c r="C318" s="198" t="s">
        <v>595</v>
      </c>
      <c r="D318" s="198" t="s">
        <v>286</v>
      </c>
      <c r="E318" s="199" t="s">
        <v>5472</v>
      </c>
      <c r="F318" s="200" t="s">
        <v>5473</v>
      </c>
      <c r="G318" s="201" t="s">
        <v>370</v>
      </c>
      <c r="H318" s="202">
        <v>35.280000000000001</v>
      </c>
      <c r="I318" s="203"/>
      <c r="J318" s="204">
        <f>ROUND(I318*H318,2)</f>
        <v>0</v>
      </c>
      <c r="K318" s="205"/>
      <c r="L318" s="45"/>
      <c r="M318" s="206" t="s">
        <v>1</v>
      </c>
      <c r="N318" s="207" t="s">
        <v>38</v>
      </c>
      <c r="O318" s="92"/>
      <c r="P318" s="208">
        <f>O318*H318</f>
        <v>0</v>
      </c>
      <c r="Q318" s="208">
        <v>0.34190999999999999</v>
      </c>
      <c r="R318" s="208">
        <f>Q318*H318</f>
        <v>12.0625848</v>
      </c>
      <c r="S318" s="208">
        <v>0</v>
      </c>
      <c r="T318" s="20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10" t="s">
        <v>298</v>
      </c>
      <c r="AT318" s="210" t="s">
        <v>286</v>
      </c>
      <c r="AU318" s="210" t="s">
        <v>83</v>
      </c>
      <c r="AY318" s="18" t="s">
        <v>291</v>
      </c>
      <c r="BE318" s="211">
        <f>IF(N318="základní",J318,0)</f>
        <v>0</v>
      </c>
      <c r="BF318" s="211">
        <f>IF(N318="snížená",J318,0)</f>
        <v>0</v>
      </c>
      <c r="BG318" s="211">
        <f>IF(N318="zákl. přenesená",J318,0)</f>
        <v>0</v>
      </c>
      <c r="BH318" s="211">
        <f>IF(N318="sníž. přenesená",J318,0)</f>
        <v>0</v>
      </c>
      <c r="BI318" s="211">
        <f>IF(N318="nulová",J318,0)</f>
        <v>0</v>
      </c>
      <c r="BJ318" s="18" t="s">
        <v>81</v>
      </c>
      <c r="BK318" s="211">
        <f>ROUND(I318*H318,2)</f>
        <v>0</v>
      </c>
      <c r="BL318" s="18" t="s">
        <v>298</v>
      </c>
      <c r="BM318" s="210" t="s">
        <v>6004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6005</v>
      </c>
      <c r="G319" s="224"/>
      <c r="H319" s="227">
        <v>35.280000000000001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35.280000000000001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83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2" customFormat="1" ht="24.15" customHeight="1">
      <c r="A321" s="39"/>
      <c r="B321" s="40"/>
      <c r="C321" s="198" t="s">
        <v>599</v>
      </c>
      <c r="D321" s="198" t="s">
        <v>286</v>
      </c>
      <c r="E321" s="199" t="s">
        <v>1604</v>
      </c>
      <c r="F321" s="200" t="s">
        <v>1605</v>
      </c>
      <c r="G321" s="201" t="s">
        <v>370</v>
      </c>
      <c r="H321" s="202">
        <v>0.67200000000000004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0.02102</v>
      </c>
      <c r="R321" s="208">
        <f>Q321*H321</f>
        <v>0.014125440000000001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83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6006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6007</v>
      </c>
      <c r="G322" s="224"/>
      <c r="H322" s="227">
        <v>0.67200000000000004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3" customFormat="1">
      <c r="A323" s="13"/>
      <c r="B323" s="234"/>
      <c r="C323" s="235"/>
      <c r="D323" s="214" t="s">
        <v>293</v>
      </c>
      <c r="E323" s="236" t="s">
        <v>1</v>
      </c>
      <c r="F323" s="237" t="s">
        <v>297</v>
      </c>
      <c r="G323" s="235"/>
      <c r="H323" s="238">
        <v>0.67200000000000004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293</v>
      </c>
      <c r="AU323" s="244" t="s">
        <v>83</v>
      </c>
      <c r="AV323" s="13" t="s">
        <v>298</v>
      </c>
      <c r="AW323" s="13" t="s">
        <v>30</v>
      </c>
      <c r="AX323" s="13" t="s">
        <v>81</v>
      </c>
      <c r="AY323" s="244" t="s">
        <v>291</v>
      </c>
    </row>
    <row r="324" s="2" customFormat="1" ht="24.15" customHeight="1">
      <c r="A324" s="39"/>
      <c r="B324" s="40"/>
      <c r="C324" s="198" t="s">
        <v>603</v>
      </c>
      <c r="D324" s="198" t="s">
        <v>286</v>
      </c>
      <c r="E324" s="199" t="s">
        <v>1608</v>
      </c>
      <c r="F324" s="200" t="s">
        <v>1609</v>
      </c>
      <c r="G324" s="201" t="s">
        <v>370</v>
      </c>
      <c r="H324" s="202">
        <v>0.67200000000000004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0.02102</v>
      </c>
      <c r="R324" s="208">
        <f>Q324*H324</f>
        <v>0.014125440000000001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6008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6009</v>
      </c>
      <c r="G325" s="224"/>
      <c r="H325" s="227">
        <v>0.67200000000000004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83</v>
      </c>
      <c r="AV325" s="12" t="s">
        <v>83</v>
      </c>
      <c r="AW325" s="12" t="s">
        <v>30</v>
      </c>
      <c r="AX325" s="12" t="s">
        <v>81</v>
      </c>
      <c r="AY325" s="233" t="s">
        <v>291</v>
      </c>
    </row>
    <row r="326" s="2" customFormat="1" ht="24.15" customHeight="1">
      <c r="A326" s="39"/>
      <c r="B326" s="40"/>
      <c r="C326" s="198" t="s">
        <v>331</v>
      </c>
      <c r="D326" s="198" t="s">
        <v>286</v>
      </c>
      <c r="E326" s="199" t="s">
        <v>1612</v>
      </c>
      <c r="F326" s="200" t="s">
        <v>1613</v>
      </c>
      <c r="G326" s="201" t="s">
        <v>796</v>
      </c>
      <c r="H326" s="202">
        <v>7.7590000000000003</v>
      </c>
      <c r="I326" s="203"/>
      <c r="J326" s="204">
        <f>ROUND(I326*H326,2)</f>
        <v>0</v>
      </c>
      <c r="K326" s="205"/>
      <c r="L326" s="45"/>
      <c r="M326" s="206" t="s">
        <v>1</v>
      </c>
      <c r="N326" s="207" t="s">
        <v>38</v>
      </c>
      <c r="O326" s="92"/>
      <c r="P326" s="208">
        <f>O326*H326</f>
        <v>0</v>
      </c>
      <c r="Q326" s="208">
        <v>1.7034</v>
      </c>
      <c r="R326" s="208">
        <f>Q326*H326</f>
        <v>13.2166806</v>
      </c>
      <c r="S326" s="208">
        <v>0</v>
      </c>
      <c r="T326" s="20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10" t="s">
        <v>298</v>
      </c>
      <c r="AT326" s="210" t="s">
        <v>286</v>
      </c>
      <c r="AU326" s="210" t="s">
        <v>83</v>
      </c>
      <c r="AY326" s="18" t="s">
        <v>291</v>
      </c>
      <c r="BE326" s="211">
        <f>IF(N326="základní",J326,0)</f>
        <v>0</v>
      </c>
      <c r="BF326" s="211">
        <f>IF(N326="snížená",J326,0)</f>
        <v>0</v>
      </c>
      <c r="BG326" s="211">
        <f>IF(N326="zákl. přenesená",J326,0)</f>
        <v>0</v>
      </c>
      <c r="BH326" s="211">
        <f>IF(N326="sníž. přenesená",J326,0)</f>
        <v>0</v>
      </c>
      <c r="BI326" s="211">
        <f>IF(N326="nulová",J326,0)</f>
        <v>0</v>
      </c>
      <c r="BJ326" s="18" t="s">
        <v>81</v>
      </c>
      <c r="BK326" s="211">
        <f>ROUND(I326*H326,2)</f>
        <v>0</v>
      </c>
      <c r="BL326" s="18" t="s">
        <v>298</v>
      </c>
      <c r="BM326" s="210" t="s">
        <v>6010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1615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6011</v>
      </c>
      <c r="G328" s="224"/>
      <c r="H328" s="227">
        <v>3.9089999999999998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2" customFormat="1">
      <c r="A329" s="12"/>
      <c r="B329" s="223"/>
      <c r="C329" s="224"/>
      <c r="D329" s="214" t="s">
        <v>293</v>
      </c>
      <c r="E329" s="225" t="s">
        <v>1</v>
      </c>
      <c r="F329" s="226" t="s">
        <v>6012</v>
      </c>
      <c r="G329" s="224"/>
      <c r="H329" s="227">
        <v>3.8500000000000001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33" t="s">
        <v>293</v>
      </c>
      <c r="AU329" s="233" t="s">
        <v>83</v>
      </c>
      <c r="AV329" s="12" t="s">
        <v>83</v>
      </c>
      <c r="AW329" s="12" t="s">
        <v>30</v>
      </c>
      <c r="AX329" s="12" t="s">
        <v>73</v>
      </c>
      <c r="AY329" s="233" t="s">
        <v>291</v>
      </c>
    </row>
    <row r="330" s="13" customFormat="1">
      <c r="A330" s="13"/>
      <c r="B330" s="234"/>
      <c r="C330" s="235"/>
      <c r="D330" s="214" t="s">
        <v>293</v>
      </c>
      <c r="E330" s="236" t="s">
        <v>1</v>
      </c>
      <c r="F330" s="237" t="s">
        <v>297</v>
      </c>
      <c r="G330" s="235"/>
      <c r="H330" s="238">
        <v>7.7590000000000003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293</v>
      </c>
      <c r="AU330" s="244" t="s">
        <v>83</v>
      </c>
      <c r="AV330" s="13" t="s">
        <v>298</v>
      </c>
      <c r="AW330" s="13" t="s">
        <v>30</v>
      </c>
      <c r="AX330" s="13" t="s">
        <v>81</v>
      </c>
      <c r="AY330" s="244" t="s">
        <v>291</v>
      </c>
    </row>
    <row r="331" s="2" customFormat="1" ht="37.8" customHeight="1">
      <c r="A331" s="39"/>
      <c r="B331" s="40"/>
      <c r="C331" s="198" t="s">
        <v>1009</v>
      </c>
      <c r="D331" s="198" t="s">
        <v>286</v>
      </c>
      <c r="E331" s="199" t="s">
        <v>1618</v>
      </c>
      <c r="F331" s="200" t="s">
        <v>1619</v>
      </c>
      <c r="G331" s="201" t="s">
        <v>370</v>
      </c>
      <c r="H331" s="202">
        <v>125.324</v>
      </c>
      <c r="I331" s="203"/>
      <c r="J331" s="204">
        <f>ROUND(I331*H331,2)</f>
        <v>0</v>
      </c>
      <c r="K331" s="205"/>
      <c r="L331" s="45"/>
      <c r="M331" s="206" t="s">
        <v>1</v>
      </c>
      <c r="N331" s="207" t="s">
        <v>38</v>
      </c>
      <c r="O331" s="92"/>
      <c r="P331" s="208">
        <f>O331*H331</f>
        <v>0</v>
      </c>
      <c r="Q331" s="208">
        <v>0.16192000000000001</v>
      </c>
      <c r="R331" s="208">
        <f>Q331*H331</f>
        <v>20.29246208</v>
      </c>
      <c r="S331" s="208">
        <v>0</v>
      </c>
      <c r="T331" s="20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10" t="s">
        <v>298</v>
      </c>
      <c r="AT331" s="210" t="s">
        <v>286</v>
      </c>
      <c r="AU331" s="210" t="s">
        <v>83</v>
      </c>
      <c r="AY331" s="18" t="s">
        <v>291</v>
      </c>
      <c r="BE331" s="211">
        <f>IF(N331="základní",J331,0)</f>
        <v>0</v>
      </c>
      <c r="BF331" s="211">
        <f>IF(N331="snížená",J331,0)</f>
        <v>0</v>
      </c>
      <c r="BG331" s="211">
        <f>IF(N331="zákl. přenesená",J331,0)</f>
        <v>0</v>
      </c>
      <c r="BH331" s="211">
        <f>IF(N331="sníž. přenesená",J331,0)</f>
        <v>0</v>
      </c>
      <c r="BI331" s="211">
        <f>IF(N331="nulová",J331,0)</f>
        <v>0</v>
      </c>
      <c r="BJ331" s="18" t="s">
        <v>81</v>
      </c>
      <c r="BK331" s="211">
        <f>ROUND(I331*H331,2)</f>
        <v>0</v>
      </c>
      <c r="BL331" s="18" t="s">
        <v>298</v>
      </c>
      <c r="BM331" s="210" t="s">
        <v>6013</v>
      </c>
    </row>
    <row r="332" s="11" customFormat="1">
      <c r="A332" s="11"/>
      <c r="B332" s="212"/>
      <c r="C332" s="213"/>
      <c r="D332" s="214" t="s">
        <v>293</v>
      </c>
      <c r="E332" s="215" t="s">
        <v>1</v>
      </c>
      <c r="F332" s="216" t="s">
        <v>1397</v>
      </c>
      <c r="G332" s="213"/>
      <c r="H332" s="215" t="s">
        <v>1</v>
      </c>
      <c r="I332" s="217"/>
      <c r="J332" s="213"/>
      <c r="K332" s="213"/>
      <c r="L332" s="218"/>
      <c r="M332" s="219"/>
      <c r="N332" s="220"/>
      <c r="O332" s="220"/>
      <c r="P332" s="220"/>
      <c r="Q332" s="220"/>
      <c r="R332" s="220"/>
      <c r="S332" s="220"/>
      <c r="T332" s="22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T332" s="222" t="s">
        <v>293</v>
      </c>
      <c r="AU332" s="222" t="s">
        <v>83</v>
      </c>
      <c r="AV332" s="11" t="s">
        <v>81</v>
      </c>
      <c r="AW332" s="11" t="s">
        <v>30</v>
      </c>
      <c r="AX332" s="11" t="s">
        <v>73</v>
      </c>
      <c r="AY332" s="222" t="s">
        <v>291</v>
      </c>
    </row>
    <row r="333" s="12" customFormat="1">
      <c r="A333" s="12"/>
      <c r="B333" s="223"/>
      <c r="C333" s="224"/>
      <c r="D333" s="214" t="s">
        <v>293</v>
      </c>
      <c r="E333" s="225" t="s">
        <v>1</v>
      </c>
      <c r="F333" s="226" t="s">
        <v>5902</v>
      </c>
      <c r="G333" s="224"/>
      <c r="H333" s="227">
        <v>4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T333" s="233" t="s">
        <v>293</v>
      </c>
      <c r="AU333" s="233" t="s">
        <v>83</v>
      </c>
      <c r="AV333" s="12" t="s">
        <v>83</v>
      </c>
      <c r="AW333" s="12" t="s">
        <v>30</v>
      </c>
      <c r="AX333" s="12" t="s">
        <v>73</v>
      </c>
      <c r="AY333" s="233" t="s">
        <v>291</v>
      </c>
    </row>
    <row r="334" s="11" customFormat="1">
      <c r="A334" s="11"/>
      <c r="B334" s="212"/>
      <c r="C334" s="213"/>
      <c r="D334" s="214" t="s">
        <v>293</v>
      </c>
      <c r="E334" s="215" t="s">
        <v>1</v>
      </c>
      <c r="F334" s="216" t="s">
        <v>5903</v>
      </c>
      <c r="G334" s="213"/>
      <c r="H334" s="215" t="s">
        <v>1</v>
      </c>
      <c r="I334" s="217"/>
      <c r="J334" s="213"/>
      <c r="K334" s="213"/>
      <c r="L334" s="218"/>
      <c r="M334" s="219"/>
      <c r="N334" s="220"/>
      <c r="O334" s="220"/>
      <c r="P334" s="220"/>
      <c r="Q334" s="220"/>
      <c r="R334" s="220"/>
      <c r="S334" s="220"/>
      <c r="T334" s="22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T334" s="222" t="s">
        <v>293</v>
      </c>
      <c r="AU334" s="222" t="s">
        <v>83</v>
      </c>
      <c r="AV334" s="11" t="s">
        <v>81</v>
      </c>
      <c r="AW334" s="11" t="s">
        <v>30</v>
      </c>
      <c r="AX334" s="11" t="s">
        <v>73</v>
      </c>
      <c r="AY334" s="222" t="s">
        <v>291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1628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83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5904</v>
      </c>
      <c r="G336" s="224"/>
      <c r="H336" s="227">
        <v>61.125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83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1630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83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2" customFormat="1">
      <c r="A338" s="12"/>
      <c r="B338" s="223"/>
      <c r="C338" s="224"/>
      <c r="D338" s="214" t="s">
        <v>293</v>
      </c>
      <c r="E338" s="225" t="s">
        <v>1</v>
      </c>
      <c r="F338" s="226" t="s">
        <v>5905</v>
      </c>
      <c r="G338" s="224"/>
      <c r="H338" s="227">
        <v>45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33" t="s">
        <v>293</v>
      </c>
      <c r="AU338" s="233" t="s">
        <v>83</v>
      </c>
      <c r="AV338" s="12" t="s">
        <v>83</v>
      </c>
      <c r="AW338" s="12" t="s">
        <v>30</v>
      </c>
      <c r="AX338" s="12" t="s">
        <v>73</v>
      </c>
      <c r="AY338" s="233" t="s">
        <v>291</v>
      </c>
    </row>
    <row r="339" s="11" customFormat="1">
      <c r="A339" s="11"/>
      <c r="B339" s="212"/>
      <c r="C339" s="213"/>
      <c r="D339" s="214" t="s">
        <v>293</v>
      </c>
      <c r="E339" s="215" t="s">
        <v>1</v>
      </c>
      <c r="F339" s="216" t="s">
        <v>1625</v>
      </c>
      <c r="G339" s="213"/>
      <c r="H339" s="215" t="s">
        <v>1</v>
      </c>
      <c r="I339" s="217"/>
      <c r="J339" s="213"/>
      <c r="K339" s="213"/>
      <c r="L339" s="218"/>
      <c r="M339" s="219"/>
      <c r="N339" s="220"/>
      <c r="O339" s="220"/>
      <c r="P339" s="220"/>
      <c r="Q339" s="220"/>
      <c r="R339" s="220"/>
      <c r="S339" s="220"/>
      <c r="T339" s="22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T339" s="222" t="s">
        <v>293</v>
      </c>
      <c r="AU339" s="222" t="s">
        <v>83</v>
      </c>
      <c r="AV339" s="11" t="s">
        <v>81</v>
      </c>
      <c r="AW339" s="11" t="s">
        <v>30</v>
      </c>
      <c r="AX339" s="11" t="s">
        <v>73</v>
      </c>
      <c r="AY339" s="222" t="s">
        <v>291</v>
      </c>
    </row>
    <row r="340" s="12" customFormat="1">
      <c r="A340" s="12"/>
      <c r="B340" s="223"/>
      <c r="C340" s="224"/>
      <c r="D340" s="214" t="s">
        <v>293</v>
      </c>
      <c r="E340" s="225" t="s">
        <v>1</v>
      </c>
      <c r="F340" s="226" t="s">
        <v>6014</v>
      </c>
      <c r="G340" s="224"/>
      <c r="H340" s="227">
        <v>15.199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33" t="s">
        <v>293</v>
      </c>
      <c r="AU340" s="233" t="s">
        <v>83</v>
      </c>
      <c r="AV340" s="12" t="s">
        <v>83</v>
      </c>
      <c r="AW340" s="12" t="s">
        <v>30</v>
      </c>
      <c r="AX340" s="12" t="s">
        <v>73</v>
      </c>
      <c r="AY340" s="233" t="s">
        <v>291</v>
      </c>
    </row>
    <row r="341" s="13" customFormat="1">
      <c r="A341" s="13"/>
      <c r="B341" s="234"/>
      <c r="C341" s="235"/>
      <c r="D341" s="214" t="s">
        <v>293</v>
      </c>
      <c r="E341" s="236" t="s">
        <v>1</v>
      </c>
      <c r="F341" s="237" t="s">
        <v>297</v>
      </c>
      <c r="G341" s="235"/>
      <c r="H341" s="238">
        <v>125.324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293</v>
      </c>
      <c r="AU341" s="244" t="s">
        <v>83</v>
      </c>
      <c r="AV341" s="13" t="s">
        <v>298</v>
      </c>
      <c r="AW341" s="13" t="s">
        <v>30</v>
      </c>
      <c r="AX341" s="13" t="s">
        <v>81</v>
      </c>
      <c r="AY341" s="244" t="s">
        <v>291</v>
      </c>
    </row>
    <row r="342" s="2" customFormat="1" ht="24.15" customHeight="1">
      <c r="A342" s="39"/>
      <c r="B342" s="40"/>
      <c r="C342" s="198" t="s">
        <v>1015</v>
      </c>
      <c r="D342" s="198" t="s">
        <v>286</v>
      </c>
      <c r="E342" s="199" t="s">
        <v>1632</v>
      </c>
      <c r="F342" s="200" t="s">
        <v>1633</v>
      </c>
      <c r="G342" s="201" t="s">
        <v>796</v>
      </c>
      <c r="H342" s="202">
        <v>8.3699999999999992</v>
      </c>
      <c r="I342" s="203"/>
      <c r="J342" s="204">
        <f>ROUND(I342*H342,2)</f>
        <v>0</v>
      </c>
      <c r="K342" s="205"/>
      <c r="L342" s="45"/>
      <c r="M342" s="206" t="s">
        <v>1</v>
      </c>
      <c r="N342" s="207" t="s">
        <v>38</v>
      </c>
      <c r="O342" s="92"/>
      <c r="P342" s="208">
        <f>O342*H342</f>
        <v>0</v>
      </c>
      <c r="Q342" s="208">
        <v>2.4815800000000001</v>
      </c>
      <c r="R342" s="208">
        <f>Q342*H342</f>
        <v>20.770824599999997</v>
      </c>
      <c r="S342" s="208">
        <v>0</v>
      </c>
      <c r="T342" s="20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10" t="s">
        <v>298</v>
      </c>
      <c r="AT342" s="210" t="s">
        <v>286</v>
      </c>
      <c r="AU342" s="210" t="s">
        <v>83</v>
      </c>
      <c r="AY342" s="18" t="s">
        <v>291</v>
      </c>
      <c r="BE342" s="211">
        <f>IF(N342="základní",J342,0)</f>
        <v>0</v>
      </c>
      <c r="BF342" s="211">
        <f>IF(N342="snížená",J342,0)</f>
        <v>0</v>
      </c>
      <c r="BG342" s="211">
        <f>IF(N342="zákl. přenesená",J342,0)</f>
        <v>0</v>
      </c>
      <c r="BH342" s="211">
        <f>IF(N342="sníž. přenesená",J342,0)</f>
        <v>0</v>
      </c>
      <c r="BI342" s="211">
        <f>IF(N342="nulová",J342,0)</f>
        <v>0</v>
      </c>
      <c r="BJ342" s="18" t="s">
        <v>81</v>
      </c>
      <c r="BK342" s="211">
        <f>ROUND(I342*H342,2)</f>
        <v>0</v>
      </c>
      <c r="BL342" s="18" t="s">
        <v>298</v>
      </c>
      <c r="BM342" s="210" t="s">
        <v>6015</v>
      </c>
    </row>
    <row r="343" s="11" customFormat="1">
      <c r="A343" s="11"/>
      <c r="B343" s="212"/>
      <c r="C343" s="213"/>
      <c r="D343" s="214" t="s">
        <v>293</v>
      </c>
      <c r="E343" s="215" t="s">
        <v>1</v>
      </c>
      <c r="F343" s="216" t="s">
        <v>1635</v>
      </c>
      <c r="G343" s="213"/>
      <c r="H343" s="215" t="s">
        <v>1</v>
      </c>
      <c r="I343" s="217"/>
      <c r="J343" s="213"/>
      <c r="K343" s="213"/>
      <c r="L343" s="218"/>
      <c r="M343" s="219"/>
      <c r="N343" s="220"/>
      <c r="O343" s="220"/>
      <c r="P343" s="220"/>
      <c r="Q343" s="220"/>
      <c r="R343" s="220"/>
      <c r="S343" s="220"/>
      <c r="T343" s="22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T343" s="222" t="s">
        <v>293</v>
      </c>
      <c r="AU343" s="222" t="s">
        <v>83</v>
      </c>
      <c r="AV343" s="11" t="s">
        <v>81</v>
      </c>
      <c r="AW343" s="11" t="s">
        <v>30</v>
      </c>
      <c r="AX343" s="11" t="s">
        <v>73</v>
      </c>
      <c r="AY343" s="222" t="s">
        <v>291</v>
      </c>
    </row>
    <row r="344" s="12" customFormat="1">
      <c r="A344" s="12"/>
      <c r="B344" s="223"/>
      <c r="C344" s="224"/>
      <c r="D344" s="214" t="s">
        <v>293</v>
      </c>
      <c r="E344" s="225" t="s">
        <v>1</v>
      </c>
      <c r="F344" s="226" t="s">
        <v>6016</v>
      </c>
      <c r="G344" s="224"/>
      <c r="H344" s="227">
        <v>4.1900000000000004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33" t="s">
        <v>293</v>
      </c>
      <c r="AU344" s="233" t="s">
        <v>83</v>
      </c>
      <c r="AV344" s="12" t="s">
        <v>83</v>
      </c>
      <c r="AW344" s="12" t="s">
        <v>30</v>
      </c>
      <c r="AX344" s="12" t="s">
        <v>73</v>
      </c>
      <c r="AY344" s="233" t="s">
        <v>291</v>
      </c>
    </row>
    <row r="345" s="11" customFormat="1">
      <c r="A345" s="11"/>
      <c r="B345" s="212"/>
      <c r="C345" s="213"/>
      <c r="D345" s="214" t="s">
        <v>293</v>
      </c>
      <c r="E345" s="215" t="s">
        <v>1</v>
      </c>
      <c r="F345" s="216" t="s">
        <v>1637</v>
      </c>
      <c r="G345" s="213"/>
      <c r="H345" s="215" t="s">
        <v>1</v>
      </c>
      <c r="I345" s="217"/>
      <c r="J345" s="213"/>
      <c r="K345" s="213"/>
      <c r="L345" s="218"/>
      <c r="M345" s="219"/>
      <c r="N345" s="220"/>
      <c r="O345" s="220"/>
      <c r="P345" s="220"/>
      <c r="Q345" s="220"/>
      <c r="R345" s="220"/>
      <c r="S345" s="220"/>
      <c r="T345" s="22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T345" s="222" t="s">
        <v>293</v>
      </c>
      <c r="AU345" s="222" t="s">
        <v>83</v>
      </c>
      <c r="AV345" s="11" t="s">
        <v>81</v>
      </c>
      <c r="AW345" s="11" t="s">
        <v>30</v>
      </c>
      <c r="AX345" s="11" t="s">
        <v>73</v>
      </c>
      <c r="AY345" s="222" t="s">
        <v>291</v>
      </c>
    </row>
    <row r="346" s="12" customFormat="1">
      <c r="A346" s="12"/>
      <c r="B346" s="223"/>
      <c r="C346" s="224"/>
      <c r="D346" s="214" t="s">
        <v>293</v>
      </c>
      <c r="E346" s="225" t="s">
        <v>1</v>
      </c>
      <c r="F346" s="226" t="s">
        <v>6017</v>
      </c>
      <c r="G346" s="224"/>
      <c r="H346" s="227">
        <v>4.1799999999999997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33" t="s">
        <v>293</v>
      </c>
      <c r="AU346" s="233" t="s">
        <v>83</v>
      </c>
      <c r="AV346" s="12" t="s">
        <v>83</v>
      </c>
      <c r="AW346" s="12" t="s">
        <v>30</v>
      </c>
      <c r="AX346" s="12" t="s">
        <v>73</v>
      </c>
      <c r="AY346" s="233" t="s">
        <v>291</v>
      </c>
    </row>
    <row r="347" s="13" customFormat="1">
      <c r="A347" s="13"/>
      <c r="B347" s="234"/>
      <c r="C347" s="235"/>
      <c r="D347" s="214" t="s">
        <v>293</v>
      </c>
      <c r="E347" s="236" t="s">
        <v>1</v>
      </c>
      <c r="F347" s="237" t="s">
        <v>297</v>
      </c>
      <c r="G347" s="235"/>
      <c r="H347" s="238">
        <v>8.370000000000001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293</v>
      </c>
      <c r="AU347" s="244" t="s">
        <v>83</v>
      </c>
      <c r="AV347" s="13" t="s">
        <v>298</v>
      </c>
      <c r="AW347" s="13" t="s">
        <v>30</v>
      </c>
      <c r="AX347" s="13" t="s">
        <v>81</v>
      </c>
      <c r="AY347" s="244" t="s">
        <v>291</v>
      </c>
    </row>
    <row r="348" s="2" customFormat="1" ht="37.8" customHeight="1">
      <c r="A348" s="39"/>
      <c r="B348" s="40"/>
      <c r="C348" s="198" t="s">
        <v>1020</v>
      </c>
      <c r="D348" s="198" t="s">
        <v>286</v>
      </c>
      <c r="E348" s="199" t="s">
        <v>1638</v>
      </c>
      <c r="F348" s="200" t="s">
        <v>1639</v>
      </c>
      <c r="G348" s="201" t="s">
        <v>370</v>
      </c>
      <c r="H348" s="202">
        <v>26.949999999999999</v>
      </c>
      <c r="I348" s="203"/>
      <c r="J348" s="204">
        <f>ROUND(I348*H348,2)</f>
        <v>0</v>
      </c>
      <c r="K348" s="205"/>
      <c r="L348" s="45"/>
      <c r="M348" s="206" t="s">
        <v>1</v>
      </c>
      <c r="N348" s="207" t="s">
        <v>38</v>
      </c>
      <c r="O348" s="92"/>
      <c r="P348" s="208">
        <f>O348*H348</f>
        <v>0</v>
      </c>
      <c r="Q348" s="208">
        <v>0.15679630750000001</v>
      </c>
      <c r="R348" s="208">
        <f>Q348*H348</f>
        <v>4.2256604871250003</v>
      </c>
      <c r="S348" s="208">
        <v>0</v>
      </c>
      <c r="T348" s="20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10" t="s">
        <v>298</v>
      </c>
      <c r="AT348" s="210" t="s">
        <v>286</v>
      </c>
      <c r="AU348" s="210" t="s">
        <v>83</v>
      </c>
      <c r="AY348" s="18" t="s">
        <v>291</v>
      </c>
      <c r="BE348" s="211">
        <f>IF(N348="základní",J348,0)</f>
        <v>0</v>
      </c>
      <c r="BF348" s="211">
        <f>IF(N348="snížená",J348,0)</f>
        <v>0</v>
      </c>
      <c r="BG348" s="211">
        <f>IF(N348="zákl. přenesená",J348,0)</f>
        <v>0</v>
      </c>
      <c r="BH348" s="211">
        <f>IF(N348="sníž. přenesená",J348,0)</f>
        <v>0</v>
      </c>
      <c r="BI348" s="211">
        <f>IF(N348="nulová",J348,0)</f>
        <v>0</v>
      </c>
      <c r="BJ348" s="18" t="s">
        <v>81</v>
      </c>
      <c r="BK348" s="211">
        <f>ROUND(I348*H348,2)</f>
        <v>0</v>
      </c>
      <c r="BL348" s="18" t="s">
        <v>298</v>
      </c>
      <c r="BM348" s="210" t="s">
        <v>6018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6019</v>
      </c>
      <c r="G349" s="224"/>
      <c r="H349" s="227">
        <v>26.949999999999999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83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26.949999999999999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83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49.05" customHeight="1">
      <c r="A351" s="39"/>
      <c r="B351" s="40"/>
      <c r="C351" s="198" t="s">
        <v>1037</v>
      </c>
      <c r="D351" s="198" t="s">
        <v>286</v>
      </c>
      <c r="E351" s="199" t="s">
        <v>1647</v>
      </c>
      <c r="F351" s="200" t="s">
        <v>1648</v>
      </c>
      <c r="G351" s="201" t="s">
        <v>370</v>
      </c>
      <c r="H351" s="202">
        <v>125.324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1.031199</v>
      </c>
      <c r="R351" s="208">
        <f>Q351*H351</f>
        <v>129.23398347599999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6020</v>
      </c>
    </row>
    <row r="352" s="11" customFormat="1">
      <c r="A352" s="11"/>
      <c r="B352" s="212"/>
      <c r="C352" s="213"/>
      <c r="D352" s="214" t="s">
        <v>293</v>
      </c>
      <c r="E352" s="215" t="s">
        <v>1</v>
      </c>
      <c r="F352" s="216" t="s">
        <v>1397</v>
      </c>
      <c r="G352" s="213"/>
      <c r="H352" s="215" t="s">
        <v>1</v>
      </c>
      <c r="I352" s="217"/>
      <c r="J352" s="213"/>
      <c r="K352" s="213"/>
      <c r="L352" s="218"/>
      <c r="M352" s="219"/>
      <c r="N352" s="220"/>
      <c r="O352" s="220"/>
      <c r="P352" s="220"/>
      <c r="Q352" s="220"/>
      <c r="R352" s="220"/>
      <c r="S352" s="220"/>
      <c r="T352" s="22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T352" s="222" t="s">
        <v>293</v>
      </c>
      <c r="AU352" s="222" t="s">
        <v>83</v>
      </c>
      <c r="AV352" s="11" t="s">
        <v>81</v>
      </c>
      <c r="AW352" s="11" t="s">
        <v>30</v>
      </c>
      <c r="AX352" s="11" t="s">
        <v>73</v>
      </c>
      <c r="AY352" s="222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5902</v>
      </c>
      <c r="G353" s="224"/>
      <c r="H353" s="227">
        <v>4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1" customFormat="1">
      <c r="A354" s="11"/>
      <c r="B354" s="212"/>
      <c r="C354" s="213"/>
      <c r="D354" s="214" t="s">
        <v>293</v>
      </c>
      <c r="E354" s="215" t="s">
        <v>1</v>
      </c>
      <c r="F354" s="216" t="s">
        <v>5903</v>
      </c>
      <c r="G354" s="213"/>
      <c r="H354" s="215" t="s">
        <v>1</v>
      </c>
      <c r="I354" s="217"/>
      <c r="J354" s="213"/>
      <c r="K354" s="213"/>
      <c r="L354" s="218"/>
      <c r="M354" s="219"/>
      <c r="N354" s="220"/>
      <c r="O354" s="220"/>
      <c r="P354" s="220"/>
      <c r="Q354" s="220"/>
      <c r="R354" s="220"/>
      <c r="S354" s="220"/>
      <c r="T354" s="22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T354" s="222" t="s">
        <v>293</v>
      </c>
      <c r="AU354" s="222" t="s">
        <v>83</v>
      </c>
      <c r="AV354" s="11" t="s">
        <v>81</v>
      </c>
      <c r="AW354" s="11" t="s">
        <v>30</v>
      </c>
      <c r="AX354" s="11" t="s">
        <v>73</v>
      </c>
      <c r="AY354" s="222" t="s">
        <v>291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1628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83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5904</v>
      </c>
      <c r="G356" s="224"/>
      <c r="H356" s="227">
        <v>61.125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1630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83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2" customFormat="1">
      <c r="A358" s="12"/>
      <c r="B358" s="223"/>
      <c r="C358" s="224"/>
      <c r="D358" s="214" t="s">
        <v>293</v>
      </c>
      <c r="E358" s="225" t="s">
        <v>1</v>
      </c>
      <c r="F358" s="226" t="s">
        <v>5905</v>
      </c>
      <c r="G358" s="224"/>
      <c r="H358" s="227">
        <v>45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33" t="s">
        <v>293</v>
      </c>
      <c r="AU358" s="233" t="s">
        <v>83</v>
      </c>
      <c r="AV358" s="12" t="s">
        <v>83</v>
      </c>
      <c r="AW358" s="12" t="s">
        <v>30</v>
      </c>
      <c r="AX358" s="12" t="s">
        <v>73</v>
      </c>
      <c r="AY358" s="233" t="s">
        <v>291</v>
      </c>
    </row>
    <row r="359" s="11" customFormat="1">
      <c r="A359" s="11"/>
      <c r="B359" s="212"/>
      <c r="C359" s="213"/>
      <c r="D359" s="214" t="s">
        <v>293</v>
      </c>
      <c r="E359" s="215" t="s">
        <v>1</v>
      </c>
      <c r="F359" s="216" t="s">
        <v>1625</v>
      </c>
      <c r="G359" s="213"/>
      <c r="H359" s="215" t="s">
        <v>1</v>
      </c>
      <c r="I359" s="217"/>
      <c r="J359" s="213"/>
      <c r="K359" s="213"/>
      <c r="L359" s="218"/>
      <c r="M359" s="219"/>
      <c r="N359" s="220"/>
      <c r="O359" s="220"/>
      <c r="P359" s="220"/>
      <c r="Q359" s="220"/>
      <c r="R359" s="220"/>
      <c r="S359" s="220"/>
      <c r="T359" s="22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T359" s="222" t="s">
        <v>293</v>
      </c>
      <c r="AU359" s="222" t="s">
        <v>83</v>
      </c>
      <c r="AV359" s="11" t="s">
        <v>81</v>
      </c>
      <c r="AW359" s="11" t="s">
        <v>30</v>
      </c>
      <c r="AX359" s="11" t="s">
        <v>73</v>
      </c>
      <c r="AY359" s="222" t="s">
        <v>291</v>
      </c>
    </row>
    <row r="360" s="12" customFormat="1">
      <c r="A360" s="12"/>
      <c r="B360" s="223"/>
      <c r="C360" s="224"/>
      <c r="D360" s="214" t="s">
        <v>293</v>
      </c>
      <c r="E360" s="225" t="s">
        <v>1</v>
      </c>
      <c r="F360" s="226" t="s">
        <v>6014</v>
      </c>
      <c r="G360" s="224"/>
      <c r="H360" s="227">
        <v>15.199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33" t="s">
        <v>293</v>
      </c>
      <c r="AU360" s="233" t="s">
        <v>83</v>
      </c>
      <c r="AV360" s="12" t="s">
        <v>83</v>
      </c>
      <c r="AW360" s="12" t="s">
        <v>30</v>
      </c>
      <c r="AX360" s="12" t="s">
        <v>73</v>
      </c>
      <c r="AY360" s="233" t="s">
        <v>291</v>
      </c>
    </row>
    <row r="361" s="13" customFormat="1">
      <c r="A361" s="13"/>
      <c r="B361" s="234"/>
      <c r="C361" s="235"/>
      <c r="D361" s="214" t="s">
        <v>293</v>
      </c>
      <c r="E361" s="236" t="s">
        <v>1</v>
      </c>
      <c r="F361" s="237" t="s">
        <v>297</v>
      </c>
      <c r="G361" s="235"/>
      <c r="H361" s="238">
        <v>125.324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293</v>
      </c>
      <c r="AU361" s="244" t="s">
        <v>83</v>
      </c>
      <c r="AV361" s="13" t="s">
        <v>298</v>
      </c>
      <c r="AW361" s="13" t="s">
        <v>30</v>
      </c>
      <c r="AX361" s="13" t="s">
        <v>81</v>
      </c>
      <c r="AY361" s="244" t="s">
        <v>291</v>
      </c>
    </row>
    <row r="362" s="2" customFormat="1" ht="24.15" customHeight="1">
      <c r="A362" s="39"/>
      <c r="B362" s="40"/>
      <c r="C362" s="198" t="s">
        <v>1042</v>
      </c>
      <c r="D362" s="198" t="s">
        <v>286</v>
      </c>
      <c r="E362" s="199" t="s">
        <v>1553</v>
      </c>
      <c r="F362" s="200" t="s">
        <v>1554</v>
      </c>
      <c r="G362" s="201" t="s">
        <v>785</v>
      </c>
      <c r="H362" s="202">
        <v>1.242</v>
      </c>
      <c r="I362" s="203"/>
      <c r="J362" s="204">
        <f>ROUND(I362*H362,2)</f>
        <v>0</v>
      </c>
      <c r="K362" s="205"/>
      <c r="L362" s="45"/>
      <c r="M362" s="206" t="s">
        <v>1</v>
      </c>
      <c r="N362" s="207" t="s">
        <v>38</v>
      </c>
      <c r="O362" s="92"/>
      <c r="P362" s="208">
        <f>O362*H362</f>
        <v>0</v>
      </c>
      <c r="Q362" s="208">
        <v>1.0597380000000001</v>
      </c>
      <c r="R362" s="208">
        <f>Q362*H362</f>
        <v>1.3161945960000001</v>
      </c>
      <c r="S362" s="208">
        <v>0</v>
      </c>
      <c r="T362" s="209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10" t="s">
        <v>298</v>
      </c>
      <c r="AT362" s="210" t="s">
        <v>286</v>
      </c>
      <c r="AU362" s="210" t="s">
        <v>83</v>
      </c>
      <c r="AY362" s="18" t="s">
        <v>291</v>
      </c>
      <c r="BE362" s="211">
        <f>IF(N362="základní",J362,0)</f>
        <v>0</v>
      </c>
      <c r="BF362" s="211">
        <f>IF(N362="snížená",J362,0)</f>
        <v>0</v>
      </c>
      <c r="BG362" s="211">
        <f>IF(N362="zákl. přenesená",J362,0)</f>
        <v>0</v>
      </c>
      <c r="BH362" s="211">
        <f>IF(N362="sníž. přenesená",J362,0)</f>
        <v>0</v>
      </c>
      <c r="BI362" s="211">
        <f>IF(N362="nulová",J362,0)</f>
        <v>0</v>
      </c>
      <c r="BJ362" s="18" t="s">
        <v>81</v>
      </c>
      <c r="BK362" s="211">
        <f>ROUND(I362*H362,2)</f>
        <v>0</v>
      </c>
      <c r="BL362" s="18" t="s">
        <v>298</v>
      </c>
      <c r="BM362" s="210" t="s">
        <v>6021</v>
      </c>
    </row>
    <row r="363" s="11" customFormat="1">
      <c r="A363" s="11"/>
      <c r="B363" s="212"/>
      <c r="C363" s="213"/>
      <c r="D363" s="214" t="s">
        <v>293</v>
      </c>
      <c r="E363" s="215" t="s">
        <v>1</v>
      </c>
      <c r="F363" s="216" t="s">
        <v>1556</v>
      </c>
      <c r="G363" s="213"/>
      <c r="H363" s="215" t="s">
        <v>1</v>
      </c>
      <c r="I363" s="217"/>
      <c r="J363" s="213"/>
      <c r="K363" s="213"/>
      <c r="L363" s="218"/>
      <c r="M363" s="219"/>
      <c r="N363" s="220"/>
      <c r="O363" s="220"/>
      <c r="P363" s="220"/>
      <c r="Q363" s="220"/>
      <c r="R363" s="220"/>
      <c r="S363" s="220"/>
      <c r="T363" s="22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T363" s="222" t="s">
        <v>293</v>
      </c>
      <c r="AU363" s="222" t="s">
        <v>83</v>
      </c>
      <c r="AV363" s="11" t="s">
        <v>81</v>
      </c>
      <c r="AW363" s="11" t="s">
        <v>30</v>
      </c>
      <c r="AX363" s="11" t="s">
        <v>73</v>
      </c>
      <c r="AY363" s="222" t="s">
        <v>291</v>
      </c>
    </row>
    <row r="364" s="12" customFormat="1">
      <c r="A364" s="12"/>
      <c r="B364" s="223"/>
      <c r="C364" s="224"/>
      <c r="D364" s="214" t="s">
        <v>293</v>
      </c>
      <c r="E364" s="225" t="s">
        <v>1</v>
      </c>
      <c r="F364" s="226" t="s">
        <v>6022</v>
      </c>
      <c r="G364" s="224"/>
      <c r="H364" s="227">
        <v>0.73999999999999999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T364" s="233" t="s">
        <v>293</v>
      </c>
      <c r="AU364" s="233" t="s">
        <v>83</v>
      </c>
      <c r="AV364" s="12" t="s">
        <v>83</v>
      </c>
      <c r="AW364" s="12" t="s">
        <v>30</v>
      </c>
      <c r="AX364" s="12" t="s">
        <v>73</v>
      </c>
      <c r="AY364" s="233" t="s">
        <v>291</v>
      </c>
    </row>
    <row r="365" s="11" customFormat="1">
      <c r="A365" s="11"/>
      <c r="B365" s="212"/>
      <c r="C365" s="213"/>
      <c r="D365" s="214" t="s">
        <v>293</v>
      </c>
      <c r="E365" s="215" t="s">
        <v>1</v>
      </c>
      <c r="F365" s="216" t="s">
        <v>1558</v>
      </c>
      <c r="G365" s="213"/>
      <c r="H365" s="215" t="s">
        <v>1</v>
      </c>
      <c r="I365" s="217"/>
      <c r="J365" s="213"/>
      <c r="K365" s="213"/>
      <c r="L365" s="218"/>
      <c r="M365" s="219"/>
      <c r="N365" s="220"/>
      <c r="O365" s="220"/>
      <c r="P365" s="220"/>
      <c r="Q365" s="220"/>
      <c r="R365" s="220"/>
      <c r="S365" s="220"/>
      <c r="T365" s="22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T365" s="222" t="s">
        <v>293</v>
      </c>
      <c r="AU365" s="222" t="s">
        <v>83</v>
      </c>
      <c r="AV365" s="11" t="s">
        <v>81</v>
      </c>
      <c r="AW365" s="11" t="s">
        <v>30</v>
      </c>
      <c r="AX365" s="11" t="s">
        <v>73</v>
      </c>
      <c r="AY365" s="222" t="s">
        <v>291</v>
      </c>
    </row>
    <row r="366" s="12" customFormat="1">
      <c r="A366" s="12"/>
      <c r="B366" s="223"/>
      <c r="C366" s="224"/>
      <c r="D366" s="214" t="s">
        <v>293</v>
      </c>
      <c r="E366" s="225" t="s">
        <v>1</v>
      </c>
      <c r="F366" s="226" t="s">
        <v>6023</v>
      </c>
      <c r="G366" s="224"/>
      <c r="H366" s="227">
        <v>0.502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T366" s="233" t="s">
        <v>293</v>
      </c>
      <c r="AU366" s="233" t="s">
        <v>83</v>
      </c>
      <c r="AV366" s="12" t="s">
        <v>83</v>
      </c>
      <c r="AW366" s="12" t="s">
        <v>30</v>
      </c>
      <c r="AX366" s="12" t="s">
        <v>73</v>
      </c>
      <c r="AY366" s="233" t="s">
        <v>291</v>
      </c>
    </row>
    <row r="367" s="13" customFormat="1">
      <c r="A367" s="13"/>
      <c r="B367" s="234"/>
      <c r="C367" s="235"/>
      <c r="D367" s="214" t="s">
        <v>293</v>
      </c>
      <c r="E367" s="236" t="s">
        <v>1</v>
      </c>
      <c r="F367" s="237" t="s">
        <v>297</v>
      </c>
      <c r="G367" s="235"/>
      <c r="H367" s="238">
        <v>1.242</v>
      </c>
      <c r="I367" s="239"/>
      <c r="J367" s="235"/>
      <c r="K367" s="235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293</v>
      </c>
      <c r="AU367" s="244" t="s">
        <v>83</v>
      </c>
      <c r="AV367" s="13" t="s">
        <v>298</v>
      </c>
      <c r="AW367" s="13" t="s">
        <v>30</v>
      </c>
      <c r="AX367" s="13" t="s">
        <v>81</v>
      </c>
      <c r="AY367" s="244" t="s">
        <v>291</v>
      </c>
    </row>
    <row r="368" s="14" customFormat="1" ht="22.8" customHeight="1">
      <c r="A368" s="14"/>
      <c r="B368" s="245"/>
      <c r="C368" s="246"/>
      <c r="D368" s="247" t="s">
        <v>72</v>
      </c>
      <c r="E368" s="281" t="s">
        <v>351</v>
      </c>
      <c r="F368" s="281" t="s">
        <v>1651</v>
      </c>
      <c r="G368" s="246"/>
      <c r="H368" s="246"/>
      <c r="I368" s="249"/>
      <c r="J368" s="282">
        <f>BK368</f>
        <v>0</v>
      </c>
      <c r="K368" s="246"/>
      <c r="L368" s="251"/>
      <c r="M368" s="252"/>
      <c r="N368" s="253"/>
      <c r="O368" s="253"/>
      <c r="P368" s="254">
        <f>SUM(P369:P381)</f>
        <v>0</v>
      </c>
      <c r="Q368" s="253"/>
      <c r="R368" s="254">
        <f>SUM(R369:R381)</f>
        <v>1.6206165922</v>
      </c>
      <c r="S368" s="253"/>
      <c r="T368" s="255">
        <f>SUM(T369:T381)</f>
        <v>1.77495</v>
      </c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R368" s="256" t="s">
        <v>81</v>
      </c>
      <c r="AT368" s="257" t="s">
        <v>72</v>
      </c>
      <c r="AU368" s="257" t="s">
        <v>81</v>
      </c>
      <c r="AY368" s="256" t="s">
        <v>291</v>
      </c>
      <c r="BK368" s="258">
        <f>SUM(BK369:BK381)</f>
        <v>0</v>
      </c>
    </row>
    <row r="369" s="2" customFormat="1" ht="49.05" customHeight="1">
      <c r="A369" s="39"/>
      <c r="B369" s="40"/>
      <c r="C369" s="198" t="s">
        <v>1047</v>
      </c>
      <c r="D369" s="198" t="s">
        <v>286</v>
      </c>
      <c r="E369" s="199" t="s">
        <v>1652</v>
      </c>
      <c r="F369" s="200" t="s">
        <v>1653</v>
      </c>
      <c r="G369" s="201" t="s">
        <v>370</v>
      </c>
      <c r="H369" s="202">
        <v>23.666</v>
      </c>
      <c r="I369" s="203"/>
      <c r="J369" s="204">
        <f>ROUND(I369*H369,2)</f>
        <v>0</v>
      </c>
      <c r="K369" s="205"/>
      <c r="L369" s="45"/>
      <c r="M369" s="206" t="s">
        <v>1</v>
      </c>
      <c r="N369" s="207" t="s">
        <v>38</v>
      </c>
      <c r="O369" s="92"/>
      <c r="P369" s="208">
        <f>O369*H369</f>
        <v>0</v>
      </c>
      <c r="Q369" s="208">
        <v>0.066961699999999999</v>
      </c>
      <c r="R369" s="208">
        <f>Q369*H369</f>
        <v>1.5847155922</v>
      </c>
      <c r="S369" s="208">
        <v>0.074999999999999997</v>
      </c>
      <c r="T369" s="209">
        <f>S369*H369</f>
        <v>1.77495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10" t="s">
        <v>298</v>
      </c>
      <c r="AT369" s="210" t="s">
        <v>286</v>
      </c>
      <c r="AU369" s="210" t="s">
        <v>83</v>
      </c>
      <c r="AY369" s="18" t="s">
        <v>291</v>
      </c>
      <c r="BE369" s="211">
        <f>IF(N369="základní",J369,0)</f>
        <v>0</v>
      </c>
      <c r="BF369" s="211">
        <f>IF(N369="snížená",J369,0)</f>
        <v>0</v>
      </c>
      <c r="BG369" s="211">
        <f>IF(N369="zákl. přenesená",J369,0)</f>
        <v>0</v>
      </c>
      <c r="BH369" s="211">
        <f>IF(N369="sníž. přenesená",J369,0)</f>
        <v>0</v>
      </c>
      <c r="BI369" s="211">
        <f>IF(N369="nulová",J369,0)</f>
        <v>0</v>
      </c>
      <c r="BJ369" s="18" t="s">
        <v>81</v>
      </c>
      <c r="BK369" s="211">
        <f>ROUND(I369*H369,2)</f>
        <v>0</v>
      </c>
      <c r="BL369" s="18" t="s">
        <v>298</v>
      </c>
      <c r="BM369" s="210" t="s">
        <v>6024</v>
      </c>
    </row>
    <row r="370" s="11" customFormat="1">
      <c r="A370" s="11"/>
      <c r="B370" s="212"/>
      <c r="C370" s="213"/>
      <c r="D370" s="214" t="s">
        <v>293</v>
      </c>
      <c r="E370" s="215" t="s">
        <v>1</v>
      </c>
      <c r="F370" s="216" t="s">
        <v>1655</v>
      </c>
      <c r="G370" s="213"/>
      <c r="H370" s="215" t="s">
        <v>1</v>
      </c>
      <c r="I370" s="217"/>
      <c r="J370" s="213"/>
      <c r="K370" s="213"/>
      <c r="L370" s="218"/>
      <c r="M370" s="219"/>
      <c r="N370" s="220"/>
      <c r="O370" s="220"/>
      <c r="P370" s="220"/>
      <c r="Q370" s="220"/>
      <c r="R370" s="220"/>
      <c r="S370" s="220"/>
      <c r="T370" s="22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T370" s="222" t="s">
        <v>293</v>
      </c>
      <c r="AU370" s="222" t="s">
        <v>83</v>
      </c>
      <c r="AV370" s="11" t="s">
        <v>81</v>
      </c>
      <c r="AW370" s="11" t="s">
        <v>30</v>
      </c>
      <c r="AX370" s="11" t="s">
        <v>73</v>
      </c>
      <c r="AY370" s="222" t="s">
        <v>291</v>
      </c>
    </row>
    <row r="371" s="11" customFormat="1">
      <c r="A371" s="11"/>
      <c r="B371" s="212"/>
      <c r="C371" s="213"/>
      <c r="D371" s="214" t="s">
        <v>293</v>
      </c>
      <c r="E371" s="215" t="s">
        <v>1</v>
      </c>
      <c r="F371" s="216" t="s">
        <v>1657</v>
      </c>
      <c r="G371" s="213"/>
      <c r="H371" s="215" t="s">
        <v>1</v>
      </c>
      <c r="I371" s="217"/>
      <c r="J371" s="213"/>
      <c r="K371" s="213"/>
      <c r="L371" s="218"/>
      <c r="M371" s="219"/>
      <c r="N371" s="220"/>
      <c r="O371" s="220"/>
      <c r="P371" s="220"/>
      <c r="Q371" s="220"/>
      <c r="R371" s="220"/>
      <c r="S371" s="220"/>
      <c r="T371" s="22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T371" s="222" t="s">
        <v>293</v>
      </c>
      <c r="AU371" s="222" t="s">
        <v>83</v>
      </c>
      <c r="AV371" s="11" t="s">
        <v>81</v>
      </c>
      <c r="AW371" s="11" t="s">
        <v>30</v>
      </c>
      <c r="AX371" s="11" t="s">
        <v>73</v>
      </c>
      <c r="AY371" s="222" t="s">
        <v>291</v>
      </c>
    </row>
    <row r="372" s="12" customFormat="1">
      <c r="A372" s="12"/>
      <c r="B372" s="223"/>
      <c r="C372" s="224"/>
      <c r="D372" s="214" t="s">
        <v>293</v>
      </c>
      <c r="E372" s="225" t="s">
        <v>1</v>
      </c>
      <c r="F372" s="226" t="s">
        <v>6025</v>
      </c>
      <c r="G372" s="224"/>
      <c r="H372" s="227">
        <v>17.661999999999999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33" t="s">
        <v>293</v>
      </c>
      <c r="AU372" s="233" t="s">
        <v>83</v>
      </c>
      <c r="AV372" s="12" t="s">
        <v>83</v>
      </c>
      <c r="AW372" s="12" t="s">
        <v>30</v>
      </c>
      <c r="AX372" s="12" t="s">
        <v>73</v>
      </c>
      <c r="AY372" s="233" t="s">
        <v>291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4562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83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1" customFormat="1">
      <c r="A374" s="11"/>
      <c r="B374" s="212"/>
      <c r="C374" s="213"/>
      <c r="D374" s="214" t="s">
        <v>293</v>
      </c>
      <c r="E374" s="215" t="s">
        <v>1</v>
      </c>
      <c r="F374" s="216" t="s">
        <v>4563</v>
      </c>
      <c r="G374" s="213"/>
      <c r="H374" s="215" t="s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T374" s="222" t="s">
        <v>293</v>
      </c>
      <c r="AU374" s="222" t="s">
        <v>83</v>
      </c>
      <c r="AV374" s="11" t="s">
        <v>81</v>
      </c>
      <c r="AW374" s="11" t="s">
        <v>30</v>
      </c>
      <c r="AX374" s="11" t="s">
        <v>73</v>
      </c>
      <c r="AY374" s="222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6026</v>
      </c>
      <c r="G375" s="224"/>
      <c r="H375" s="227">
        <v>4.6600000000000001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83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1664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83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6027</v>
      </c>
      <c r="G377" s="224"/>
      <c r="H377" s="227">
        <v>1.3440000000000001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83</v>
      </c>
      <c r="AV377" s="12" t="s">
        <v>83</v>
      </c>
      <c r="AW377" s="12" t="s">
        <v>30</v>
      </c>
      <c r="AX377" s="12" t="s">
        <v>73</v>
      </c>
      <c r="AY377" s="233" t="s">
        <v>291</v>
      </c>
    </row>
    <row r="378" s="13" customFormat="1">
      <c r="A378" s="13"/>
      <c r="B378" s="234"/>
      <c r="C378" s="235"/>
      <c r="D378" s="214" t="s">
        <v>293</v>
      </c>
      <c r="E378" s="236" t="s">
        <v>1</v>
      </c>
      <c r="F378" s="237" t="s">
        <v>297</v>
      </c>
      <c r="G378" s="235"/>
      <c r="H378" s="238">
        <v>23.666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293</v>
      </c>
      <c r="AU378" s="244" t="s">
        <v>83</v>
      </c>
      <c r="AV378" s="13" t="s">
        <v>298</v>
      </c>
      <c r="AW378" s="13" t="s">
        <v>30</v>
      </c>
      <c r="AX378" s="13" t="s">
        <v>81</v>
      </c>
      <c r="AY378" s="244" t="s">
        <v>291</v>
      </c>
    </row>
    <row r="379" s="2" customFormat="1" ht="14.4" customHeight="1">
      <c r="A379" s="39"/>
      <c r="B379" s="40"/>
      <c r="C379" s="259" t="s">
        <v>1052</v>
      </c>
      <c r="D379" s="259" t="s">
        <v>410</v>
      </c>
      <c r="E379" s="260" t="s">
        <v>1666</v>
      </c>
      <c r="F379" s="261" t="s">
        <v>1667</v>
      </c>
      <c r="G379" s="262" t="s">
        <v>1479</v>
      </c>
      <c r="H379" s="263">
        <v>35.901000000000003</v>
      </c>
      <c r="I379" s="264"/>
      <c r="J379" s="265">
        <f>ROUND(I379*H379,2)</f>
        <v>0</v>
      </c>
      <c r="K379" s="266"/>
      <c r="L379" s="267"/>
      <c r="M379" s="268" t="s">
        <v>1</v>
      </c>
      <c r="N379" s="269" t="s">
        <v>38</v>
      </c>
      <c r="O379" s="92"/>
      <c r="P379" s="208">
        <f>O379*H379</f>
        <v>0</v>
      </c>
      <c r="Q379" s="208">
        <v>0.001</v>
      </c>
      <c r="R379" s="208">
        <f>Q379*H379</f>
        <v>0.035901000000000002</v>
      </c>
      <c r="S379" s="208">
        <v>0</v>
      </c>
      <c r="T379" s="209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10" t="s">
        <v>363</v>
      </c>
      <c r="AT379" s="210" t="s">
        <v>410</v>
      </c>
      <c r="AU379" s="210" t="s">
        <v>83</v>
      </c>
      <c r="AY379" s="18" t="s">
        <v>291</v>
      </c>
      <c r="BE379" s="211">
        <f>IF(N379="základní",J379,0)</f>
        <v>0</v>
      </c>
      <c r="BF379" s="211">
        <f>IF(N379="snížená",J379,0)</f>
        <v>0</v>
      </c>
      <c r="BG379" s="211">
        <f>IF(N379="zákl. přenesená",J379,0)</f>
        <v>0</v>
      </c>
      <c r="BH379" s="211">
        <f>IF(N379="sníž. přenesená",J379,0)</f>
        <v>0</v>
      </c>
      <c r="BI379" s="211">
        <f>IF(N379="nulová",J379,0)</f>
        <v>0</v>
      </c>
      <c r="BJ379" s="18" t="s">
        <v>81</v>
      </c>
      <c r="BK379" s="211">
        <f>ROUND(I379*H379,2)</f>
        <v>0</v>
      </c>
      <c r="BL379" s="18" t="s">
        <v>298</v>
      </c>
      <c r="BM379" s="210" t="s">
        <v>6028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6029</v>
      </c>
      <c r="G380" s="224"/>
      <c r="H380" s="227">
        <v>35.901000000000003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3" customFormat="1">
      <c r="A381" s="13"/>
      <c r="B381" s="234"/>
      <c r="C381" s="235"/>
      <c r="D381" s="214" t="s">
        <v>293</v>
      </c>
      <c r="E381" s="236" t="s">
        <v>1</v>
      </c>
      <c r="F381" s="237" t="s">
        <v>297</v>
      </c>
      <c r="G381" s="235"/>
      <c r="H381" s="238">
        <v>35.901000000000003</v>
      </c>
      <c r="I381" s="239"/>
      <c r="J381" s="235"/>
      <c r="K381" s="235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293</v>
      </c>
      <c r="AU381" s="244" t="s">
        <v>83</v>
      </c>
      <c r="AV381" s="13" t="s">
        <v>298</v>
      </c>
      <c r="AW381" s="13" t="s">
        <v>30</v>
      </c>
      <c r="AX381" s="13" t="s">
        <v>81</v>
      </c>
      <c r="AY381" s="244" t="s">
        <v>291</v>
      </c>
    </row>
    <row r="382" s="14" customFormat="1" ht="22.8" customHeight="1">
      <c r="A382" s="14"/>
      <c r="B382" s="245"/>
      <c r="C382" s="246"/>
      <c r="D382" s="247" t="s">
        <v>72</v>
      </c>
      <c r="E382" s="281" t="s">
        <v>367</v>
      </c>
      <c r="F382" s="281" t="s">
        <v>1670</v>
      </c>
      <c r="G382" s="246"/>
      <c r="H382" s="246"/>
      <c r="I382" s="249"/>
      <c r="J382" s="282">
        <f>BK382</f>
        <v>0</v>
      </c>
      <c r="K382" s="246"/>
      <c r="L382" s="251"/>
      <c r="M382" s="252"/>
      <c r="N382" s="253"/>
      <c r="O382" s="253"/>
      <c r="P382" s="254">
        <f>SUM(P383:P508)</f>
        <v>0</v>
      </c>
      <c r="Q382" s="253"/>
      <c r="R382" s="254">
        <f>SUM(R383:R508)</f>
        <v>5.0859677137260002</v>
      </c>
      <c r="S382" s="253"/>
      <c r="T382" s="255">
        <f>SUM(T383:T508)</f>
        <v>80.26118000000001</v>
      </c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R382" s="256" t="s">
        <v>81</v>
      </c>
      <c r="AT382" s="257" t="s">
        <v>72</v>
      </c>
      <c r="AU382" s="257" t="s">
        <v>81</v>
      </c>
      <c r="AY382" s="256" t="s">
        <v>291</v>
      </c>
      <c r="BK382" s="258">
        <f>SUM(BK383:BK508)</f>
        <v>0</v>
      </c>
    </row>
    <row r="383" s="2" customFormat="1" ht="24.15" customHeight="1">
      <c r="A383" s="39"/>
      <c r="B383" s="40"/>
      <c r="C383" s="198" t="s">
        <v>1057</v>
      </c>
      <c r="D383" s="198" t="s">
        <v>286</v>
      </c>
      <c r="E383" s="199" t="s">
        <v>1671</v>
      </c>
      <c r="F383" s="200" t="s">
        <v>1672</v>
      </c>
      <c r="G383" s="201" t="s">
        <v>307</v>
      </c>
      <c r="H383" s="202">
        <v>32.420000000000002</v>
      </c>
      <c r="I383" s="203"/>
      <c r="J383" s="204">
        <f>ROUND(I383*H383,2)</f>
        <v>0</v>
      </c>
      <c r="K383" s="205"/>
      <c r="L383" s="45"/>
      <c r="M383" s="206" t="s">
        <v>1</v>
      </c>
      <c r="N383" s="207" t="s">
        <v>38</v>
      </c>
      <c r="O383" s="92"/>
      <c r="P383" s="208">
        <f>O383*H383</f>
        <v>0</v>
      </c>
      <c r="Q383" s="208">
        <v>0.00019320000000000001</v>
      </c>
      <c r="R383" s="208">
        <f>Q383*H383</f>
        <v>0.0062635440000000002</v>
      </c>
      <c r="S383" s="208">
        <v>0</v>
      </c>
      <c r="T383" s="20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10" t="s">
        <v>298</v>
      </c>
      <c r="AT383" s="210" t="s">
        <v>286</v>
      </c>
      <c r="AU383" s="210" t="s">
        <v>83</v>
      </c>
      <c r="AY383" s="18" t="s">
        <v>291</v>
      </c>
      <c r="BE383" s="211">
        <f>IF(N383="základní",J383,0)</f>
        <v>0</v>
      </c>
      <c r="BF383" s="211">
        <f>IF(N383="snížená",J383,0)</f>
        <v>0</v>
      </c>
      <c r="BG383" s="211">
        <f>IF(N383="zákl. přenesená",J383,0)</f>
        <v>0</v>
      </c>
      <c r="BH383" s="211">
        <f>IF(N383="sníž. přenesená",J383,0)</f>
        <v>0</v>
      </c>
      <c r="BI383" s="211">
        <f>IF(N383="nulová",J383,0)</f>
        <v>0</v>
      </c>
      <c r="BJ383" s="18" t="s">
        <v>81</v>
      </c>
      <c r="BK383" s="211">
        <f>ROUND(I383*H383,2)</f>
        <v>0</v>
      </c>
      <c r="BL383" s="18" t="s">
        <v>298</v>
      </c>
      <c r="BM383" s="210" t="s">
        <v>6030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6031</v>
      </c>
      <c r="G384" s="224"/>
      <c r="H384" s="227">
        <v>32.420000000000002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3" customFormat="1">
      <c r="A385" s="13"/>
      <c r="B385" s="234"/>
      <c r="C385" s="235"/>
      <c r="D385" s="214" t="s">
        <v>293</v>
      </c>
      <c r="E385" s="236" t="s">
        <v>1</v>
      </c>
      <c r="F385" s="237" t="s">
        <v>297</v>
      </c>
      <c r="G385" s="235"/>
      <c r="H385" s="238">
        <v>32.420000000000002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293</v>
      </c>
      <c r="AU385" s="244" t="s">
        <v>83</v>
      </c>
      <c r="AV385" s="13" t="s">
        <v>298</v>
      </c>
      <c r="AW385" s="13" t="s">
        <v>30</v>
      </c>
      <c r="AX385" s="13" t="s">
        <v>81</v>
      </c>
      <c r="AY385" s="244" t="s">
        <v>291</v>
      </c>
    </row>
    <row r="386" s="2" customFormat="1" ht="24.15" customHeight="1">
      <c r="A386" s="39"/>
      <c r="B386" s="40"/>
      <c r="C386" s="198" t="s">
        <v>1062</v>
      </c>
      <c r="D386" s="198" t="s">
        <v>286</v>
      </c>
      <c r="E386" s="199" t="s">
        <v>1675</v>
      </c>
      <c r="F386" s="200" t="s">
        <v>1676</v>
      </c>
      <c r="G386" s="201" t="s">
        <v>307</v>
      </c>
      <c r="H386" s="202">
        <v>21.484999999999999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0.00117</v>
      </c>
      <c r="R386" s="208">
        <f>Q386*H386</f>
        <v>0.025137449999999999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83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6032</v>
      </c>
    </row>
    <row r="387" s="11" customFormat="1">
      <c r="A387" s="11"/>
      <c r="B387" s="212"/>
      <c r="C387" s="213"/>
      <c r="D387" s="214" t="s">
        <v>293</v>
      </c>
      <c r="E387" s="215" t="s">
        <v>1</v>
      </c>
      <c r="F387" s="216" t="s">
        <v>1678</v>
      </c>
      <c r="G387" s="213"/>
      <c r="H387" s="215" t="s">
        <v>1</v>
      </c>
      <c r="I387" s="217"/>
      <c r="J387" s="213"/>
      <c r="K387" s="213"/>
      <c r="L387" s="218"/>
      <c r="M387" s="219"/>
      <c r="N387" s="220"/>
      <c r="O387" s="220"/>
      <c r="P387" s="220"/>
      <c r="Q387" s="220"/>
      <c r="R387" s="220"/>
      <c r="S387" s="220"/>
      <c r="T387" s="22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T387" s="222" t="s">
        <v>293</v>
      </c>
      <c r="AU387" s="222" t="s">
        <v>83</v>
      </c>
      <c r="AV387" s="11" t="s">
        <v>81</v>
      </c>
      <c r="AW387" s="11" t="s">
        <v>30</v>
      </c>
      <c r="AX387" s="11" t="s">
        <v>73</v>
      </c>
      <c r="AY387" s="222" t="s">
        <v>291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6033</v>
      </c>
      <c r="G388" s="224"/>
      <c r="H388" s="227">
        <v>10.765000000000001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1" customFormat="1">
      <c r="A389" s="11"/>
      <c r="B389" s="212"/>
      <c r="C389" s="213"/>
      <c r="D389" s="214" t="s">
        <v>293</v>
      </c>
      <c r="E389" s="215" t="s">
        <v>1</v>
      </c>
      <c r="F389" s="216" t="s">
        <v>1680</v>
      </c>
      <c r="G389" s="213"/>
      <c r="H389" s="215" t="s">
        <v>1</v>
      </c>
      <c r="I389" s="217"/>
      <c r="J389" s="213"/>
      <c r="K389" s="213"/>
      <c r="L389" s="218"/>
      <c r="M389" s="219"/>
      <c r="N389" s="220"/>
      <c r="O389" s="220"/>
      <c r="P389" s="220"/>
      <c r="Q389" s="220"/>
      <c r="R389" s="220"/>
      <c r="S389" s="220"/>
      <c r="T389" s="22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T389" s="222" t="s">
        <v>293</v>
      </c>
      <c r="AU389" s="222" t="s">
        <v>83</v>
      </c>
      <c r="AV389" s="11" t="s">
        <v>81</v>
      </c>
      <c r="AW389" s="11" t="s">
        <v>30</v>
      </c>
      <c r="AX389" s="11" t="s">
        <v>73</v>
      </c>
      <c r="AY389" s="222" t="s">
        <v>291</v>
      </c>
    </row>
    <row r="390" s="12" customFormat="1">
      <c r="A390" s="12"/>
      <c r="B390" s="223"/>
      <c r="C390" s="224"/>
      <c r="D390" s="214" t="s">
        <v>293</v>
      </c>
      <c r="E390" s="225" t="s">
        <v>1</v>
      </c>
      <c r="F390" s="226" t="s">
        <v>6034</v>
      </c>
      <c r="G390" s="224"/>
      <c r="H390" s="227">
        <v>10.720000000000001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33" t="s">
        <v>293</v>
      </c>
      <c r="AU390" s="233" t="s">
        <v>83</v>
      </c>
      <c r="AV390" s="12" t="s">
        <v>83</v>
      </c>
      <c r="AW390" s="12" t="s">
        <v>30</v>
      </c>
      <c r="AX390" s="12" t="s">
        <v>73</v>
      </c>
      <c r="AY390" s="233" t="s">
        <v>291</v>
      </c>
    </row>
    <row r="391" s="13" customFormat="1">
      <c r="A391" s="13"/>
      <c r="B391" s="234"/>
      <c r="C391" s="235"/>
      <c r="D391" s="214" t="s">
        <v>293</v>
      </c>
      <c r="E391" s="236" t="s">
        <v>1</v>
      </c>
      <c r="F391" s="237" t="s">
        <v>297</v>
      </c>
      <c r="G391" s="235"/>
      <c r="H391" s="238">
        <v>21.484999999999999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293</v>
      </c>
      <c r="AU391" s="244" t="s">
        <v>83</v>
      </c>
      <c r="AV391" s="13" t="s">
        <v>298</v>
      </c>
      <c r="AW391" s="13" t="s">
        <v>30</v>
      </c>
      <c r="AX391" s="13" t="s">
        <v>81</v>
      </c>
      <c r="AY391" s="244" t="s">
        <v>291</v>
      </c>
    </row>
    <row r="392" s="2" customFormat="1" ht="24.15" customHeight="1">
      <c r="A392" s="39"/>
      <c r="B392" s="40"/>
      <c r="C392" s="198" t="s">
        <v>312</v>
      </c>
      <c r="D392" s="198" t="s">
        <v>286</v>
      </c>
      <c r="E392" s="199" t="s">
        <v>1681</v>
      </c>
      <c r="F392" s="200" t="s">
        <v>1682</v>
      </c>
      <c r="G392" s="201" t="s">
        <v>307</v>
      </c>
      <c r="H392" s="202">
        <v>21.484999999999999</v>
      </c>
      <c r="I392" s="203"/>
      <c r="J392" s="204">
        <f>ROUND(I392*H392,2)</f>
        <v>0</v>
      </c>
      <c r="K392" s="205"/>
      <c r="L392" s="45"/>
      <c r="M392" s="206" t="s">
        <v>1</v>
      </c>
      <c r="N392" s="207" t="s">
        <v>38</v>
      </c>
      <c r="O392" s="92"/>
      <c r="P392" s="208">
        <f>O392*H392</f>
        <v>0</v>
      </c>
      <c r="Q392" s="208">
        <v>0.00058049999999999996</v>
      </c>
      <c r="R392" s="208">
        <f>Q392*H392</f>
        <v>0.012472042499999999</v>
      </c>
      <c r="S392" s="208">
        <v>0</v>
      </c>
      <c r="T392" s="20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0" t="s">
        <v>298</v>
      </c>
      <c r="AT392" s="210" t="s">
        <v>286</v>
      </c>
      <c r="AU392" s="210" t="s">
        <v>83</v>
      </c>
      <c r="AY392" s="18" t="s">
        <v>291</v>
      </c>
      <c r="BE392" s="211">
        <f>IF(N392="základní",J392,0)</f>
        <v>0</v>
      </c>
      <c r="BF392" s="211">
        <f>IF(N392="snížená",J392,0)</f>
        <v>0</v>
      </c>
      <c r="BG392" s="211">
        <f>IF(N392="zákl. přenesená",J392,0)</f>
        <v>0</v>
      </c>
      <c r="BH392" s="211">
        <f>IF(N392="sníž. přenesená",J392,0)</f>
        <v>0</v>
      </c>
      <c r="BI392" s="211">
        <f>IF(N392="nulová",J392,0)</f>
        <v>0</v>
      </c>
      <c r="BJ392" s="18" t="s">
        <v>81</v>
      </c>
      <c r="BK392" s="211">
        <f>ROUND(I392*H392,2)</f>
        <v>0</v>
      </c>
      <c r="BL392" s="18" t="s">
        <v>298</v>
      </c>
      <c r="BM392" s="210" t="s">
        <v>6035</v>
      </c>
    </row>
    <row r="393" s="11" customFormat="1">
      <c r="A393" s="11"/>
      <c r="B393" s="212"/>
      <c r="C393" s="213"/>
      <c r="D393" s="214" t="s">
        <v>293</v>
      </c>
      <c r="E393" s="215" t="s">
        <v>1</v>
      </c>
      <c r="F393" s="216" t="s">
        <v>1678</v>
      </c>
      <c r="G393" s="213"/>
      <c r="H393" s="215" t="s">
        <v>1</v>
      </c>
      <c r="I393" s="217"/>
      <c r="J393" s="213"/>
      <c r="K393" s="213"/>
      <c r="L393" s="218"/>
      <c r="M393" s="219"/>
      <c r="N393" s="220"/>
      <c r="O393" s="220"/>
      <c r="P393" s="220"/>
      <c r="Q393" s="220"/>
      <c r="R393" s="220"/>
      <c r="S393" s="220"/>
      <c r="T393" s="22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T393" s="222" t="s">
        <v>293</v>
      </c>
      <c r="AU393" s="222" t="s">
        <v>83</v>
      </c>
      <c r="AV393" s="11" t="s">
        <v>81</v>
      </c>
      <c r="AW393" s="11" t="s">
        <v>30</v>
      </c>
      <c r="AX393" s="11" t="s">
        <v>73</v>
      </c>
      <c r="AY393" s="222" t="s">
        <v>291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6033</v>
      </c>
      <c r="G394" s="224"/>
      <c r="H394" s="227">
        <v>10.765000000000001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73</v>
      </c>
      <c r="AY394" s="233" t="s">
        <v>291</v>
      </c>
    </row>
    <row r="395" s="11" customFormat="1">
      <c r="A395" s="11"/>
      <c r="B395" s="212"/>
      <c r="C395" s="213"/>
      <c r="D395" s="214" t="s">
        <v>293</v>
      </c>
      <c r="E395" s="215" t="s">
        <v>1</v>
      </c>
      <c r="F395" s="216" t="s">
        <v>1680</v>
      </c>
      <c r="G395" s="213"/>
      <c r="H395" s="215" t="s">
        <v>1</v>
      </c>
      <c r="I395" s="217"/>
      <c r="J395" s="213"/>
      <c r="K395" s="213"/>
      <c r="L395" s="218"/>
      <c r="M395" s="219"/>
      <c r="N395" s="220"/>
      <c r="O395" s="220"/>
      <c r="P395" s="220"/>
      <c r="Q395" s="220"/>
      <c r="R395" s="220"/>
      <c r="S395" s="220"/>
      <c r="T395" s="22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T395" s="222" t="s">
        <v>293</v>
      </c>
      <c r="AU395" s="222" t="s">
        <v>83</v>
      </c>
      <c r="AV395" s="11" t="s">
        <v>81</v>
      </c>
      <c r="AW395" s="11" t="s">
        <v>30</v>
      </c>
      <c r="AX395" s="11" t="s">
        <v>73</v>
      </c>
      <c r="AY395" s="222" t="s">
        <v>291</v>
      </c>
    </row>
    <row r="396" s="12" customFormat="1">
      <c r="A396" s="12"/>
      <c r="B396" s="223"/>
      <c r="C396" s="224"/>
      <c r="D396" s="214" t="s">
        <v>293</v>
      </c>
      <c r="E396" s="225" t="s">
        <v>1</v>
      </c>
      <c r="F396" s="226" t="s">
        <v>6034</v>
      </c>
      <c r="G396" s="224"/>
      <c r="H396" s="227">
        <v>10.720000000000001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T396" s="233" t="s">
        <v>293</v>
      </c>
      <c r="AU396" s="233" t="s">
        <v>83</v>
      </c>
      <c r="AV396" s="12" t="s">
        <v>83</v>
      </c>
      <c r="AW396" s="12" t="s">
        <v>30</v>
      </c>
      <c r="AX396" s="12" t="s">
        <v>73</v>
      </c>
      <c r="AY396" s="233" t="s">
        <v>291</v>
      </c>
    </row>
    <row r="397" s="13" customFormat="1">
      <c r="A397" s="13"/>
      <c r="B397" s="234"/>
      <c r="C397" s="235"/>
      <c r="D397" s="214" t="s">
        <v>293</v>
      </c>
      <c r="E397" s="236" t="s">
        <v>1</v>
      </c>
      <c r="F397" s="237" t="s">
        <v>297</v>
      </c>
      <c r="G397" s="235"/>
      <c r="H397" s="238">
        <v>21.484999999999999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293</v>
      </c>
      <c r="AU397" s="244" t="s">
        <v>83</v>
      </c>
      <c r="AV397" s="13" t="s">
        <v>298</v>
      </c>
      <c r="AW397" s="13" t="s">
        <v>30</v>
      </c>
      <c r="AX397" s="13" t="s">
        <v>81</v>
      </c>
      <c r="AY397" s="244" t="s">
        <v>291</v>
      </c>
    </row>
    <row r="398" s="2" customFormat="1" ht="24.15" customHeight="1">
      <c r="A398" s="39"/>
      <c r="B398" s="40"/>
      <c r="C398" s="259" t="s">
        <v>1073</v>
      </c>
      <c r="D398" s="259" t="s">
        <v>410</v>
      </c>
      <c r="E398" s="260" t="s">
        <v>1684</v>
      </c>
      <c r="F398" s="261" t="s">
        <v>1685</v>
      </c>
      <c r="G398" s="262" t="s">
        <v>785</v>
      </c>
      <c r="H398" s="263">
        <v>0.41199999999999998</v>
      </c>
      <c r="I398" s="264"/>
      <c r="J398" s="265">
        <f>ROUND(I398*H398,2)</f>
        <v>0</v>
      </c>
      <c r="K398" s="266"/>
      <c r="L398" s="267"/>
      <c r="M398" s="268" t="s">
        <v>1</v>
      </c>
      <c r="N398" s="269" t="s">
        <v>38</v>
      </c>
      <c r="O398" s="92"/>
      <c r="P398" s="208">
        <f>O398*H398</f>
        <v>0</v>
      </c>
      <c r="Q398" s="208">
        <v>1</v>
      </c>
      <c r="R398" s="208">
        <f>Q398*H398</f>
        <v>0.41199999999999998</v>
      </c>
      <c r="S398" s="208">
        <v>0</v>
      </c>
      <c r="T398" s="20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363</v>
      </c>
      <c r="AT398" s="210" t="s">
        <v>410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298</v>
      </c>
      <c r="BM398" s="210" t="s">
        <v>6036</v>
      </c>
    </row>
    <row r="399" s="2" customFormat="1">
      <c r="A399" s="39"/>
      <c r="B399" s="40"/>
      <c r="C399" s="41"/>
      <c r="D399" s="214" t="s">
        <v>942</v>
      </c>
      <c r="E399" s="41"/>
      <c r="F399" s="283" t="s">
        <v>1687</v>
      </c>
      <c r="G399" s="41"/>
      <c r="H399" s="41"/>
      <c r="I399" s="284"/>
      <c r="J399" s="41"/>
      <c r="K399" s="41"/>
      <c r="L399" s="45"/>
      <c r="M399" s="285"/>
      <c r="N399" s="28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942</v>
      </c>
      <c r="AU399" s="18" t="s">
        <v>83</v>
      </c>
    </row>
    <row r="400" s="12" customFormat="1">
      <c r="A400" s="12"/>
      <c r="B400" s="223"/>
      <c r="C400" s="224"/>
      <c r="D400" s="214" t="s">
        <v>293</v>
      </c>
      <c r="E400" s="225" t="s">
        <v>1</v>
      </c>
      <c r="F400" s="226" t="s">
        <v>6037</v>
      </c>
      <c r="G400" s="224"/>
      <c r="H400" s="227">
        <v>0.088999999999999996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33" t="s">
        <v>293</v>
      </c>
      <c r="AU400" s="233" t="s">
        <v>83</v>
      </c>
      <c r="AV400" s="12" t="s">
        <v>83</v>
      </c>
      <c r="AW400" s="12" t="s">
        <v>30</v>
      </c>
      <c r="AX400" s="12" t="s">
        <v>73</v>
      </c>
      <c r="AY400" s="233" t="s">
        <v>291</v>
      </c>
    </row>
    <row r="401" s="12" customFormat="1">
      <c r="A401" s="12"/>
      <c r="B401" s="223"/>
      <c r="C401" s="224"/>
      <c r="D401" s="214" t="s">
        <v>293</v>
      </c>
      <c r="E401" s="225" t="s">
        <v>1</v>
      </c>
      <c r="F401" s="226" t="s">
        <v>6038</v>
      </c>
      <c r="G401" s="224"/>
      <c r="H401" s="227">
        <v>0.089999999999999997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T401" s="233" t="s">
        <v>293</v>
      </c>
      <c r="AU401" s="233" t="s">
        <v>83</v>
      </c>
      <c r="AV401" s="12" t="s">
        <v>83</v>
      </c>
      <c r="AW401" s="12" t="s">
        <v>30</v>
      </c>
      <c r="AX401" s="12" t="s">
        <v>73</v>
      </c>
      <c r="AY401" s="233" t="s">
        <v>291</v>
      </c>
    </row>
    <row r="402" s="12" customFormat="1">
      <c r="A402" s="12"/>
      <c r="B402" s="223"/>
      <c r="C402" s="224"/>
      <c r="D402" s="214" t="s">
        <v>293</v>
      </c>
      <c r="E402" s="225" t="s">
        <v>1</v>
      </c>
      <c r="F402" s="226" t="s">
        <v>5504</v>
      </c>
      <c r="G402" s="224"/>
      <c r="H402" s="227">
        <v>0.23300000000000001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33" t="s">
        <v>293</v>
      </c>
      <c r="AU402" s="233" t="s">
        <v>83</v>
      </c>
      <c r="AV402" s="12" t="s">
        <v>83</v>
      </c>
      <c r="AW402" s="12" t="s">
        <v>30</v>
      </c>
      <c r="AX402" s="12" t="s">
        <v>73</v>
      </c>
      <c r="AY402" s="233" t="s">
        <v>291</v>
      </c>
    </row>
    <row r="403" s="13" customFormat="1">
      <c r="A403" s="13"/>
      <c r="B403" s="234"/>
      <c r="C403" s="235"/>
      <c r="D403" s="214" t="s">
        <v>293</v>
      </c>
      <c r="E403" s="236" t="s">
        <v>1</v>
      </c>
      <c r="F403" s="237" t="s">
        <v>297</v>
      </c>
      <c r="G403" s="235"/>
      <c r="H403" s="238">
        <v>0.41200000000000003</v>
      </c>
      <c r="I403" s="239"/>
      <c r="J403" s="235"/>
      <c r="K403" s="235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293</v>
      </c>
      <c r="AU403" s="244" t="s">
        <v>83</v>
      </c>
      <c r="AV403" s="13" t="s">
        <v>298</v>
      </c>
      <c r="AW403" s="13" t="s">
        <v>30</v>
      </c>
      <c r="AX403" s="13" t="s">
        <v>81</v>
      </c>
      <c r="AY403" s="244" t="s">
        <v>291</v>
      </c>
    </row>
    <row r="404" s="2" customFormat="1" ht="24.15" customHeight="1">
      <c r="A404" s="39"/>
      <c r="B404" s="40"/>
      <c r="C404" s="259" t="s">
        <v>1079</v>
      </c>
      <c r="D404" s="259" t="s">
        <v>410</v>
      </c>
      <c r="E404" s="260" t="s">
        <v>3219</v>
      </c>
      <c r="F404" s="261" t="s">
        <v>3220</v>
      </c>
      <c r="G404" s="262" t="s">
        <v>785</v>
      </c>
      <c r="H404" s="263">
        <v>0.17699999999999999</v>
      </c>
      <c r="I404" s="264"/>
      <c r="J404" s="265">
        <f>ROUND(I404*H404,2)</f>
        <v>0</v>
      </c>
      <c r="K404" s="266"/>
      <c r="L404" s="267"/>
      <c r="M404" s="268" t="s">
        <v>1</v>
      </c>
      <c r="N404" s="269" t="s">
        <v>38</v>
      </c>
      <c r="O404" s="92"/>
      <c r="P404" s="208">
        <f>O404*H404</f>
        <v>0</v>
      </c>
      <c r="Q404" s="208">
        <v>1</v>
      </c>
      <c r="R404" s="208">
        <f>Q404*H404</f>
        <v>0.17699999999999999</v>
      </c>
      <c r="S404" s="208">
        <v>0</v>
      </c>
      <c r="T404" s="209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10" t="s">
        <v>363</v>
      </c>
      <c r="AT404" s="210" t="s">
        <v>410</v>
      </c>
      <c r="AU404" s="210" t="s">
        <v>83</v>
      </c>
      <c r="AY404" s="18" t="s">
        <v>291</v>
      </c>
      <c r="BE404" s="211">
        <f>IF(N404="základní",J404,0)</f>
        <v>0</v>
      </c>
      <c r="BF404" s="211">
        <f>IF(N404="snížená",J404,0)</f>
        <v>0</v>
      </c>
      <c r="BG404" s="211">
        <f>IF(N404="zákl. přenesená",J404,0)</f>
        <v>0</v>
      </c>
      <c r="BH404" s="211">
        <f>IF(N404="sníž. přenesená",J404,0)</f>
        <v>0</v>
      </c>
      <c r="BI404" s="211">
        <f>IF(N404="nulová",J404,0)</f>
        <v>0</v>
      </c>
      <c r="BJ404" s="18" t="s">
        <v>81</v>
      </c>
      <c r="BK404" s="211">
        <f>ROUND(I404*H404,2)</f>
        <v>0</v>
      </c>
      <c r="BL404" s="18" t="s">
        <v>298</v>
      </c>
      <c r="BM404" s="210" t="s">
        <v>6039</v>
      </c>
    </row>
    <row r="405" s="12" customFormat="1">
      <c r="A405" s="12"/>
      <c r="B405" s="223"/>
      <c r="C405" s="224"/>
      <c r="D405" s="214" t="s">
        <v>293</v>
      </c>
      <c r="E405" s="225" t="s">
        <v>1</v>
      </c>
      <c r="F405" s="226" t="s">
        <v>6040</v>
      </c>
      <c r="G405" s="224"/>
      <c r="H405" s="227">
        <v>0.17699999999999999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33" t="s">
        <v>293</v>
      </c>
      <c r="AU405" s="233" t="s">
        <v>83</v>
      </c>
      <c r="AV405" s="12" t="s">
        <v>83</v>
      </c>
      <c r="AW405" s="12" t="s">
        <v>30</v>
      </c>
      <c r="AX405" s="12" t="s">
        <v>73</v>
      </c>
      <c r="AY405" s="233" t="s">
        <v>291</v>
      </c>
    </row>
    <row r="406" s="13" customFormat="1">
      <c r="A406" s="13"/>
      <c r="B406" s="234"/>
      <c r="C406" s="235"/>
      <c r="D406" s="214" t="s">
        <v>293</v>
      </c>
      <c r="E406" s="236" t="s">
        <v>1</v>
      </c>
      <c r="F406" s="237" t="s">
        <v>297</v>
      </c>
      <c r="G406" s="235"/>
      <c r="H406" s="238">
        <v>0.17699999999999999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293</v>
      </c>
      <c r="AU406" s="244" t="s">
        <v>83</v>
      </c>
      <c r="AV406" s="13" t="s">
        <v>298</v>
      </c>
      <c r="AW406" s="13" t="s">
        <v>30</v>
      </c>
      <c r="AX406" s="13" t="s">
        <v>81</v>
      </c>
      <c r="AY406" s="244" t="s">
        <v>291</v>
      </c>
    </row>
    <row r="407" s="2" customFormat="1" ht="24.15" customHeight="1">
      <c r="A407" s="39"/>
      <c r="B407" s="40"/>
      <c r="C407" s="259" t="s">
        <v>1088</v>
      </c>
      <c r="D407" s="259" t="s">
        <v>410</v>
      </c>
      <c r="E407" s="260" t="s">
        <v>1695</v>
      </c>
      <c r="F407" s="261" t="s">
        <v>1696</v>
      </c>
      <c r="G407" s="262" t="s">
        <v>785</v>
      </c>
      <c r="H407" s="263">
        <v>0.084000000000000005</v>
      </c>
      <c r="I407" s="264"/>
      <c r="J407" s="265">
        <f>ROUND(I407*H407,2)</f>
        <v>0</v>
      </c>
      <c r="K407" s="266"/>
      <c r="L407" s="267"/>
      <c r="M407" s="268" t="s">
        <v>1</v>
      </c>
      <c r="N407" s="269" t="s">
        <v>38</v>
      </c>
      <c r="O407" s="92"/>
      <c r="P407" s="208">
        <f>O407*H407</f>
        <v>0</v>
      </c>
      <c r="Q407" s="208">
        <v>0</v>
      </c>
      <c r="R407" s="208">
        <f>Q407*H407</f>
        <v>0</v>
      </c>
      <c r="S407" s="208">
        <v>0</v>
      </c>
      <c r="T407" s="209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10" t="s">
        <v>363</v>
      </c>
      <c r="AT407" s="210" t="s">
        <v>410</v>
      </c>
      <c r="AU407" s="210" t="s">
        <v>83</v>
      </c>
      <c r="AY407" s="18" t="s">
        <v>291</v>
      </c>
      <c r="BE407" s="211">
        <f>IF(N407="základní",J407,0)</f>
        <v>0</v>
      </c>
      <c r="BF407" s="211">
        <f>IF(N407="snížená",J407,0)</f>
        <v>0</v>
      </c>
      <c r="BG407" s="211">
        <f>IF(N407="zákl. přenesená",J407,0)</f>
        <v>0</v>
      </c>
      <c r="BH407" s="211">
        <f>IF(N407="sníž. přenesená",J407,0)</f>
        <v>0</v>
      </c>
      <c r="BI407" s="211">
        <f>IF(N407="nulová",J407,0)</f>
        <v>0</v>
      </c>
      <c r="BJ407" s="18" t="s">
        <v>81</v>
      </c>
      <c r="BK407" s="211">
        <f>ROUND(I407*H407,2)</f>
        <v>0</v>
      </c>
      <c r="BL407" s="18" t="s">
        <v>298</v>
      </c>
      <c r="BM407" s="210" t="s">
        <v>6041</v>
      </c>
    </row>
    <row r="408" s="11" customFormat="1">
      <c r="A408" s="11"/>
      <c r="B408" s="212"/>
      <c r="C408" s="213"/>
      <c r="D408" s="214" t="s">
        <v>293</v>
      </c>
      <c r="E408" s="215" t="s">
        <v>1</v>
      </c>
      <c r="F408" s="216" t="s">
        <v>1664</v>
      </c>
      <c r="G408" s="213"/>
      <c r="H408" s="215" t="s">
        <v>1</v>
      </c>
      <c r="I408" s="217"/>
      <c r="J408" s="213"/>
      <c r="K408" s="213"/>
      <c r="L408" s="218"/>
      <c r="M408" s="219"/>
      <c r="N408" s="220"/>
      <c r="O408" s="220"/>
      <c r="P408" s="220"/>
      <c r="Q408" s="220"/>
      <c r="R408" s="220"/>
      <c r="S408" s="220"/>
      <c r="T408" s="22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T408" s="222" t="s">
        <v>293</v>
      </c>
      <c r="AU408" s="222" t="s">
        <v>83</v>
      </c>
      <c r="AV408" s="11" t="s">
        <v>81</v>
      </c>
      <c r="AW408" s="11" t="s">
        <v>30</v>
      </c>
      <c r="AX408" s="11" t="s">
        <v>73</v>
      </c>
      <c r="AY408" s="222" t="s">
        <v>291</v>
      </c>
    </row>
    <row r="409" s="12" customFormat="1">
      <c r="A409" s="12"/>
      <c r="B409" s="223"/>
      <c r="C409" s="224"/>
      <c r="D409" s="214" t="s">
        <v>293</v>
      </c>
      <c r="E409" s="225" t="s">
        <v>1</v>
      </c>
      <c r="F409" s="226" t="s">
        <v>6042</v>
      </c>
      <c r="G409" s="224"/>
      <c r="H409" s="227">
        <v>0.084000000000000005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T409" s="233" t="s">
        <v>293</v>
      </c>
      <c r="AU409" s="233" t="s">
        <v>83</v>
      </c>
      <c r="AV409" s="12" t="s">
        <v>83</v>
      </c>
      <c r="AW409" s="12" t="s">
        <v>30</v>
      </c>
      <c r="AX409" s="12" t="s">
        <v>73</v>
      </c>
      <c r="AY409" s="233" t="s">
        <v>291</v>
      </c>
    </row>
    <row r="410" s="13" customFormat="1">
      <c r="A410" s="13"/>
      <c r="B410" s="234"/>
      <c r="C410" s="235"/>
      <c r="D410" s="214" t="s">
        <v>293</v>
      </c>
      <c r="E410" s="236" t="s">
        <v>1</v>
      </c>
      <c r="F410" s="237" t="s">
        <v>297</v>
      </c>
      <c r="G410" s="235"/>
      <c r="H410" s="238">
        <v>0.084000000000000005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293</v>
      </c>
      <c r="AU410" s="244" t="s">
        <v>83</v>
      </c>
      <c r="AV410" s="13" t="s">
        <v>298</v>
      </c>
      <c r="AW410" s="13" t="s">
        <v>30</v>
      </c>
      <c r="AX410" s="13" t="s">
        <v>81</v>
      </c>
      <c r="AY410" s="244" t="s">
        <v>291</v>
      </c>
    </row>
    <row r="411" s="2" customFormat="1" ht="24.15" customHeight="1">
      <c r="A411" s="39"/>
      <c r="B411" s="40"/>
      <c r="C411" s="198" t="s">
        <v>290</v>
      </c>
      <c r="D411" s="198" t="s">
        <v>286</v>
      </c>
      <c r="E411" s="199" t="s">
        <v>1700</v>
      </c>
      <c r="F411" s="200" t="s">
        <v>1701</v>
      </c>
      <c r="G411" s="201" t="s">
        <v>370</v>
      </c>
      <c r="H411" s="202">
        <v>5.5</v>
      </c>
      <c r="I411" s="203"/>
      <c r="J411" s="204">
        <f>ROUND(I411*H411,2)</f>
        <v>0</v>
      </c>
      <c r="K411" s="205"/>
      <c r="L411" s="45"/>
      <c r="M411" s="206" t="s">
        <v>1</v>
      </c>
      <c r="N411" s="207" t="s">
        <v>38</v>
      </c>
      <c r="O411" s="92"/>
      <c r="P411" s="208">
        <f>O411*H411</f>
        <v>0</v>
      </c>
      <c r="Q411" s="208">
        <v>0.00063000000000000003</v>
      </c>
      <c r="R411" s="208">
        <f>Q411*H411</f>
        <v>0.0034650000000000002</v>
      </c>
      <c r="S411" s="208">
        <v>0</v>
      </c>
      <c r="T411" s="209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10" t="s">
        <v>298</v>
      </c>
      <c r="AT411" s="210" t="s">
        <v>286</v>
      </c>
      <c r="AU411" s="210" t="s">
        <v>83</v>
      </c>
      <c r="AY411" s="18" t="s">
        <v>291</v>
      </c>
      <c r="BE411" s="211">
        <f>IF(N411="základní",J411,0)</f>
        <v>0</v>
      </c>
      <c r="BF411" s="211">
        <f>IF(N411="snížená",J411,0)</f>
        <v>0</v>
      </c>
      <c r="BG411" s="211">
        <f>IF(N411="zákl. přenesená",J411,0)</f>
        <v>0</v>
      </c>
      <c r="BH411" s="211">
        <f>IF(N411="sníž. přenesená",J411,0)</f>
        <v>0</v>
      </c>
      <c r="BI411" s="211">
        <f>IF(N411="nulová",J411,0)</f>
        <v>0</v>
      </c>
      <c r="BJ411" s="18" t="s">
        <v>81</v>
      </c>
      <c r="BK411" s="211">
        <f>ROUND(I411*H411,2)</f>
        <v>0</v>
      </c>
      <c r="BL411" s="18" t="s">
        <v>298</v>
      </c>
      <c r="BM411" s="210" t="s">
        <v>6043</v>
      </c>
    </row>
    <row r="412" s="11" customFormat="1">
      <c r="A412" s="11"/>
      <c r="B412" s="212"/>
      <c r="C412" s="213"/>
      <c r="D412" s="214" t="s">
        <v>293</v>
      </c>
      <c r="E412" s="215" t="s">
        <v>1</v>
      </c>
      <c r="F412" s="216" t="s">
        <v>1703</v>
      </c>
      <c r="G412" s="213"/>
      <c r="H412" s="215" t="s">
        <v>1</v>
      </c>
      <c r="I412" s="217"/>
      <c r="J412" s="213"/>
      <c r="K412" s="213"/>
      <c r="L412" s="218"/>
      <c r="M412" s="219"/>
      <c r="N412" s="220"/>
      <c r="O412" s="220"/>
      <c r="P412" s="220"/>
      <c r="Q412" s="220"/>
      <c r="R412" s="220"/>
      <c r="S412" s="220"/>
      <c r="T412" s="22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T412" s="222" t="s">
        <v>293</v>
      </c>
      <c r="AU412" s="222" t="s">
        <v>83</v>
      </c>
      <c r="AV412" s="11" t="s">
        <v>81</v>
      </c>
      <c r="AW412" s="11" t="s">
        <v>30</v>
      </c>
      <c r="AX412" s="11" t="s">
        <v>73</v>
      </c>
      <c r="AY412" s="222" t="s">
        <v>291</v>
      </c>
    </row>
    <row r="413" s="12" customFormat="1">
      <c r="A413" s="12"/>
      <c r="B413" s="223"/>
      <c r="C413" s="224"/>
      <c r="D413" s="214" t="s">
        <v>293</v>
      </c>
      <c r="E413" s="225" t="s">
        <v>1</v>
      </c>
      <c r="F413" s="226" t="s">
        <v>6044</v>
      </c>
      <c r="G413" s="224"/>
      <c r="H413" s="227">
        <v>5.5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33" t="s">
        <v>293</v>
      </c>
      <c r="AU413" s="233" t="s">
        <v>83</v>
      </c>
      <c r="AV413" s="12" t="s">
        <v>83</v>
      </c>
      <c r="AW413" s="12" t="s">
        <v>30</v>
      </c>
      <c r="AX413" s="12" t="s">
        <v>73</v>
      </c>
      <c r="AY413" s="233" t="s">
        <v>291</v>
      </c>
    </row>
    <row r="414" s="13" customFormat="1">
      <c r="A414" s="13"/>
      <c r="B414" s="234"/>
      <c r="C414" s="235"/>
      <c r="D414" s="214" t="s">
        <v>293</v>
      </c>
      <c r="E414" s="236" t="s">
        <v>1</v>
      </c>
      <c r="F414" s="237" t="s">
        <v>297</v>
      </c>
      <c r="G414" s="235"/>
      <c r="H414" s="238">
        <v>5.5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293</v>
      </c>
      <c r="AU414" s="244" t="s">
        <v>83</v>
      </c>
      <c r="AV414" s="13" t="s">
        <v>298</v>
      </c>
      <c r="AW414" s="13" t="s">
        <v>30</v>
      </c>
      <c r="AX414" s="13" t="s">
        <v>81</v>
      </c>
      <c r="AY414" s="244" t="s">
        <v>291</v>
      </c>
    </row>
    <row r="415" s="2" customFormat="1" ht="24.15" customHeight="1">
      <c r="A415" s="39"/>
      <c r="B415" s="40"/>
      <c r="C415" s="198" t="s">
        <v>1100</v>
      </c>
      <c r="D415" s="198" t="s">
        <v>286</v>
      </c>
      <c r="E415" s="199" t="s">
        <v>1705</v>
      </c>
      <c r="F415" s="200" t="s">
        <v>1706</v>
      </c>
      <c r="G415" s="201" t="s">
        <v>289</v>
      </c>
      <c r="H415" s="202">
        <v>2</v>
      </c>
      <c r="I415" s="203"/>
      <c r="J415" s="204">
        <f>ROUND(I415*H415,2)</f>
        <v>0</v>
      </c>
      <c r="K415" s="205"/>
      <c r="L415" s="45"/>
      <c r="M415" s="206" t="s">
        <v>1</v>
      </c>
      <c r="N415" s="207" t="s">
        <v>38</v>
      </c>
      <c r="O415" s="92"/>
      <c r="P415" s="208">
        <f>O415*H415</f>
        <v>0</v>
      </c>
      <c r="Q415" s="208">
        <v>0.0064850000000000003</v>
      </c>
      <c r="R415" s="208">
        <f>Q415*H415</f>
        <v>0.012970000000000001</v>
      </c>
      <c r="S415" s="208">
        <v>0</v>
      </c>
      <c r="T415" s="20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10" t="s">
        <v>298</v>
      </c>
      <c r="AT415" s="210" t="s">
        <v>286</v>
      </c>
      <c r="AU415" s="210" t="s">
        <v>83</v>
      </c>
      <c r="AY415" s="18" t="s">
        <v>291</v>
      </c>
      <c r="BE415" s="211">
        <f>IF(N415="základní",J415,0)</f>
        <v>0</v>
      </c>
      <c r="BF415" s="211">
        <f>IF(N415="snížená",J415,0)</f>
        <v>0</v>
      </c>
      <c r="BG415" s="211">
        <f>IF(N415="zákl. přenesená",J415,0)</f>
        <v>0</v>
      </c>
      <c r="BH415" s="211">
        <f>IF(N415="sníž. přenesená",J415,0)</f>
        <v>0</v>
      </c>
      <c r="BI415" s="211">
        <f>IF(N415="nulová",J415,0)</f>
        <v>0</v>
      </c>
      <c r="BJ415" s="18" t="s">
        <v>81</v>
      </c>
      <c r="BK415" s="211">
        <f>ROUND(I415*H415,2)</f>
        <v>0</v>
      </c>
      <c r="BL415" s="18" t="s">
        <v>298</v>
      </c>
      <c r="BM415" s="210" t="s">
        <v>6045</v>
      </c>
    </row>
    <row r="416" s="2" customFormat="1">
      <c r="A416" s="39"/>
      <c r="B416" s="40"/>
      <c r="C416" s="41"/>
      <c r="D416" s="214" t="s">
        <v>942</v>
      </c>
      <c r="E416" s="41"/>
      <c r="F416" s="283" t="s">
        <v>1708</v>
      </c>
      <c r="G416" s="41"/>
      <c r="H416" s="41"/>
      <c r="I416" s="284"/>
      <c r="J416" s="41"/>
      <c r="K416" s="41"/>
      <c r="L416" s="45"/>
      <c r="M416" s="285"/>
      <c r="N416" s="286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942</v>
      </c>
      <c r="AU416" s="18" t="s">
        <v>83</v>
      </c>
    </row>
    <row r="417" s="11" customFormat="1">
      <c r="A417" s="11"/>
      <c r="B417" s="212"/>
      <c r="C417" s="213"/>
      <c r="D417" s="214" t="s">
        <v>293</v>
      </c>
      <c r="E417" s="215" t="s">
        <v>1</v>
      </c>
      <c r="F417" s="216" t="s">
        <v>1709</v>
      </c>
      <c r="G417" s="213"/>
      <c r="H417" s="215" t="s">
        <v>1</v>
      </c>
      <c r="I417" s="217"/>
      <c r="J417" s="213"/>
      <c r="K417" s="213"/>
      <c r="L417" s="218"/>
      <c r="M417" s="219"/>
      <c r="N417" s="220"/>
      <c r="O417" s="220"/>
      <c r="P417" s="220"/>
      <c r="Q417" s="220"/>
      <c r="R417" s="220"/>
      <c r="S417" s="220"/>
      <c r="T417" s="22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T417" s="222" t="s">
        <v>293</v>
      </c>
      <c r="AU417" s="222" t="s">
        <v>83</v>
      </c>
      <c r="AV417" s="11" t="s">
        <v>81</v>
      </c>
      <c r="AW417" s="11" t="s">
        <v>30</v>
      </c>
      <c r="AX417" s="11" t="s">
        <v>73</v>
      </c>
      <c r="AY417" s="222" t="s">
        <v>291</v>
      </c>
    </row>
    <row r="418" s="12" customFormat="1">
      <c r="A418" s="12"/>
      <c r="B418" s="223"/>
      <c r="C418" s="224"/>
      <c r="D418" s="214" t="s">
        <v>293</v>
      </c>
      <c r="E418" s="225" t="s">
        <v>1</v>
      </c>
      <c r="F418" s="226" t="s">
        <v>83</v>
      </c>
      <c r="G418" s="224"/>
      <c r="H418" s="227">
        <v>2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T418" s="233" t="s">
        <v>293</v>
      </c>
      <c r="AU418" s="233" t="s">
        <v>83</v>
      </c>
      <c r="AV418" s="12" t="s">
        <v>83</v>
      </c>
      <c r="AW418" s="12" t="s">
        <v>30</v>
      </c>
      <c r="AX418" s="12" t="s">
        <v>81</v>
      </c>
      <c r="AY418" s="233" t="s">
        <v>291</v>
      </c>
    </row>
    <row r="419" s="2" customFormat="1" ht="49.05" customHeight="1">
      <c r="A419" s="39"/>
      <c r="B419" s="40"/>
      <c r="C419" s="198" t="s">
        <v>1104</v>
      </c>
      <c r="D419" s="198" t="s">
        <v>286</v>
      </c>
      <c r="E419" s="199" t="s">
        <v>1715</v>
      </c>
      <c r="F419" s="200" t="s">
        <v>1716</v>
      </c>
      <c r="G419" s="201" t="s">
        <v>370</v>
      </c>
      <c r="H419" s="202">
        <v>29</v>
      </c>
      <c r="I419" s="203"/>
      <c r="J419" s="204">
        <f>ROUND(I419*H419,2)</f>
        <v>0</v>
      </c>
      <c r="K419" s="205"/>
      <c r="L419" s="45"/>
      <c r="M419" s="206" t="s">
        <v>1</v>
      </c>
      <c r="N419" s="207" t="s">
        <v>38</v>
      </c>
      <c r="O419" s="92"/>
      <c r="P419" s="208">
        <f>O419*H419</f>
        <v>0</v>
      </c>
      <c r="Q419" s="208">
        <v>0</v>
      </c>
      <c r="R419" s="208">
        <f>Q419*H419</f>
        <v>0</v>
      </c>
      <c r="S419" s="208">
        <v>0</v>
      </c>
      <c r="T419" s="209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10" t="s">
        <v>298</v>
      </c>
      <c r="AT419" s="210" t="s">
        <v>286</v>
      </c>
      <c r="AU419" s="210" t="s">
        <v>83</v>
      </c>
      <c r="AY419" s="18" t="s">
        <v>291</v>
      </c>
      <c r="BE419" s="211">
        <f>IF(N419="základní",J419,0)</f>
        <v>0</v>
      </c>
      <c r="BF419" s="211">
        <f>IF(N419="snížená",J419,0)</f>
        <v>0</v>
      </c>
      <c r="BG419" s="211">
        <f>IF(N419="zákl. přenesená",J419,0)</f>
        <v>0</v>
      </c>
      <c r="BH419" s="211">
        <f>IF(N419="sníž. přenesená",J419,0)</f>
        <v>0</v>
      </c>
      <c r="BI419" s="211">
        <f>IF(N419="nulová",J419,0)</f>
        <v>0</v>
      </c>
      <c r="BJ419" s="18" t="s">
        <v>81</v>
      </c>
      <c r="BK419" s="211">
        <f>ROUND(I419*H419,2)</f>
        <v>0</v>
      </c>
      <c r="BL419" s="18" t="s">
        <v>298</v>
      </c>
      <c r="BM419" s="210" t="s">
        <v>6046</v>
      </c>
    </row>
    <row r="420" s="11" customFormat="1">
      <c r="A420" s="11"/>
      <c r="B420" s="212"/>
      <c r="C420" s="213"/>
      <c r="D420" s="214" t="s">
        <v>293</v>
      </c>
      <c r="E420" s="215" t="s">
        <v>1</v>
      </c>
      <c r="F420" s="216" t="s">
        <v>1718</v>
      </c>
      <c r="G420" s="213"/>
      <c r="H420" s="215" t="s">
        <v>1</v>
      </c>
      <c r="I420" s="217"/>
      <c r="J420" s="213"/>
      <c r="K420" s="213"/>
      <c r="L420" s="218"/>
      <c r="M420" s="219"/>
      <c r="N420" s="220"/>
      <c r="O420" s="220"/>
      <c r="P420" s="220"/>
      <c r="Q420" s="220"/>
      <c r="R420" s="220"/>
      <c r="S420" s="220"/>
      <c r="T420" s="22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T420" s="222" t="s">
        <v>293</v>
      </c>
      <c r="AU420" s="222" t="s">
        <v>83</v>
      </c>
      <c r="AV420" s="11" t="s">
        <v>81</v>
      </c>
      <c r="AW420" s="11" t="s">
        <v>30</v>
      </c>
      <c r="AX420" s="11" t="s">
        <v>73</v>
      </c>
      <c r="AY420" s="222" t="s">
        <v>291</v>
      </c>
    </row>
    <row r="421" s="12" customFormat="1">
      <c r="A421" s="12"/>
      <c r="B421" s="223"/>
      <c r="C421" s="224"/>
      <c r="D421" s="214" t="s">
        <v>293</v>
      </c>
      <c r="E421" s="225" t="s">
        <v>1</v>
      </c>
      <c r="F421" s="226" t="s">
        <v>6047</v>
      </c>
      <c r="G421" s="224"/>
      <c r="H421" s="227">
        <v>29</v>
      </c>
      <c r="I421" s="228"/>
      <c r="J421" s="224"/>
      <c r="K421" s="224"/>
      <c r="L421" s="229"/>
      <c r="M421" s="230"/>
      <c r="N421" s="231"/>
      <c r="O421" s="231"/>
      <c r="P421" s="231"/>
      <c r="Q421" s="231"/>
      <c r="R421" s="231"/>
      <c r="S421" s="231"/>
      <c r="T421" s="232"/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T421" s="233" t="s">
        <v>293</v>
      </c>
      <c r="AU421" s="233" t="s">
        <v>83</v>
      </c>
      <c r="AV421" s="12" t="s">
        <v>83</v>
      </c>
      <c r="AW421" s="12" t="s">
        <v>30</v>
      </c>
      <c r="AX421" s="12" t="s">
        <v>73</v>
      </c>
      <c r="AY421" s="233" t="s">
        <v>291</v>
      </c>
    </row>
    <row r="422" s="13" customFormat="1">
      <c r="A422" s="13"/>
      <c r="B422" s="234"/>
      <c r="C422" s="235"/>
      <c r="D422" s="214" t="s">
        <v>293</v>
      </c>
      <c r="E422" s="236" t="s">
        <v>1</v>
      </c>
      <c r="F422" s="237" t="s">
        <v>297</v>
      </c>
      <c r="G422" s="235"/>
      <c r="H422" s="238">
        <v>29</v>
      </c>
      <c r="I422" s="239"/>
      <c r="J422" s="235"/>
      <c r="K422" s="235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293</v>
      </c>
      <c r="AU422" s="244" t="s">
        <v>83</v>
      </c>
      <c r="AV422" s="13" t="s">
        <v>298</v>
      </c>
      <c r="AW422" s="13" t="s">
        <v>30</v>
      </c>
      <c r="AX422" s="13" t="s">
        <v>81</v>
      </c>
      <c r="AY422" s="244" t="s">
        <v>291</v>
      </c>
    </row>
    <row r="423" s="2" customFormat="1" ht="49.05" customHeight="1">
      <c r="A423" s="39"/>
      <c r="B423" s="40"/>
      <c r="C423" s="198" t="s">
        <v>1117</v>
      </c>
      <c r="D423" s="198" t="s">
        <v>286</v>
      </c>
      <c r="E423" s="199" t="s">
        <v>1720</v>
      </c>
      <c r="F423" s="200" t="s">
        <v>1721</v>
      </c>
      <c r="G423" s="201" t="s">
        <v>370</v>
      </c>
      <c r="H423" s="202">
        <v>870</v>
      </c>
      <c r="I423" s="203"/>
      <c r="J423" s="204">
        <f>ROUND(I423*H423,2)</f>
        <v>0</v>
      </c>
      <c r="K423" s="205"/>
      <c r="L423" s="45"/>
      <c r="M423" s="206" t="s">
        <v>1</v>
      </c>
      <c r="N423" s="207" t="s">
        <v>38</v>
      </c>
      <c r="O423" s="92"/>
      <c r="P423" s="208">
        <f>O423*H423</f>
        <v>0</v>
      </c>
      <c r="Q423" s="208">
        <v>0</v>
      </c>
      <c r="R423" s="208">
        <f>Q423*H423</f>
        <v>0</v>
      </c>
      <c r="S423" s="208">
        <v>0</v>
      </c>
      <c r="T423" s="209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10" t="s">
        <v>298</v>
      </c>
      <c r="AT423" s="210" t="s">
        <v>286</v>
      </c>
      <c r="AU423" s="210" t="s">
        <v>83</v>
      </c>
      <c r="AY423" s="18" t="s">
        <v>291</v>
      </c>
      <c r="BE423" s="211">
        <f>IF(N423="základní",J423,0)</f>
        <v>0</v>
      </c>
      <c r="BF423" s="211">
        <f>IF(N423="snížená",J423,0)</f>
        <v>0</v>
      </c>
      <c r="BG423" s="211">
        <f>IF(N423="zákl. přenesená",J423,0)</f>
        <v>0</v>
      </c>
      <c r="BH423" s="211">
        <f>IF(N423="sníž. přenesená",J423,0)</f>
        <v>0</v>
      </c>
      <c r="BI423" s="211">
        <f>IF(N423="nulová",J423,0)</f>
        <v>0</v>
      </c>
      <c r="BJ423" s="18" t="s">
        <v>81</v>
      </c>
      <c r="BK423" s="211">
        <f>ROUND(I423*H423,2)</f>
        <v>0</v>
      </c>
      <c r="BL423" s="18" t="s">
        <v>298</v>
      </c>
      <c r="BM423" s="210" t="s">
        <v>6048</v>
      </c>
    </row>
    <row r="424" s="12" customFormat="1">
      <c r="A424" s="12"/>
      <c r="B424" s="223"/>
      <c r="C424" s="224"/>
      <c r="D424" s="214" t="s">
        <v>293</v>
      </c>
      <c r="E424" s="225" t="s">
        <v>1</v>
      </c>
      <c r="F424" s="226" t="s">
        <v>6049</v>
      </c>
      <c r="G424" s="224"/>
      <c r="H424" s="227">
        <v>870</v>
      </c>
      <c r="I424" s="228"/>
      <c r="J424" s="224"/>
      <c r="K424" s="224"/>
      <c r="L424" s="229"/>
      <c r="M424" s="230"/>
      <c r="N424" s="231"/>
      <c r="O424" s="231"/>
      <c r="P424" s="231"/>
      <c r="Q424" s="231"/>
      <c r="R424" s="231"/>
      <c r="S424" s="231"/>
      <c r="T424" s="232"/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T424" s="233" t="s">
        <v>293</v>
      </c>
      <c r="AU424" s="233" t="s">
        <v>83</v>
      </c>
      <c r="AV424" s="12" t="s">
        <v>83</v>
      </c>
      <c r="AW424" s="12" t="s">
        <v>30</v>
      </c>
      <c r="AX424" s="12" t="s">
        <v>73</v>
      </c>
      <c r="AY424" s="233" t="s">
        <v>291</v>
      </c>
    </row>
    <row r="425" s="13" customFormat="1">
      <c r="A425" s="13"/>
      <c r="B425" s="234"/>
      <c r="C425" s="235"/>
      <c r="D425" s="214" t="s">
        <v>293</v>
      </c>
      <c r="E425" s="236" t="s">
        <v>1</v>
      </c>
      <c r="F425" s="237" t="s">
        <v>297</v>
      </c>
      <c r="G425" s="235"/>
      <c r="H425" s="238">
        <v>870</v>
      </c>
      <c r="I425" s="239"/>
      <c r="J425" s="235"/>
      <c r="K425" s="235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293</v>
      </c>
      <c r="AU425" s="244" t="s">
        <v>83</v>
      </c>
      <c r="AV425" s="13" t="s">
        <v>298</v>
      </c>
      <c r="AW425" s="13" t="s">
        <v>30</v>
      </c>
      <c r="AX425" s="13" t="s">
        <v>81</v>
      </c>
      <c r="AY425" s="244" t="s">
        <v>291</v>
      </c>
    </row>
    <row r="426" s="2" customFormat="1" ht="49.05" customHeight="1">
      <c r="A426" s="39"/>
      <c r="B426" s="40"/>
      <c r="C426" s="198" t="s">
        <v>1122</v>
      </c>
      <c r="D426" s="198" t="s">
        <v>286</v>
      </c>
      <c r="E426" s="199" t="s">
        <v>1724</v>
      </c>
      <c r="F426" s="200" t="s">
        <v>1725</v>
      </c>
      <c r="G426" s="201" t="s">
        <v>370</v>
      </c>
      <c r="H426" s="202">
        <v>29</v>
      </c>
      <c r="I426" s="203"/>
      <c r="J426" s="204">
        <f>ROUND(I426*H426,2)</f>
        <v>0</v>
      </c>
      <c r="K426" s="205"/>
      <c r="L426" s="45"/>
      <c r="M426" s="206" t="s">
        <v>1</v>
      </c>
      <c r="N426" s="207" t="s">
        <v>38</v>
      </c>
      <c r="O426" s="92"/>
      <c r="P426" s="208">
        <f>O426*H426</f>
        <v>0</v>
      </c>
      <c r="Q426" s="208">
        <v>0</v>
      </c>
      <c r="R426" s="208">
        <f>Q426*H426</f>
        <v>0</v>
      </c>
      <c r="S426" s="208">
        <v>0</v>
      </c>
      <c r="T426" s="209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10" t="s">
        <v>298</v>
      </c>
      <c r="AT426" s="210" t="s">
        <v>286</v>
      </c>
      <c r="AU426" s="210" t="s">
        <v>83</v>
      </c>
      <c r="AY426" s="18" t="s">
        <v>291</v>
      </c>
      <c r="BE426" s="211">
        <f>IF(N426="základní",J426,0)</f>
        <v>0</v>
      </c>
      <c r="BF426" s="211">
        <f>IF(N426="snížená",J426,0)</f>
        <v>0</v>
      </c>
      <c r="BG426" s="211">
        <f>IF(N426="zákl. přenesená",J426,0)</f>
        <v>0</v>
      </c>
      <c r="BH426" s="211">
        <f>IF(N426="sníž. přenesená",J426,0)</f>
        <v>0</v>
      </c>
      <c r="BI426" s="211">
        <f>IF(N426="nulová",J426,0)</f>
        <v>0</v>
      </c>
      <c r="BJ426" s="18" t="s">
        <v>81</v>
      </c>
      <c r="BK426" s="211">
        <f>ROUND(I426*H426,2)</f>
        <v>0</v>
      </c>
      <c r="BL426" s="18" t="s">
        <v>298</v>
      </c>
      <c r="BM426" s="210" t="s">
        <v>6050</v>
      </c>
    </row>
    <row r="427" s="12" customFormat="1">
      <c r="A427" s="12"/>
      <c r="B427" s="223"/>
      <c r="C427" s="224"/>
      <c r="D427" s="214" t="s">
        <v>293</v>
      </c>
      <c r="E427" s="225" t="s">
        <v>1</v>
      </c>
      <c r="F427" s="226" t="s">
        <v>506</v>
      </c>
      <c r="G427" s="224"/>
      <c r="H427" s="227">
        <v>29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233" t="s">
        <v>293</v>
      </c>
      <c r="AU427" s="233" t="s">
        <v>83</v>
      </c>
      <c r="AV427" s="12" t="s">
        <v>83</v>
      </c>
      <c r="AW427" s="12" t="s">
        <v>30</v>
      </c>
      <c r="AX427" s="12" t="s">
        <v>73</v>
      </c>
      <c r="AY427" s="233" t="s">
        <v>291</v>
      </c>
    </row>
    <row r="428" s="13" customFormat="1">
      <c r="A428" s="13"/>
      <c r="B428" s="234"/>
      <c r="C428" s="235"/>
      <c r="D428" s="214" t="s">
        <v>293</v>
      </c>
      <c r="E428" s="236" t="s">
        <v>1</v>
      </c>
      <c r="F428" s="237" t="s">
        <v>297</v>
      </c>
      <c r="G428" s="235"/>
      <c r="H428" s="238">
        <v>29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293</v>
      </c>
      <c r="AU428" s="244" t="s">
        <v>83</v>
      </c>
      <c r="AV428" s="13" t="s">
        <v>298</v>
      </c>
      <c r="AW428" s="13" t="s">
        <v>30</v>
      </c>
      <c r="AX428" s="13" t="s">
        <v>81</v>
      </c>
      <c r="AY428" s="244" t="s">
        <v>291</v>
      </c>
    </row>
    <row r="429" s="2" customFormat="1" ht="24.15" customHeight="1">
      <c r="A429" s="39"/>
      <c r="B429" s="40"/>
      <c r="C429" s="198" t="s">
        <v>1129</v>
      </c>
      <c r="D429" s="198" t="s">
        <v>286</v>
      </c>
      <c r="E429" s="199" t="s">
        <v>1738</v>
      </c>
      <c r="F429" s="200" t="s">
        <v>1739</v>
      </c>
      <c r="G429" s="201" t="s">
        <v>289</v>
      </c>
      <c r="H429" s="202">
        <v>56</v>
      </c>
      <c r="I429" s="203"/>
      <c r="J429" s="204">
        <f>ROUND(I429*H429,2)</f>
        <v>0</v>
      </c>
      <c r="K429" s="205"/>
      <c r="L429" s="45"/>
      <c r="M429" s="206" t="s">
        <v>1</v>
      </c>
      <c r="N429" s="207" t="s">
        <v>38</v>
      </c>
      <c r="O429" s="92"/>
      <c r="P429" s="208">
        <f>O429*H429</f>
        <v>0</v>
      </c>
      <c r="Q429" s="208">
        <v>0</v>
      </c>
      <c r="R429" s="208">
        <f>Q429*H429</f>
        <v>0</v>
      </c>
      <c r="S429" s="208">
        <v>0</v>
      </c>
      <c r="T429" s="20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10" t="s">
        <v>298</v>
      </c>
      <c r="AT429" s="210" t="s">
        <v>286</v>
      </c>
      <c r="AU429" s="210" t="s">
        <v>83</v>
      </c>
      <c r="AY429" s="18" t="s">
        <v>291</v>
      </c>
      <c r="BE429" s="211">
        <f>IF(N429="základní",J429,0)</f>
        <v>0</v>
      </c>
      <c r="BF429" s="211">
        <f>IF(N429="snížená",J429,0)</f>
        <v>0</v>
      </c>
      <c r="BG429" s="211">
        <f>IF(N429="zákl. přenesená",J429,0)</f>
        <v>0</v>
      </c>
      <c r="BH429" s="211">
        <f>IF(N429="sníž. přenesená",J429,0)</f>
        <v>0</v>
      </c>
      <c r="BI429" s="211">
        <f>IF(N429="nulová",J429,0)</f>
        <v>0</v>
      </c>
      <c r="BJ429" s="18" t="s">
        <v>81</v>
      </c>
      <c r="BK429" s="211">
        <f>ROUND(I429*H429,2)</f>
        <v>0</v>
      </c>
      <c r="BL429" s="18" t="s">
        <v>298</v>
      </c>
      <c r="BM429" s="210" t="s">
        <v>6051</v>
      </c>
    </row>
    <row r="430" s="11" customFormat="1">
      <c r="A430" s="11"/>
      <c r="B430" s="212"/>
      <c r="C430" s="213"/>
      <c r="D430" s="214" t="s">
        <v>293</v>
      </c>
      <c r="E430" s="215" t="s">
        <v>1</v>
      </c>
      <c r="F430" s="216" t="s">
        <v>1741</v>
      </c>
      <c r="G430" s="213"/>
      <c r="H430" s="215" t="s">
        <v>1</v>
      </c>
      <c r="I430" s="217"/>
      <c r="J430" s="213"/>
      <c r="K430" s="213"/>
      <c r="L430" s="218"/>
      <c r="M430" s="219"/>
      <c r="N430" s="220"/>
      <c r="O430" s="220"/>
      <c r="P430" s="220"/>
      <c r="Q430" s="220"/>
      <c r="R430" s="220"/>
      <c r="S430" s="220"/>
      <c r="T430" s="22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T430" s="222" t="s">
        <v>293</v>
      </c>
      <c r="AU430" s="222" t="s">
        <v>83</v>
      </c>
      <c r="AV430" s="11" t="s">
        <v>81</v>
      </c>
      <c r="AW430" s="11" t="s">
        <v>30</v>
      </c>
      <c r="AX430" s="11" t="s">
        <v>73</v>
      </c>
      <c r="AY430" s="222" t="s">
        <v>291</v>
      </c>
    </row>
    <row r="431" s="12" customFormat="1">
      <c r="A431" s="12"/>
      <c r="B431" s="223"/>
      <c r="C431" s="224"/>
      <c r="D431" s="214" t="s">
        <v>293</v>
      </c>
      <c r="E431" s="225" t="s">
        <v>1</v>
      </c>
      <c r="F431" s="226" t="s">
        <v>1047</v>
      </c>
      <c r="G431" s="224"/>
      <c r="H431" s="227">
        <v>56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T431" s="233" t="s">
        <v>293</v>
      </c>
      <c r="AU431" s="233" t="s">
        <v>83</v>
      </c>
      <c r="AV431" s="12" t="s">
        <v>83</v>
      </c>
      <c r="AW431" s="12" t="s">
        <v>30</v>
      </c>
      <c r="AX431" s="12" t="s">
        <v>81</v>
      </c>
      <c r="AY431" s="233" t="s">
        <v>291</v>
      </c>
    </row>
    <row r="432" s="2" customFormat="1" ht="24.15" customHeight="1">
      <c r="A432" s="39"/>
      <c r="B432" s="40"/>
      <c r="C432" s="198" t="s">
        <v>1133</v>
      </c>
      <c r="D432" s="198" t="s">
        <v>286</v>
      </c>
      <c r="E432" s="199" t="s">
        <v>2059</v>
      </c>
      <c r="F432" s="200" t="s">
        <v>2060</v>
      </c>
      <c r="G432" s="201" t="s">
        <v>796</v>
      </c>
      <c r="H432" s="202">
        <v>33.033000000000001</v>
      </c>
      <c r="I432" s="203"/>
      <c r="J432" s="204">
        <f>ROUND(I432*H432,2)</f>
        <v>0</v>
      </c>
      <c r="K432" s="205"/>
      <c r="L432" s="45"/>
      <c r="M432" s="206" t="s">
        <v>1</v>
      </c>
      <c r="N432" s="207" t="s">
        <v>38</v>
      </c>
      <c r="O432" s="92"/>
      <c r="P432" s="208">
        <f>O432*H432</f>
        <v>0</v>
      </c>
      <c r="Q432" s="208">
        <v>0.121711072</v>
      </c>
      <c r="R432" s="208">
        <f>Q432*H432</f>
        <v>4.0204818413760002</v>
      </c>
      <c r="S432" s="208">
        <v>2.3999999999999999</v>
      </c>
      <c r="T432" s="209">
        <f>S432*H432</f>
        <v>79.279200000000003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10" t="s">
        <v>298</v>
      </c>
      <c r="AT432" s="210" t="s">
        <v>286</v>
      </c>
      <c r="AU432" s="210" t="s">
        <v>83</v>
      </c>
      <c r="AY432" s="18" t="s">
        <v>291</v>
      </c>
      <c r="BE432" s="211">
        <f>IF(N432="základní",J432,0)</f>
        <v>0</v>
      </c>
      <c r="BF432" s="211">
        <f>IF(N432="snížená",J432,0)</f>
        <v>0</v>
      </c>
      <c r="BG432" s="211">
        <f>IF(N432="zákl. přenesená",J432,0)</f>
        <v>0</v>
      </c>
      <c r="BH432" s="211">
        <f>IF(N432="sníž. přenesená",J432,0)</f>
        <v>0</v>
      </c>
      <c r="BI432" s="211">
        <f>IF(N432="nulová",J432,0)</f>
        <v>0</v>
      </c>
      <c r="BJ432" s="18" t="s">
        <v>81</v>
      </c>
      <c r="BK432" s="211">
        <f>ROUND(I432*H432,2)</f>
        <v>0</v>
      </c>
      <c r="BL432" s="18" t="s">
        <v>298</v>
      </c>
      <c r="BM432" s="210" t="s">
        <v>6052</v>
      </c>
    </row>
    <row r="433" s="11" customFormat="1">
      <c r="A433" s="11"/>
      <c r="B433" s="212"/>
      <c r="C433" s="213"/>
      <c r="D433" s="214" t="s">
        <v>293</v>
      </c>
      <c r="E433" s="215" t="s">
        <v>1</v>
      </c>
      <c r="F433" s="216" t="s">
        <v>6053</v>
      </c>
      <c r="G433" s="213"/>
      <c r="H433" s="215" t="s">
        <v>1</v>
      </c>
      <c r="I433" s="217"/>
      <c r="J433" s="213"/>
      <c r="K433" s="213"/>
      <c r="L433" s="218"/>
      <c r="M433" s="219"/>
      <c r="N433" s="220"/>
      <c r="O433" s="220"/>
      <c r="P433" s="220"/>
      <c r="Q433" s="220"/>
      <c r="R433" s="220"/>
      <c r="S433" s="220"/>
      <c r="T433" s="22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T433" s="222" t="s">
        <v>293</v>
      </c>
      <c r="AU433" s="222" t="s">
        <v>83</v>
      </c>
      <c r="AV433" s="11" t="s">
        <v>81</v>
      </c>
      <c r="AW433" s="11" t="s">
        <v>30</v>
      </c>
      <c r="AX433" s="11" t="s">
        <v>73</v>
      </c>
      <c r="AY433" s="222" t="s">
        <v>291</v>
      </c>
    </row>
    <row r="434" s="12" customFormat="1">
      <c r="A434" s="12"/>
      <c r="B434" s="223"/>
      <c r="C434" s="224"/>
      <c r="D434" s="214" t="s">
        <v>293</v>
      </c>
      <c r="E434" s="225" t="s">
        <v>1</v>
      </c>
      <c r="F434" s="226" t="s">
        <v>6054</v>
      </c>
      <c r="G434" s="224"/>
      <c r="H434" s="227">
        <v>2.8860000000000001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T434" s="233" t="s">
        <v>293</v>
      </c>
      <c r="AU434" s="233" t="s">
        <v>83</v>
      </c>
      <c r="AV434" s="12" t="s">
        <v>83</v>
      </c>
      <c r="AW434" s="12" t="s">
        <v>30</v>
      </c>
      <c r="AX434" s="12" t="s">
        <v>73</v>
      </c>
      <c r="AY434" s="233" t="s">
        <v>291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1514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83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2" customFormat="1">
      <c r="A436" s="12"/>
      <c r="B436" s="223"/>
      <c r="C436" s="224"/>
      <c r="D436" s="214" t="s">
        <v>293</v>
      </c>
      <c r="E436" s="225" t="s">
        <v>1</v>
      </c>
      <c r="F436" s="226" t="s">
        <v>6055</v>
      </c>
      <c r="G436" s="224"/>
      <c r="H436" s="227">
        <v>8.6210000000000004</v>
      </c>
      <c r="I436" s="228"/>
      <c r="J436" s="224"/>
      <c r="K436" s="224"/>
      <c r="L436" s="229"/>
      <c r="M436" s="230"/>
      <c r="N436" s="231"/>
      <c r="O436" s="231"/>
      <c r="P436" s="231"/>
      <c r="Q436" s="231"/>
      <c r="R436" s="231"/>
      <c r="S436" s="231"/>
      <c r="T436" s="23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233" t="s">
        <v>293</v>
      </c>
      <c r="AU436" s="233" t="s">
        <v>83</v>
      </c>
      <c r="AV436" s="12" t="s">
        <v>83</v>
      </c>
      <c r="AW436" s="12" t="s">
        <v>30</v>
      </c>
      <c r="AX436" s="12" t="s">
        <v>73</v>
      </c>
      <c r="AY436" s="233" t="s">
        <v>291</v>
      </c>
    </row>
    <row r="437" s="11" customFormat="1">
      <c r="A437" s="11"/>
      <c r="B437" s="212"/>
      <c r="C437" s="213"/>
      <c r="D437" s="214" t="s">
        <v>293</v>
      </c>
      <c r="E437" s="215" t="s">
        <v>1</v>
      </c>
      <c r="F437" s="216" t="s">
        <v>2902</v>
      </c>
      <c r="G437" s="213"/>
      <c r="H437" s="215" t="s">
        <v>1</v>
      </c>
      <c r="I437" s="217"/>
      <c r="J437" s="213"/>
      <c r="K437" s="213"/>
      <c r="L437" s="218"/>
      <c r="M437" s="219"/>
      <c r="N437" s="220"/>
      <c r="O437" s="220"/>
      <c r="P437" s="220"/>
      <c r="Q437" s="220"/>
      <c r="R437" s="220"/>
      <c r="S437" s="220"/>
      <c r="T437" s="22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T437" s="222" t="s">
        <v>293</v>
      </c>
      <c r="AU437" s="222" t="s">
        <v>83</v>
      </c>
      <c r="AV437" s="11" t="s">
        <v>81</v>
      </c>
      <c r="AW437" s="11" t="s">
        <v>30</v>
      </c>
      <c r="AX437" s="11" t="s">
        <v>73</v>
      </c>
      <c r="AY437" s="222" t="s">
        <v>291</v>
      </c>
    </row>
    <row r="438" s="12" customFormat="1">
      <c r="A438" s="12"/>
      <c r="B438" s="223"/>
      <c r="C438" s="224"/>
      <c r="D438" s="214" t="s">
        <v>293</v>
      </c>
      <c r="E438" s="225" t="s">
        <v>1</v>
      </c>
      <c r="F438" s="226" t="s">
        <v>6056</v>
      </c>
      <c r="G438" s="224"/>
      <c r="H438" s="227">
        <v>1.161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33" t="s">
        <v>293</v>
      </c>
      <c r="AU438" s="233" t="s">
        <v>83</v>
      </c>
      <c r="AV438" s="12" t="s">
        <v>83</v>
      </c>
      <c r="AW438" s="12" t="s">
        <v>30</v>
      </c>
      <c r="AX438" s="12" t="s">
        <v>73</v>
      </c>
      <c r="AY438" s="233" t="s">
        <v>291</v>
      </c>
    </row>
    <row r="439" s="12" customFormat="1">
      <c r="A439" s="12"/>
      <c r="B439" s="223"/>
      <c r="C439" s="224"/>
      <c r="D439" s="214" t="s">
        <v>293</v>
      </c>
      <c r="E439" s="225" t="s">
        <v>1</v>
      </c>
      <c r="F439" s="226" t="s">
        <v>6057</v>
      </c>
      <c r="G439" s="224"/>
      <c r="H439" s="227">
        <v>1.165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T439" s="233" t="s">
        <v>293</v>
      </c>
      <c r="AU439" s="233" t="s">
        <v>83</v>
      </c>
      <c r="AV439" s="12" t="s">
        <v>83</v>
      </c>
      <c r="AW439" s="12" t="s">
        <v>30</v>
      </c>
      <c r="AX439" s="12" t="s">
        <v>73</v>
      </c>
      <c r="AY439" s="233" t="s">
        <v>291</v>
      </c>
    </row>
    <row r="440" s="11" customFormat="1">
      <c r="A440" s="11"/>
      <c r="B440" s="212"/>
      <c r="C440" s="213"/>
      <c r="D440" s="214" t="s">
        <v>293</v>
      </c>
      <c r="E440" s="215" t="s">
        <v>1</v>
      </c>
      <c r="F440" s="216" t="s">
        <v>6058</v>
      </c>
      <c r="G440" s="213"/>
      <c r="H440" s="215" t="s">
        <v>1</v>
      </c>
      <c r="I440" s="217"/>
      <c r="J440" s="213"/>
      <c r="K440" s="213"/>
      <c r="L440" s="218"/>
      <c r="M440" s="219"/>
      <c r="N440" s="220"/>
      <c r="O440" s="220"/>
      <c r="P440" s="220"/>
      <c r="Q440" s="220"/>
      <c r="R440" s="220"/>
      <c r="S440" s="220"/>
      <c r="T440" s="22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T440" s="222" t="s">
        <v>293</v>
      </c>
      <c r="AU440" s="222" t="s">
        <v>83</v>
      </c>
      <c r="AV440" s="11" t="s">
        <v>81</v>
      </c>
      <c r="AW440" s="11" t="s">
        <v>30</v>
      </c>
      <c r="AX440" s="11" t="s">
        <v>73</v>
      </c>
      <c r="AY440" s="222" t="s">
        <v>291</v>
      </c>
    </row>
    <row r="441" s="12" customFormat="1">
      <c r="A441" s="12"/>
      <c r="B441" s="223"/>
      <c r="C441" s="224"/>
      <c r="D441" s="214" t="s">
        <v>293</v>
      </c>
      <c r="E441" s="225" t="s">
        <v>1</v>
      </c>
      <c r="F441" s="226" t="s">
        <v>6059</v>
      </c>
      <c r="G441" s="224"/>
      <c r="H441" s="227">
        <v>19.199999999999999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233" t="s">
        <v>293</v>
      </c>
      <c r="AU441" s="233" t="s">
        <v>83</v>
      </c>
      <c r="AV441" s="12" t="s">
        <v>83</v>
      </c>
      <c r="AW441" s="12" t="s">
        <v>30</v>
      </c>
      <c r="AX441" s="12" t="s">
        <v>73</v>
      </c>
      <c r="AY441" s="233" t="s">
        <v>291</v>
      </c>
    </row>
    <row r="442" s="13" customFormat="1">
      <c r="A442" s="13"/>
      <c r="B442" s="234"/>
      <c r="C442" s="235"/>
      <c r="D442" s="214" t="s">
        <v>293</v>
      </c>
      <c r="E442" s="236" t="s">
        <v>1</v>
      </c>
      <c r="F442" s="237" t="s">
        <v>297</v>
      </c>
      <c r="G442" s="235"/>
      <c r="H442" s="238">
        <v>33.033000000000001</v>
      </c>
      <c r="I442" s="239"/>
      <c r="J442" s="235"/>
      <c r="K442" s="235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293</v>
      </c>
      <c r="AU442" s="244" t="s">
        <v>83</v>
      </c>
      <c r="AV442" s="13" t="s">
        <v>298</v>
      </c>
      <c r="AW442" s="13" t="s">
        <v>30</v>
      </c>
      <c r="AX442" s="13" t="s">
        <v>81</v>
      </c>
      <c r="AY442" s="244" t="s">
        <v>291</v>
      </c>
    </row>
    <row r="443" s="2" customFormat="1" ht="24.15" customHeight="1">
      <c r="A443" s="39"/>
      <c r="B443" s="40"/>
      <c r="C443" s="198" t="s">
        <v>918</v>
      </c>
      <c r="D443" s="198" t="s">
        <v>286</v>
      </c>
      <c r="E443" s="199" t="s">
        <v>1756</v>
      </c>
      <c r="F443" s="200" t="s">
        <v>1757</v>
      </c>
      <c r="G443" s="201" t="s">
        <v>307</v>
      </c>
      <c r="H443" s="202">
        <v>15.935000000000001</v>
      </c>
      <c r="I443" s="203"/>
      <c r="J443" s="204">
        <f>ROUND(I443*H443,2)</f>
        <v>0</v>
      </c>
      <c r="K443" s="205"/>
      <c r="L443" s="45"/>
      <c r="M443" s="206" t="s">
        <v>1</v>
      </c>
      <c r="N443" s="207" t="s">
        <v>38</v>
      </c>
      <c r="O443" s="92"/>
      <c r="P443" s="208">
        <f>O443*H443</f>
        <v>0</v>
      </c>
      <c r="Q443" s="208">
        <v>8.3599999999999999E-05</v>
      </c>
      <c r="R443" s="208">
        <f>Q443*H443</f>
        <v>0.0013321660000000001</v>
      </c>
      <c r="S443" s="208">
        <v>0.017999999999999999</v>
      </c>
      <c r="T443" s="209">
        <f>S443*H443</f>
        <v>0.28682999999999997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10" t="s">
        <v>298</v>
      </c>
      <c r="AT443" s="210" t="s">
        <v>286</v>
      </c>
      <c r="AU443" s="210" t="s">
        <v>83</v>
      </c>
      <c r="AY443" s="18" t="s">
        <v>291</v>
      </c>
      <c r="BE443" s="211">
        <f>IF(N443="základní",J443,0)</f>
        <v>0</v>
      </c>
      <c r="BF443" s="211">
        <f>IF(N443="snížená",J443,0)</f>
        <v>0</v>
      </c>
      <c r="BG443" s="211">
        <f>IF(N443="zákl. přenesená",J443,0)</f>
        <v>0</v>
      </c>
      <c r="BH443" s="211">
        <f>IF(N443="sníž. přenesená",J443,0)</f>
        <v>0</v>
      </c>
      <c r="BI443" s="211">
        <f>IF(N443="nulová",J443,0)</f>
        <v>0</v>
      </c>
      <c r="BJ443" s="18" t="s">
        <v>81</v>
      </c>
      <c r="BK443" s="211">
        <f>ROUND(I443*H443,2)</f>
        <v>0</v>
      </c>
      <c r="BL443" s="18" t="s">
        <v>298</v>
      </c>
      <c r="BM443" s="210" t="s">
        <v>6060</v>
      </c>
    </row>
    <row r="444" s="2" customFormat="1">
      <c r="A444" s="39"/>
      <c r="B444" s="40"/>
      <c r="C444" s="41"/>
      <c r="D444" s="214" t="s">
        <v>942</v>
      </c>
      <c r="E444" s="41"/>
      <c r="F444" s="283" t="s">
        <v>1759</v>
      </c>
      <c r="G444" s="41"/>
      <c r="H444" s="41"/>
      <c r="I444" s="284"/>
      <c r="J444" s="41"/>
      <c r="K444" s="41"/>
      <c r="L444" s="45"/>
      <c r="M444" s="285"/>
      <c r="N444" s="286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942</v>
      </c>
      <c r="AU444" s="18" t="s">
        <v>83</v>
      </c>
    </row>
    <row r="445" s="12" customFormat="1">
      <c r="A445" s="12"/>
      <c r="B445" s="223"/>
      <c r="C445" s="224"/>
      <c r="D445" s="214" t="s">
        <v>293</v>
      </c>
      <c r="E445" s="225" t="s">
        <v>1</v>
      </c>
      <c r="F445" s="226" t="s">
        <v>6061</v>
      </c>
      <c r="G445" s="224"/>
      <c r="H445" s="227">
        <v>15.935000000000001</v>
      </c>
      <c r="I445" s="228"/>
      <c r="J445" s="224"/>
      <c r="K445" s="224"/>
      <c r="L445" s="229"/>
      <c r="M445" s="230"/>
      <c r="N445" s="231"/>
      <c r="O445" s="231"/>
      <c r="P445" s="231"/>
      <c r="Q445" s="231"/>
      <c r="R445" s="231"/>
      <c r="S445" s="231"/>
      <c r="T445" s="23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33" t="s">
        <v>293</v>
      </c>
      <c r="AU445" s="233" t="s">
        <v>83</v>
      </c>
      <c r="AV445" s="12" t="s">
        <v>83</v>
      </c>
      <c r="AW445" s="12" t="s">
        <v>30</v>
      </c>
      <c r="AX445" s="12" t="s">
        <v>81</v>
      </c>
      <c r="AY445" s="233" t="s">
        <v>291</v>
      </c>
    </row>
    <row r="446" s="2" customFormat="1" ht="24.15" customHeight="1">
      <c r="A446" s="39"/>
      <c r="B446" s="40"/>
      <c r="C446" s="198" t="s">
        <v>1025</v>
      </c>
      <c r="D446" s="198" t="s">
        <v>286</v>
      </c>
      <c r="E446" s="199" t="s">
        <v>1773</v>
      </c>
      <c r="F446" s="200" t="s">
        <v>1774</v>
      </c>
      <c r="G446" s="201" t="s">
        <v>370</v>
      </c>
      <c r="H446" s="202">
        <v>9.5449999999999999</v>
      </c>
      <c r="I446" s="203"/>
      <c r="J446" s="204">
        <f>ROUND(I446*H446,2)</f>
        <v>0</v>
      </c>
      <c r="K446" s="205"/>
      <c r="L446" s="45"/>
      <c r="M446" s="206" t="s">
        <v>1</v>
      </c>
      <c r="N446" s="207" t="s">
        <v>38</v>
      </c>
      <c r="O446" s="92"/>
      <c r="P446" s="208">
        <f>O446*H446</f>
        <v>0</v>
      </c>
      <c r="Q446" s="208">
        <v>0</v>
      </c>
      <c r="R446" s="208">
        <f>Q446*H446</f>
        <v>0</v>
      </c>
      <c r="S446" s="208">
        <v>0.070000000000000007</v>
      </c>
      <c r="T446" s="209">
        <f>S446*H446</f>
        <v>0.66815000000000002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10" t="s">
        <v>298</v>
      </c>
      <c r="AT446" s="210" t="s">
        <v>286</v>
      </c>
      <c r="AU446" s="210" t="s">
        <v>83</v>
      </c>
      <c r="AY446" s="18" t="s">
        <v>291</v>
      </c>
      <c r="BE446" s="211">
        <f>IF(N446="základní",J446,0)</f>
        <v>0</v>
      </c>
      <c r="BF446" s="211">
        <f>IF(N446="snížená",J446,0)</f>
        <v>0</v>
      </c>
      <c r="BG446" s="211">
        <f>IF(N446="zákl. přenesená",J446,0)</f>
        <v>0</v>
      </c>
      <c r="BH446" s="211">
        <f>IF(N446="sníž. přenesená",J446,0)</f>
        <v>0</v>
      </c>
      <c r="BI446" s="211">
        <f>IF(N446="nulová",J446,0)</f>
        <v>0</v>
      </c>
      <c r="BJ446" s="18" t="s">
        <v>81</v>
      </c>
      <c r="BK446" s="211">
        <f>ROUND(I446*H446,2)</f>
        <v>0</v>
      </c>
      <c r="BL446" s="18" t="s">
        <v>298</v>
      </c>
      <c r="BM446" s="210" t="s">
        <v>6062</v>
      </c>
    </row>
    <row r="447" s="11" customFormat="1">
      <c r="A447" s="11"/>
      <c r="B447" s="212"/>
      <c r="C447" s="213"/>
      <c r="D447" s="214" t="s">
        <v>293</v>
      </c>
      <c r="E447" s="215" t="s">
        <v>1</v>
      </c>
      <c r="F447" s="216" t="s">
        <v>1493</v>
      </c>
      <c r="G447" s="213"/>
      <c r="H447" s="215" t="s">
        <v>1</v>
      </c>
      <c r="I447" s="217"/>
      <c r="J447" s="213"/>
      <c r="K447" s="213"/>
      <c r="L447" s="218"/>
      <c r="M447" s="219"/>
      <c r="N447" s="220"/>
      <c r="O447" s="220"/>
      <c r="P447" s="220"/>
      <c r="Q447" s="220"/>
      <c r="R447" s="220"/>
      <c r="S447" s="220"/>
      <c r="T447" s="22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T447" s="222" t="s">
        <v>293</v>
      </c>
      <c r="AU447" s="222" t="s">
        <v>83</v>
      </c>
      <c r="AV447" s="11" t="s">
        <v>81</v>
      </c>
      <c r="AW447" s="11" t="s">
        <v>30</v>
      </c>
      <c r="AX447" s="11" t="s">
        <v>73</v>
      </c>
      <c r="AY447" s="222" t="s">
        <v>291</v>
      </c>
    </row>
    <row r="448" s="12" customFormat="1">
      <c r="A448" s="12"/>
      <c r="B448" s="223"/>
      <c r="C448" s="224"/>
      <c r="D448" s="214" t="s">
        <v>293</v>
      </c>
      <c r="E448" s="225" t="s">
        <v>1</v>
      </c>
      <c r="F448" s="226" t="s">
        <v>6063</v>
      </c>
      <c r="G448" s="224"/>
      <c r="H448" s="227">
        <v>6.9450000000000003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33" t="s">
        <v>293</v>
      </c>
      <c r="AU448" s="233" t="s">
        <v>83</v>
      </c>
      <c r="AV448" s="12" t="s">
        <v>83</v>
      </c>
      <c r="AW448" s="12" t="s">
        <v>30</v>
      </c>
      <c r="AX448" s="12" t="s">
        <v>73</v>
      </c>
      <c r="AY448" s="233" t="s">
        <v>291</v>
      </c>
    </row>
    <row r="449" s="11" customFormat="1">
      <c r="A449" s="11"/>
      <c r="B449" s="212"/>
      <c r="C449" s="213"/>
      <c r="D449" s="214" t="s">
        <v>293</v>
      </c>
      <c r="E449" s="215" t="s">
        <v>1</v>
      </c>
      <c r="F449" s="216" t="s">
        <v>1777</v>
      </c>
      <c r="G449" s="213"/>
      <c r="H449" s="215" t="s">
        <v>1</v>
      </c>
      <c r="I449" s="217"/>
      <c r="J449" s="213"/>
      <c r="K449" s="213"/>
      <c r="L449" s="218"/>
      <c r="M449" s="219"/>
      <c r="N449" s="220"/>
      <c r="O449" s="220"/>
      <c r="P449" s="220"/>
      <c r="Q449" s="220"/>
      <c r="R449" s="220"/>
      <c r="S449" s="220"/>
      <c r="T449" s="22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T449" s="222" t="s">
        <v>293</v>
      </c>
      <c r="AU449" s="222" t="s">
        <v>83</v>
      </c>
      <c r="AV449" s="11" t="s">
        <v>81</v>
      </c>
      <c r="AW449" s="11" t="s">
        <v>30</v>
      </c>
      <c r="AX449" s="11" t="s">
        <v>73</v>
      </c>
      <c r="AY449" s="222" t="s">
        <v>291</v>
      </c>
    </row>
    <row r="450" s="12" customFormat="1">
      <c r="A450" s="12"/>
      <c r="B450" s="223"/>
      <c r="C450" s="224"/>
      <c r="D450" s="214" t="s">
        <v>293</v>
      </c>
      <c r="E450" s="225" t="s">
        <v>1</v>
      </c>
      <c r="F450" s="226" t="s">
        <v>6064</v>
      </c>
      <c r="G450" s="224"/>
      <c r="H450" s="227">
        <v>1.3899999999999999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T450" s="233" t="s">
        <v>293</v>
      </c>
      <c r="AU450" s="233" t="s">
        <v>83</v>
      </c>
      <c r="AV450" s="12" t="s">
        <v>83</v>
      </c>
      <c r="AW450" s="12" t="s">
        <v>30</v>
      </c>
      <c r="AX450" s="12" t="s">
        <v>73</v>
      </c>
      <c r="AY450" s="233" t="s">
        <v>291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1779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83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6065</v>
      </c>
      <c r="G452" s="224"/>
      <c r="H452" s="227">
        <v>1.21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83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3" customFormat="1">
      <c r="A453" s="13"/>
      <c r="B453" s="234"/>
      <c r="C453" s="235"/>
      <c r="D453" s="214" t="s">
        <v>293</v>
      </c>
      <c r="E453" s="236" t="s">
        <v>1</v>
      </c>
      <c r="F453" s="237" t="s">
        <v>297</v>
      </c>
      <c r="G453" s="235"/>
      <c r="H453" s="238">
        <v>9.5450000000000017</v>
      </c>
      <c r="I453" s="239"/>
      <c r="J453" s="235"/>
      <c r="K453" s="235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293</v>
      </c>
      <c r="AU453" s="244" t="s">
        <v>83</v>
      </c>
      <c r="AV453" s="13" t="s">
        <v>298</v>
      </c>
      <c r="AW453" s="13" t="s">
        <v>30</v>
      </c>
      <c r="AX453" s="13" t="s">
        <v>81</v>
      </c>
      <c r="AY453" s="244" t="s">
        <v>291</v>
      </c>
    </row>
    <row r="454" s="2" customFormat="1" ht="24.15" customHeight="1">
      <c r="A454" s="39"/>
      <c r="B454" s="40"/>
      <c r="C454" s="198" t="s">
        <v>970</v>
      </c>
      <c r="D454" s="198" t="s">
        <v>286</v>
      </c>
      <c r="E454" s="199" t="s">
        <v>3421</v>
      </c>
      <c r="F454" s="200" t="s">
        <v>3422</v>
      </c>
      <c r="G454" s="201" t="s">
        <v>370</v>
      </c>
      <c r="H454" s="202">
        <v>4.7729999999999997</v>
      </c>
      <c r="I454" s="203"/>
      <c r="J454" s="204">
        <f>ROUND(I454*H454,2)</f>
        <v>0</v>
      </c>
      <c r="K454" s="205"/>
      <c r="L454" s="45"/>
      <c r="M454" s="206" t="s">
        <v>1</v>
      </c>
      <c r="N454" s="207" t="s">
        <v>38</v>
      </c>
      <c r="O454" s="92"/>
      <c r="P454" s="208">
        <f>O454*H454</f>
        <v>0</v>
      </c>
      <c r="Q454" s="208">
        <v>0.058275</v>
      </c>
      <c r="R454" s="208">
        <f>Q454*H454</f>
        <v>0.27814657500000001</v>
      </c>
      <c r="S454" s="208">
        <v>0</v>
      </c>
      <c r="T454" s="209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10" t="s">
        <v>298</v>
      </c>
      <c r="AT454" s="210" t="s">
        <v>286</v>
      </c>
      <c r="AU454" s="210" t="s">
        <v>83</v>
      </c>
      <c r="AY454" s="18" t="s">
        <v>291</v>
      </c>
      <c r="BE454" s="211">
        <f>IF(N454="základní",J454,0)</f>
        <v>0</v>
      </c>
      <c r="BF454" s="211">
        <f>IF(N454="snížená",J454,0)</f>
        <v>0</v>
      </c>
      <c r="BG454" s="211">
        <f>IF(N454="zákl. přenesená",J454,0)</f>
        <v>0</v>
      </c>
      <c r="BH454" s="211">
        <f>IF(N454="sníž. přenesená",J454,0)</f>
        <v>0</v>
      </c>
      <c r="BI454" s="211">
        <f>IF(N454="nulová",J454,0)</f>
        <v>0</v>
      </c>
      <c r="BJ454" s="18" t="s">
        <v>81</v>
      </c>
      <c r="BK454" s="211">
        <f>ROUND(I454*H454,2)</f>
        <v>0</v>
      </c>
      <c r="BL454" s="18" t="s">
        <v>298</v>
      </c>
      <c r="BM454" s="210" t="s">
        <v>6066</v>
      </c>
    </row>
    <row r="455" s="11" customFormat="1">
      <c r="A455" s="11"/>
      <c r="B455" s="212"/>
      <c r="C455" s="213"/>
      <c r="D455" s="214" t="s">
        <v>293</v>
      </c>
      <c r="E455" s="215" t="s">
        <v>1</v>
      </c>
      <c r="F455" s="216" t="s">
        <v>5341</v>
      </c>
      <c r="G455" s="213"/>
      <c r="H455" s="215" t="s">
        <v>1</v>
      </c>
      <c r="I455" s="217"/>
      <c r="J455" s="213"/>
      <c r="K455" s="213"/>
      <c r="L455" s="218"/>
      <c r="M455" s="219"/>
      <c r="N455" s="220"/>
      <c r="O455" s="220"/>
      <c r="P455" s="220"/>
      <c r="Q455" s="220"/>
      <c r="R455" s="220"/>
      <c r="S455" s="220"/>
      <c r="T455" s="22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T455" s="222" t="s">
        <v>293</v>
      </c>
      <c r="AU455" s="222" t="s">
        <v>83</v>
      </c>
      <c r="AV455" s="11" t="s">
        <v>81</v>
      </c>
      <c r="AW455" s="11" t="s">
        <v>30</v>
      </c>
      <c r="AX455" s="11" t="s">
        <v>73</v>
      </c>
      <c r="AY455" s="222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1493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83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6067</v>
      </c>
      <c r="G457" s="224"/>
      <c r="H457" s="227">
        <v>3.4729999999999999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83</v>
      </c>
      <c r="AV457" s="12" t="s">
        <v>83</v>
      </c>
      <c r="AW457" s="12" t="s">
        <v>30</v>
      </c>
      <c r="AX457" s="12" t="s">
        <v>73</v>
      </c>
      <c r="AY457" s="233" t="s">
        <v>291</v>
      </c>
    </row>
    <row r="458" s="11" customFormat="1">
      <c r="A458" s="11"/>
      <c r="B458" s="212"/>
      <c r="C458" s="213"/>
      <c r="D458" s="214" t="s">
        <v>293</v>
      </c>
      <c r="E458" s="215" t="s">
        <v>1</v>
      </c>
      <c r="F458" s="216" t="s">
        <v>1777</v>
      </c>
      <c r="G458" s="213"/>
      <c r="H458" s="215" t="s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T458" s="222" t="s">
        <v>293</v>
      </c>
      <c r="AU458" s="222" t="s">
        <v>83</v>
      </c>
      <c r="AV458" s="11" t="s">
        <v>81</v>
      </c>
      <c r="AW458" s="11" t="s">
        <v>30</v>
      </c>
      <c r="AX458" s="11" t="s">
        <v>73</v>
      </c>
      <c r="AY458" s="222" t="s">
        <v>291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6068</v>
      </c>
      <c r="G459" s="224"/>
      <c r="H459" s="227">
        <v>0.69499999999999995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83</v>
      </c>
      <c r="AV459" s="12" t="s">
        <v>83</v>
      </c>
      <c r="AW459" s="12" t="s">
        <v>30</v>
      </c>
      <c r="AX459" s="12" t="s">
        <v>73</v>
      </c>
      <c r="AY459" s="233" t="s">
        <v>291</v>
      </c>
    </row>
    <row r="460" s="11" customFormat="1">
      <c r="A460" s="11"/>
      <c r="B460" s="212"/>
      <c r="C460" s="213"/>
      <c r="D460" s="214" t="s">
        <v>293</v>
      </c>
      <c r="E460" s="215" t="s">
        <v>1</v>
      </c>
      <c r="F460" s="216" t="s">
        <v>1779</v>
      </c>
      <c r="G460" s="213"/>
      <c r="H460" s="215" t="s">
        <v>1</v>
      </c>
      <c r="I460" s="217"/>
      <c r="J460" s="213"/>
      <c r="K460" s="213"/>
      <c r="L460" s="218"/>
      <c r="M460" s="219"/>
      <c r="N460" s="220"/>
      <c r="O460" s="220"/>
      <c r="P460" s="220"/>
      <c r="Q460" s="220"/>
      <c r="R460" s="220"/>
      <c r="S460" s="220"/>
      <c r="T460" s="22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T460" s="222" t="s">
        <v>293</v>
      </c>
      <c r="AU460" s="222" t="s">
        <v>83</v>
      </c>
      <c r="AV460" s="11" t="s">
        <v>81</v>
      </c>
      <c r="AW460" s="11" t="s">
        <v>30</v>
      </c>
      <c r="AX460" s="11" t="s">
        <v>73</v>
      </c>
      <c r="AY460" s="222" t="s">
        <v>291</v>
      </c>
    </row>
    <row r="461" s="12" customFormat="1">
      <c r="A461" s="12"/>
      <c r="B461" s="223"/>
      <c r="C461" s="224"/>
      <c r="D461" s="214" t="s">
        <v>293</v>
      </c>
      <c r="E461" s="225" t="s">
        <v>1</v>
      </c>
      <c r="F461" s="226" t="s">
        <v>6069</v>
      </c>
      <c r="G461" s="224"/>
      <c r="H461" s="227">
        <v>0.60499999999999998</v>
      </c>
      <c r="I461" s="228"/>
      <c r="J461" s="224"/>
      <c r="K461" s="224"/>
      <c r="L461" s="229"/>
      <c r="M461" s="230"/>
      <c r="N461" s="231"/>
      <c r="O461" s="231"/>
      <c r="P461" s="231"/>
      <c r="Q461" s="231"/>
      <c r="R461" s="231"/>
      <c r="S461" s="231"/>
      <c r="T461" s="23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T461" s="233" t="s">
        <v>293</v>
      </c>
      <c r="AU461" s="233" t="s">
        <v>83</v>
      </c>
      <c r="AV461" s="12" t="s">
        <v>83</v>
      </c>
      <c r="AW461" s="12" t="s">
        <v>30</v>
      </c>
      <c r="AX461" s="12" t="s">
        <v>73</v>
      </c>
      <c r="AY461" s="233" t="s">
        <v>291</v>
      </c>
    </row>
    <row r="462" s="13" customFormat="1">
      <c r="A462" s="13"/>
      <c r="B462" s="234"/>
      <c r="C462" s="235"/>
      <c r="D462" s="214" t="s">
        <v>293</v>
      </c>
      <c r="E462" s="236" t="s">
        <v>1</v>
      </c>
      <c r="F462" s="237" t="s">
        <v>297</v>
      </c>
      <c r="G462" s="235"/>
      <c r="H462" s="238">
        <v>4.7729999999999997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293</v>
      </c>
      <c r="AU462" s="244" t="s">
        <v>83</v>
      </c>
      <c r="AV462" s="13" t="s">
        <v>298</v>
      </c>
      <c r="AW462" s="13" t="s">
        <v>30</v>
      </c>
      <c r="AX462" s="13" t="s">
        <v>81</v>
      </c>
      <c r="AY462" s="244" t="s">
        <v>291</v>
      </c>
    </row>
    <row r="463" s="2" customFormat="1" ht="24.15" customHeight="1">
      <c r="A463" s="39"/>
      <c r="B463" s="40"/>
      <c r="C463" s="198" t="s">
        <v>1755</v>
      </c>
      <c r="D463" s="198" t="s">
        <v>286</v>
      </c>
      <c r="E463" s="199" t="s">
        <v>3424</v>
      </c>
      <c r="F463" s="200" t="s">
        <v>3425</v>
      </c>
      <c r="G463" s="201" t="s">
        <v>370</v>
      </c>
      <c r="H463" s="202">
        <v>4.7729999999999997</v>
      </c>
      <c r="I463" s="203"/>
      <c r="J463" s="204">
        <f>ROUND(I463*H463,2)</f>
        <v>0</v>
      </c>
      <c r="K463" s="205"/>
      <c r="L463" s="45"/>
      <c r="M463" s="206" t="s">
        <v>1</v>
      </c>
      <c r="N463" s="207" t="s">
        <v>38</v>
      </c>
      <c r="O463" s="92"/>
      <c r="P463" s="208">
        <f>O463*H463</f>
        <v>0</v>
      </c>
      <c r="Q463" s="208">
        <v>0.00098999999999999999</v>
      </c>
      <c r="R463" s="208">
        <f>Q463*H463</f>
        <v>0.0047252699999999993</v>
      </c>
      <c r="S463" s="208">
        <v>0</v>
      </c>
      <c r="T463" s="20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10" t="s">
        <v>298</v>
      </c>
      <c r="AT463" s="210" t="s">
        <v>286</v>
      </c>
      <c r="AU463" s="210" t="s">
        <v>83</v>
      </c>
      <c r="AY463" s="18" t="s">
        <v>291</v>
      </c>
      <c r="BE463" s="211">
        <f>IF(N463="základní",J463,0)</f>
        <v>0</v>
      </c>
      <c r="BF463" s="211">
        <f>IF(N463="snížená",J463,0)</f>
        <v>0</v>
      </c>
      <c r="BG463" s="211">
        <f>IF(N463="zákl. přenesená",J463,0)</f>
        <v>0</v>
      </c>
      <c r="BH463" s="211">
        <f>IF(N463="sníž. přenesená",J463,0)</f>
        <v>0</v>
      </c>
      <c r="BI463" s="211">
        <f>IF(N463="nulová",J463,0)</f>
        <v>0</v>
      </c>
      <c r="BJ463" s="18" t="s">
        <v>81</v>
      </c>
      <c r="BK463" s="211">
        <f>ROUND(I463*H463,2)</f>
        <v>0</v>
      </c>
      <c r="BL463" s="18" t="s">
        <v>298</v>
      </c>
      <c r="BM463" s="210" t="s">
        <v>6070</v>
      </c>
    </row>
    <row r="464" s="11" customFormat="1">
      <c r="A464" s="11"/>
      <c r="B464" s="212"/>
      <c r="C464" s="213"/>
      <c r="D464" s="214" t="s">
        <v>293</v>
      </c>
      <c r="E464" s="215" t="s">
        <v>1</v>
      </c>
      <c r="F464" s="216" t="s">
        <v>5341</v>
      </c>
      <c r="G464" s="213"/>
      <c r="H464" s="215" t="s">
        <v>1</v>
      </c>
      <c r="I464" s="217"/>
      <c r="J464" s="213"/>
      <c r="K464" s="213"/>
      <c r="L464" s="218"/>
      <c r="M464" s="219"/>
      <c r="N464" s="220"/>
      <c r="O464" s="220"/>
      <c r="P464" s="220"/>
      <c r="Q464" s="220"/>
      <c r="R464" s="220"/>
      <c r="S464" s="220"/>
      <c r="T464" s="22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T464" s="222" t="s">
        <v>293</v>
      </c>
      <c r="AU464" s="222" t="s">
        <v>83</v>
      </c>
      <c r="AV464" s="11" t="s">
        <v>81</v>
      </c>
      <c r="AW464" s="11" t="s">
        <v>30</v>
      </c>
      <c r="AX464" s="11" t="s">
        <v>73</v>
      </c>
      <c r="AY464" s="222" t="s">
        <v>291</v>
      </c>
    </row>
    <row r="465" s="11" customFormat="1">
      <c r="A465" s="11"/>
      <c r="B465" s="212"/>
      <c r="C465" s="213"/>
      <c r="D465" s="214" t="s">
        <v>293</v>
      </c>
      <c r="E465" s="215" t="s">
        <v>1</v>
      </c>
      <c r="F465" s="216" t="s">
        <v>1493</v>
      </c>
      <c r="G465" s="213"/>
      <c r="H465" s="215" t="s">
        <v>1</v>
      </c>
      <c r="I465" s="217"/>
      <c r="J465" s="213"/>
      <c r="K465" s="213"/>
      <c r="L465" s="218"/>
      <c r="M465" s="219"/>
      <c r="N465" s="220"/>
      <c r="O465" s="220"/>
      <c r="P465" s="220"/>
      <c r="Q465" s="220"/>
      <c r="R465" s="220"/>
      <c r="S465" s="220"/>
      <c r="T465" s="22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T465" s="222" t="s">
        <v>293</v>
      </c>
      <c r="AU465" s="222" t="s">
        <v>83</v>
      </c>
      <c r="AV465" s="11" t="s">
        <v>81</v>
      </c>
      <c r="AW465" s="11" t="s">
        <v>30</v>
      </c>
      <c r="AX465" s="11" t="s">
        <v>73</v>
      </c>
      <c r="AY465" s="222" t="s">
        <v>291</v>
      </c>
    </row>
    <row r="466" s="12" customFormat="1">
      <c r="A466" s="12"/>
      <c r="B466" s="223"/>
      <c r="C466" s="224"/>
      <c r="D466" s="214" t="s">
        <v>293</v>
      </c>
      <c r="E466" s="225" t="s">
        <v>1</v>
      </c>
      <c r="F466" s="226" t="s">
        <v>6067</v>
      </c>
      <c r="G466" s="224"/>
      <c r="H466" s="227">
        <v>3.4729999999999999</v>
      </c>
      <c r="I466" s="228"/>
      <c r="J466" s="224"/>
      <c r="K466" s="224"/>
      <c r="L466" s="229"/>
      <c r="M466" s="230"/>
      <c r="N466" s="231"/>
      <c r="O466" s="231"/>
      <c r="P466" s="231"/>
      <c r="Q466" s="231"/>
      <c r="R466" s="231"/>
      <c r="S466" s="231"/>
      <c r="T466" s="232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T466" s="233" t="s">
        <v>293</v>
      </c>
      <c r="AU466" s="233" t="s">
        <v>83</v>
      </c>
      <c r="AV466" s="12" t="s">
        <v>83</v>
      </c>
      <c r="AW466" s="12" t="s">
        <v>30</v>
      </c>
      <c r="AX466" s="12" t="s">
        <v>73</v>
      </c>
      <c r="AY466" s="233" t="s">
        <v>291</v>
      </c>
    </row>
    <row r="467" s="11" customFormat="1">
      <c r="A467" s="11"/>
      <c r="B467" s="212"/>
      <c r="C467" s="213"/>
      <c r="D467" s="214" t="s">
        <v>293</v>
      </c>
      <c r="E467" s="215" t="s">
        <v>1</v>
      </c>
      <c r="F467" s="216" t="s">
        <v>1777</v>
      </c>
      <c r="G467" s="213"/>
      <c r="H467" s="215" t="s">
        <v>1</v>
      </c>
      <c r="I467" s="217"/>
      <c r="J467" s="213"/>
      <c r="K467" s="213"/>
      <c r="L467" s="218"/>
      <c r="M467" s="219"/>
      <c r="N467" s="220"/>
      <c r="O467" s="220"/>
      <c r="P467" s="220"/>
      <c r="Q467" s="220"/>
      <c r="R467" s="220"/>
      <c r="S467" s="220"/>
      <c r="T467" s="22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T467" s="222" t="s">
        <v>293</v>
      </c>
      <c r="AU467" s="222" t="s">
        <v>83</v>
      </c>
      <c r="AV467" s="11" t="s">
        <v>81</v>
      </c>
      <c r="AW467" s="11" t="s">
        <v>30</v>
      </c>
      <c r="AX467" s="11" t="s">
        <v>73</v>
      </c>
      <c r="AY467" s="222" t="s">
        <v>291</v>
      </c>
    </row>
    <row r="468" s="12" customFormat="1">
      <c r="A468" s="12"/>
      <c r="B468" s="223"/>
      <c r="C468" s="224"/>
      <c r="D468" s="214" t="s">
        <v>293</v>
      </c>
      <c r="E468" s="225" t="s">
        <v>1</v>
      </c>
      <c r="F468" s="226" t="s">
        <v>6068</v>
      </c>
      <c r="G468" s="224"/>
      <c r="H468" s="227">
        <v>0.69499999999999995</v>
      </c>
      <c r="I468" s="228"/>
      <c r="J468" s="224"/>
      <c r="K468" s="224"/>
      <c r="L468" s="229"/>
      <c r="M468" s="230"/>
      <c r="N468" s="231"/>
      <c r="O468" s="231"/>
      <c r="P468" s="231"/>
      <c r="Q468" s="231"/>
      <c r="R468" s="231"/>
      <c r="S468" s="231"/>
      <c r="T468" s="232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T468" s="233" t="s">
        <v>293</v>
      </c>
      <c r="AU468" s="233" t="s">
        <v>83</v>
      </c>
      <c r="AV468" s="12" t="s">
        <v>83</v>
      </c>
      <c r="AW468" s="12" t="s">
        <v>30</v>
      </c>
      <c r="AX468" s="12" t="s">
        <v>73</v>
      </c>
      <c r="AY468" s="233" t="s">
        <v>291</v>
      </c>
    </row>
    <row r="469" s="11" customFormat="1">
      <c r="A469" s="11"/>
      <c r="B469" s="212"/>
      <c r="C469" s="213"/>
      <c r="D469" s="214" t="s">
        <v>293</v>
      </c>
      <c r="E469" s="215" t="s">
        <v>1</v>
      </c>
      <c r="F469" s="216" t="s">
        <v>1779</v>
      </c>
      <c r="G469" s="213"/>
      <c r="H469" s="215" t="s">
        <v>1</v>
      </c>
      <c r="I469" s="217"/>
      <c r="J469" s="213"/>
      <c r="K469" s="213"/>
      <c r="L469" s="218"/>
      <c r="M469" s="219"/>
      <c r="N469" s="220"/>
      <c r="O469" s="220"/>
      <c r="P469" s="220"/>
      <c r="Q469" s="220"/>
      <c r="R469" s="220"/>
      <c r="S469" s="220"/>
      <c r="T469" s="22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T469" s="222" t="s">
        <v>293</v>
      </c>
      <c r="AU469" s="222" t="s">
        <v>83</v>
      </c>
      <c r="AV469" s="11" t="s">
        <v>81</v>
      </c>
      <c r="AW469" s="11" t="s">
        <v>30</v>
      </c>
      <c r="AX469" s="11" t="s">
        <v>73</v>
      </c>
      <c r="AY469" s="222" t="s">
        <v>291</v>
      </c>
    </row>
    <row r="470" s="12" customFormat="1">
      <c r="A470" s="12"/>
      <c r="B470" s="223"/>
      <c r="C470" s="224"/>
      <c r="D470" s="214" t="s">
        <v>293</v>
      </c>
      <c r="E470" s="225" t="s">
        <v>1</v>
      </c>
      <c r="F470" s="226" t="s">
        <v>6069</v>
      </c>
      <c r="G470" s="224"/>
      <c r="H470" s="227">
        <v>0.60499999999999998</v>
      </c>
      <c r="I470" s="228"/>
      <c r="J470" s="224"/>
      <c r="K470" s="224"/>
      <c r="L470" s="229"/>
      <c r="M470" s="230"/>
      <c r="N470" s="231"/>
      <c r="O470" s="231"/>
      <c r="P470" s="231"/>
      <c r="Q470" s="231"/>
      <c r="R470" s="231"/>
      <c r="S470" s="231"/>
      <c r="T470" s="232"/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T470" s="233" t="s">
        <v>293</v>
      </c>
      <c r="AU470" s="233" t="s">
        <v>83</v>
      </c>
      <c r="AV470" s="12" t="s">
        <v>83</v>
      </c>
      <c r="AW470" s="12" t="s">
        <v>30</v>
      </c>
      <c r="AX470" s="12" t="s">
        <v>73</v>
      </c>
      <c r="AY470" s="233" t="s">
        <v>291</v>
      </c>
    </row>
    <row r="471" s="13" customFormat="1">
      <c r="A471" s="13"/>
      <c r="B471" s="234"/>
      <c r="C471" s="235"/>
      <c r="D471" s="214" t="s">
        <v>293</v>
      </c>
      <c r="E471" s="236" t="s">
        <v>1</v>
      </c>
      <c r="F471" s="237" t="s">
        <v>297</v>
      </c>
      <c r="G471" s="235"/>
      <c r="H471" s="238">
        <v>4.7729999999999997</v>
      </c>
      <c r="I471" s="239"/>
      <c r="J471" s="235"/>
      <c r="K471" s="235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293</v>
      </c>
      <c r="AU471" s="244" t="s">
        <v>83</v>
      </c>
      <c r="AV471" s="13" t="s">
        <v>298</v>
      </c>
      <c r="AW471" s="13" t="s">
        <v>30</v>
      </c>
      <c r="AX471" s="13" t="s">
        <v>81</v>
      </c>
      <c r="AY471" s="244" t="s">
        <v>291</v>
      </c>
    </row>
    <row r="472" s="2" customFormat="1" ht="24.15" customHeight="1">
      <c r="A472" s="39"/>
      <c r="B472" s="40"/>
      <c r="C472" s="198" t="s">
        <v>1761</v>
      </c>
      <c r="D472" s="198" t="s">
        <v>286</v>
      </c>
      <c r="E472" s="199" t="s">
        <v>3431</v>
      </c>
      <c r="F472" s="200" t="s">
        <v>3432</v>
      </c>
      <c r="G472" s="201" t="s">
        <v>370</v>
      </c>
      <c r="H472" s="202">
        <v>4.7729999999999997</v>
      </c>
      <c r="I472" s="203"/>
      <c r="J472" s="204">
        <f>ROUND(I472*H472,2)</f>
        <v>0</v>
      </c>
      <c r="K472" s="205"/>
      <c r="L472" s="45"/>
      <c r="M472" s="206" t="s">
        <v>1</v>
      </c>
      <c r="N472" s="207" t="s">
        <v>38</v>
      </c>
      <c r="O472" s="92"/>
      <c r="P472" s="208">
        <f>O472*H472</f>
        <v>0</v>
      </c>
      <c r="Q472" s="208">
        <v>0.00158</v>
      </c>
      <c r="R472" s="208">
        <f>Q472*H472</f>
        <v>0.0075413399999999997</v>
      </c>
      <c r="S472" s="208">
        <v>0</v>
      </c>
      <c r="T472" s="209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10" t="s">
        <v>298</v>
      </c>
      <c r="AT472" s="210" t="s">
        <v>286</v>
      </c>
      <c r="AU472" s="210" t="s">
        <v>83</v>
      </c>
      <c r="AY472" s="18" t="s">
        <v>291</v>
      </c>
      <c r="BE472" s="211">
        <f>IF(N472="základní",J472,0)</f>
        <v>0</v>
      </c>
      <c r="BF472" s="211">
        <f>IF(N472="snížená",J472,0)</f>
        <v>0</v>
      </c>
      <c r="BG472" s="211">
        <f>IF(N472="zákl. přenesená",J472,0)</f>
        <v>0</v>
      </c>
      <c r="BH472" s="211">
        <f>IF(N472="sníž. přenesená",J472,0)</f>
        <v>0</v>
      </c>
      <c r="BI472" s="211">
        <f>IF(N472="nulová",J472,0)</f>
        <v>0</v>
      </c>
      <c r="BJ472" s="18" t="s">
        <v>81</v>
      </c>
      <c r="BK472" s="211">
        <f>ROUND(I472*H472,2)</f>
        <v>0</v>
      </c>
      <c r="BL472" s="18" t="s">
        <v>298</v>
      </c>
      <c r="BM472" s="210" t="s">
        <v>6071</v>
      </c>
    </row>
    <row r="473" s="11" customFormat="1">
      <c r="A473" s="11"/>
      <c r="B473" s="212"/>
      <c r="C473" s="213"/>
      <c r="D473" s="214" t="s">
        <v>293</v>
      </c>
      <c r="E473" s="215" t="s">
        <v>1</v>
      </c>
      <c r="F473" s="216" t="s">
        <v>5341</v>
      </c>
      <c r="G473" s="213"/>
      <c r="H473" s="215" t="s">
        <v>1</v>
      </c>
      <c r="I473" s="217"/>
      <c r="J473" s="213"/>
      <c r="K473" s="213"/>
      <c r="L473" s="218"/>
      <c r="M473" s="219"/>
      <c r="N473" s="220"/>
      <c r="O473" s="220"/>
      <c r="P473" s="220"/>
      <c r="Q473" s="220"/>
      <c r="R473" s="220"/>
      <c r="S473" s="220"/>
      <c r="T473" s="22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T473" s="222" t="s">
        <v>293</v>
      </c>
      <c r="AU473" s="222" t="s">
        <v>83</v>
      </c>
      <c r="AV473" s="11" t="s">
        <v>81</v>
      </c>
      <c r="AW473" s="11" t="s">
        <v>30</v>
      </c>
      <c r="AX473" s="11" t="s">
        <v>73</v>
      </c>
      <c r="AY473" s="222" t="s">
        <v>291</v>
      </c>
    </row>
    <row r="474" s="11" customFormat="1">
      <c r="A474" s="11"/>
      <c r="B474" s="212"/>
      <c r="C474" s="213"/>
      <c r="D474" s="214" t="s">
        <v>293</v>
      </c>
      <c r="E474" s="215" t="s">
        <v>1</v>
      </c>
      <c r="F474" s="216" t="s">
        <v>1493</v>
      </c>
      <c r="G474" s="213"/>
      <c r="H474" s="215" t="s">
        <v>1</v>
      </c>
      <c r="I474" s="217"/>
      <c r="J474" s="213"/>
      <c r="K474" s="213"/>
      <c r="L474" s="218"/>
      <c r="M474" s="219"/>
      <c r="N474" s="220"/>
      <c r="O474" s="220"/>
      <c r="P474" s="220"/>
      <c r="Q474" s="220"/>
      <c r="R474" s="220"/>
      <c r="S474" s="220"/>
      <c r="T474" s="22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T474" s="222" t="s">
        <v>293</v>
      </c>
      <c r="AU474" s="222" t="s">
        <v>83</v>
      </c>
      <c r="AV474" s="11" t="s">
        <v>81</v>
      </c>
      <c r="AW474" s="11" t="s">
        <v>30</v>
      </c>
      <c r="AX474" s="11" t="s">
        <v>73</v>
      </c>
      <c r="AY474" s="222" t="s">
        <v>291</v>
      </c>
    </row>
    <row r="475" s="12" customFormat="1">
      <c r="A475" s="12"/>
      <c r="B475" s="223"/>
      <c r="C475" s="224"/>
      <c r="D475" s="214" t="s">
        <v>293</v>
      </c>
      <c r="E475" s="225" t="s">
        <v>1</v>
      </c>
      <c r="F475" s="226" t="s">
        <v>6067</v>
      </c>
      <c r="G475" s="224"/>
      <c r="H475" s="227">
        <v>3.4729999999999999</v>
      </c>
      <c r="I475" s="228"/>
      <c r="J475" s="224"/>
      <c r="K475" s="224"/>
      <c r="L475" s="229"/>
      <c r="M475" s="230"/>
      <c r="N475" s="231"/>
      <c r="O475" s="231"/>
      <c r="P475" s="231"/>
      <c r="Q475" s="231"/>
      <c r="R475" s="231"/>
      <c r="S475" s="231"/>
      <c r="T475" s="23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33" t="s">
        <v>293</v>
      </c>
      <c r="AU475" s="233" t="s">
        <v>83</v>
      </c>
      <c r="AV475" s="12" t="s">
        <v>83</v>
      </c>
      <c r="AW475" s="12" t="s">
        <v>30</v>
      </c>
      <c r="AX475" s="12" t="s">
        <v>73</v>
      </c>
      <c r="AY475" s="233" t="s">
        <v>291</v>
      </c>
    </row>
    <row r="476" s="11" customFormat="1">
      <c r="A476" s="11"/>
      <c r="B476" s="212"/>
      <c r="C476" s="213"/>
      <c r="D476" s="214" t="s">
        <v>293</v>
      </c>
      <c r="E476" s="215" t="s">
        <v>1</v>
      </c>
      <c r="F476" s="216" t="s">
        <v>1777</v>
      </c>
      <c r="G476" s="213"/>
      <c r="H476" s="215" t="s">
        <v>1</v>
      </c>
      <c r="I476" s="217"/>
      <c r="J476" s="213"/>
      <c r="K476" s="213"/>
      <c r="L476" s="218"/>
      <c r="M476" s="219"/>
      <c r="N476" s="220"/>
      <c r="O476" s="220"/>
      <c r="P476" s="220"/>
      <c r="Q476" s="220"/>
      <c r="R476" s="220"/>
      <c r="S476" s="220"/>
      <c r="T476" s="22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T476" s="222" t="s">
        <v>293</v>
      </c>
      <c r="AU476" s="222" t="s">
        <v>83</v>
      </c>
      <c r="AV476" s="11" t="s">
        <v>81</v>
      </c>
      <c r="AW476" s="11" t="s">
        <v>30</v>
      </c>
      <c r="AX476" s="11" t="s">
        <v>73</v>
      </c>
      <c r="AY476" s="222" t="s">
        <v>291</v>
      </c>
    </row>
    <row r="477" s="12" customFormat="1">
      <c r="A477" s="12"/>
      <c r="B477" s="223"/>
      <c r="C477" s="224"/>
      <c r="D477" s="214" t="s">
        <v>293</v>
      </c>
      <c r="E477" s="225" t="s">
        <v>1</v>
      </c>
      <c r="F477" s="226" t="s">
        <v>6068</v>
      </c>
      <c r="G477" s="224"/>
      <c r="H477" s="227">
        <v>0.69499999999999995</v>
      </c>
      <c r="I477" s="228"/>
      <c r="J477" s="224"/>
      <c r="K477" s="224"/>
      <c r="L477" s="229"/>
      <c r="M477" s="230"/>
      <c r="N477" s="231"/>
      <c r="O477" s="231"/>
      <c r="P477" s="231"/>
      <c r="Q477" s="231"/>
      <c r="R477" s="231"/>
      <c r="S477" s="231"/>
      <c r="T477" s="232"/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T477" s="233" t="s">
        <v>293</v>
      </c>
      <c r="AU477" s="233" t="s">
        <v>83</v>
      </c>
      <c r="AV477" s="12" t="s">
        <v>83</v>
      </c>
      <c r="AW477" s="12" t="s">
        <v>30</v>
      </c>
      <c r="AX477" s="12" t="s">
        <v>73</v>
      </c>
      <c r="AY477" s="233" t="s">
        <v>291</v>
      </c>
    </row>
    <row r="478" s="11" customFormat="1">
      <c r="A478" s="11"/>
      <c r="B478" s="212"/>
      <c r="C478" s="213"/>
      <c r="D478" s="214" t="s">
        <v>293</v>
      </c>
      <c r="E478" s="215" t="s">
        <v>1</v>
      </c>
      <c r="F478" s="216" t="s">
        <v>1779</v>
      </c>
      <c r="G478" s="213"/>
      <c r="H478" s="215" t="s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T478" s="222" t="s">
        <v>293</v>
      </c>
      <c r="AU478" s="222" t="s">
        <v>83</v>
      </c>
      <c r="AV478" s="11" t="s">
        <v>81</v>
      </c>
      <c r="AW478" s="11" t="s">
        <v>30</v>
      </c>
      <c r="AX478" s="11" t="s">
        <v>73</v>
      </c>
      <c r="AY478" s="222" t="s">
        <v>291</v>
      </c>
    </row>
    <row r="479" s="12" customFormat="1">
      <c r="A479" s="12"/>
      <c r="B479" s="223"/>
      <c r="C479" s="224"/>
      <c r="D479" s="214" t="s">
        <v>293</v>
      </c>
      <c r="E479" s="225" t="s">
        <v>1</v>
      </c>
      <c r="F479" s="226" t="s">
        <v>6069</v>
      </c>
      <c r="G479" s="224"/>
      <c r="H479" s="227">
        <v>0.60499999999999998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33" t="s">
        <v>293</v>
      </c>
      <c r="AU479" s="233" t="s">
        <v>83</v>
      </c>
      <c r="AV479" s="12" t="s">
        <v>83</v>
      </c>
      <c r="AW479" s="12" t="s">
        <v>30</v>
      </c>
      <c r="AX479" s="12" t="s">
        <v>73</v>
      </c>
      <c r="AY479" s="233" t="s">
        <v>291</v>
      </c>
    </row>
    <row r="480" s="13" customFormat="1">
      <c r="A480" s="13"/>
      <c r="B480" s="234"/>
      <c r="C480" s="235"/>
      <c r="D480" s="214" t="s">
        <v>293</v>
      </c>
      <c r="E480" s="236" t="s">
        <v>1</v>
      </c>
      <c r="F480" s="237" t="s">
        <v>297</v>
      </c>
      <c r="G480" s="235"/>
      <c r="H480" s="238">
        <v>4.7729999999999997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293</v>
      </c>
      <c r="AU480" s="244" t="s">
        <v>83</v>
      </c>
      <c r="AV480" s="13" t="s">
        <v>298</v>
      </c>
      <c r="AW480" s="13" t="s">
        <v>30</v>
      </c>
      <c r="AX480" s="13" t="s">
        <v>81</v>
      </c>
      <c r="AY480" s="244" t="s">
        <v>291</v>
      </c>
    </row>
    <row r="481" s="2" customFormat="1" ht="24.15" customHeight="1">
      <c r="A481" s="39"/>
      <c r="B481" s="40"/>
      <c r="C481" s="198" t="s">
        <v>1767</v>
      </c>
      <c r="D481" s="198" t="s">
        <v>286</v>
      </c>
      <c r="E481" s="199" t="s">
        <v>6072</v>
      </c>
      <c r="F481" s="200" t="s">
        <v>6073</v>
      </c>
      <c r="G481" s="201" t="s">
        <v>370</v>
      </c>
      <c r="H481" s="202">
        <v>70.153999999999996</v>
      </c>
      <c r="I481" s="203"/>
      <c r="J481" s="204">
        <f>ROUND(I481*H481,2)</f>
        <v>0</v>
      </c>
      <c r="K481" s="205"/>
      <c r="L481" s="45"/>
      <c r="M481" s="206" t="s">
        <v>1</v>
      </c>
      <c r="N481" s="207" t="s">
        <v>38</v>
      </c>
      <c r="O481" s="92"/>
      <c r="P481" s="208">
        <f>O481*H481</f>
        <v>0</v>
      </c>
      <c r="Q481" s="208">
        <v>0.001155</v>
      </c>
      <c r="R481" s="208">
        <f>Q481*H481</f>
        <v>0.081027870000000002</v>
      </c>
      <c r="S481" s="208">
        <v>0</v>
      </c>
      <c r="T481" s="20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10" t="s">
        <v>298</v>
      </c>
      <c r="AT481" s="210" t="s">
        <v>286</v>
      </c>
      <c r="AU481" s="210" t="s">
        <v>83</v>
      </c>
      <c r="AY481" s="18" t="s">
        <v>291</v>
      </c>
      <c r="BE481" s="211">
        <f>IF(N481="základní",J481,0)</f>
        <v>0</v>
      </c>
      <c r="BF481" s="211">
        <f>IF(N481="snížená",J481,0)</f>
        <v>0</v>
      </c>
      <c r="BG481" s="211">
        <f>IF(N481="zákl. přenesená",J481,0)</f>
        <v>0</v>
      </c>
      <c r="BH481" s="211">
        <f>IF(N481="sníž. přenesená",J481,0)</f>
        <v>0</v>
      </c>
      <c r="BI481" s="211">
        <f>IF(N481="nulová",J481,0)</f>
        <v>0</v>
      </c>
      <c r="BJ481" s="18" t="s">
        <v>81</v>
      </c>
      <c r="BK481" s="211">
        <f>ROUND(I481*H481,2)</f>
        <v>0</v>
      </c>
      <c r="BL481" s="18" t="s">
        <v>298</v>
      </c>
      <c r="BM481" s="210" t="s">
        <v>6074</v>
      </c>
    </row>
    <row r="482" s="11" customFormat="1">
      <c r="A482" s="11"/>
      <c r="B482" s="212"/>
      <c r="C482" s="213"/>
      <c r="D482" s="214" t="s">
        <v>293</v>
      </c>
      <c r="E482" s="215" t="s">
        <v>1</v>
      </c>
      <c r="F482" s="216" t="s">
        <v>6075</v>
      </c>
      <c r="G482" s="213"/>
      <c r="H482" s="215" t="s">
        <v>1</v>
      </c>
      <c r="I482" s="217"/>
      <c r="J482" s="213"/>
      <c r="K482" s="213"/>
      <c r="L482" s="218"/>
      <c r="M482" s="219"/>
      <c r="N482" s="220"/>
      <c r="O482" s="220"/>
      <c r="P482" s="220"/>
      <c r="Q482" s="220"/>
      <c r="R482" s="220"/>
      <c r="S482" s="220"/>
      <c r="T482" s="22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T482" s="222" t="s">
        <v>293</v>
      </c>
      <c r="AU482" s="222" t="s">
        <v>83</v>
      </c>
      <c r="AV482" s="11" t="s">
        <v>81</v>
      </c>
      <c r="AW482" s="11" t="s">
        <v>30</v>
      </c>
      <c r="AX482" s="11" t="s">
        <v>73</v>
      </c>
      <c r="AY482" s="222" t="s">
        <v>291</v>
      </c>
    </row>
    <row r="483" s="11" customFormat="1">
      <c r="A483" s="11"/>
      <c r="B483" s="212"/>
      <c r="C483" s="213"/>
      <c r="D483" s="214" t="s">
        <v>293</v>
      </c>
      <c r="E483" s="215" t="s">
        <v>1</v>
      </c>
      <c r="F483" s="216" t="s">
        <v>1777</v>
      </c>
      <c r="G483" s="213"/>
      <c r="H483" s="215" t="s">
        <v>1</v>
      </c>
      <c r="I483" s="217"/>
      <c r="J483" s="213"/>
      <c r="K483" s="213"/>
      <c r="L483" s="218"/>
      <c r="M483" s="219"/>
      <c r="N483" s="220"/>
      <c r="O483" s="220"/>
      <c r="P483" s="220"/>
      <c r="Q483" s="220"/>
      <c r="R483" s="220"/>
      <c r="S483" s="220"/>
      <c r="T483" s="22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T483" s="222" t="s">
        <v>293</v>
      </c>
      <c r="AU483" s="222" t="s">
        <v>83</v>
      </c>
      <c r="AV483" s="11" t="s">
        <v>81</v>
      </c>
      <c r="AW483" s="11" t="s">
        <v>30</v>
      </c>
      <c r="AX483" s="11" t="s">
        <v>73</v>
      </c>
      <c r="AY483" s="222" t="s">
        <v>291</v>
      </c>
    </row>
    <row r="484" s="12" customFormat="1">
      <c r="A484" s="12"/>
      <c r="B484" s="223"/>
      <c r="C484" s="224"/>
      <c r="D484" s="214" t="s">
        <v>293</v>
      </c>
      <c r="E484" s="225" t="s">
        <v>1</v>
      </c>
      <c r="F484" s="226" t="s">
        <v>6076</v>
      </c>
      <c r="G484" s="224"/>
      <c r="H484" s="227">
        <v>11.92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T484" s="233" t="s">
        <v>293</v>
      </c>
      <c r="AU484" s="233" t="s">
        <v>83</v>
      </c>
      <c r="AV484" s="12" t="s">
        <v>83</v>
      </c>
      <c r="AW484" s="12" t="s">
        <v>30</v>
      </c>
      <c r="AX484" s="12" t="s">
        <v>73</v>
      </c>
      <c r="AY484" s="233" t="s">
        <v>291</v>
      </c>
    </row>
    <row r="485" s="11" customFormat="1">
      <c r="A485" s="11"/>
      <c r="B485" s="212"/>
      <c r="C485" s="213"/>
      <c r="D485" s="214" t="s">
        <v>293</v>
      </c>
      <c r="E485" s="215" t="s">
        <v>1</v>
      </c>
      <c r="F485" s="216" t="s">
        <v>1779</v>
      </c>
      <c r="G485" s="213"/>
      <c r="H485" s="215" t="s">
        <v>1</v>
      </c>
      <c r="I485" s="217"/>
      <c r="J485" s="213"/>
      <c r="K485" s="213"/>
      <c r="L485" s="218"/>
      <c r="M485" s="219"/>
      <c r="N485" s="220"/>
      <c r="O485" s="220"/>
      <c r="P485" s="220"/>
      <c r="Q485" s="220"/>
      <c r="R485" s="220"/>
      <c r="S485" s="220"/>
      <c r="T485" s="22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T485" s="222" t="s">
        <v>293</v>
      </c>
      <c r="AU485" s="222" t="s">
        <v>83</v>
      </c>
      <c r="AV485" s="11" t="s">
        <v>81</v>
      </c>
      <c r="AW485" s="11" t="s">
        <v>30</v>
      </c>
      <c r="AX485" s="11" t="s">
        <v>73</v>
      </c>
      <c r="AY485" s="222" t="s">
        <v>291</v>
      </c>
    </row>
    <row r="486" s="12" customFormat="1">
      <c r="A486" s="12"/>
      <c r="B486" s="223"/>
      <c r="C486" s="224"/>
      <c r="D486" s="214" t="s">
        <v>293</v>
      </c>
      <c r="E486" s="225" t="s">
        <v>1</v>
      </c>
      <c r="F486" s="226" t="s">
        <v>6077</v>
      </c>
      <c r="G486" s="224"/>
      <c r="H486" s="227">
        <v>11.6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33" t="s">
        <v>293</v>
      </c>
      <c r="AU486" s="233" t="s">
        <v>83</v>
      </c>
      <c r="AV486" s="12" t="s">
        <v>83</v>
      </c>
      <c r="AW486" s="12" t="s">
        <v>30</v>
      </c>
      <c r="AX486" s="12" t="s">
        <v>73</v>
      </c>
      <c r="AY486" s="233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6078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83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6079</v>
      </c>
      <c r="G488" s="224"/>
      <c r="H488" s="227">
        <v>38.689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83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1" customFormat="1">
      <c r="A489" s="11"/>
      <c r="B489" s="212"/>
      <c r="C489" s="213"/>
      <c r="D489" s="214" t="s">
        <v>293</v>
      </c>
      <c r="E489" s="215" t="s">
        <v>1</v>
      </c>
      <c r="F489" s="216" t="s">
        <v>1493</v>
      </c>
      <c r="G489" s="213"/>
      <c r="H489" s="215" t="s">
        <v>1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T489" s="222" t="s">
        <v>293</v>
      </c>
      <c r="AU489" s="222" t="s">
        <v>83</v>
      </c>
      <c r="AV489" s="11" t="s">
        <v>81</v>
      </c>
      <c r="AW489" s="11" t="s">
        <v>30</v>
      </c>
      <c r="AX489" s="11" t="s">
        <v>73</v>
      </c>
      <c r="AY489" s="222" t="s">
        <v>291</v>
      </c>
    </row>
    <row r="490" s="12" customFormat="1">
      <c r="A490" s="12"/>
      <c r="B490" s="223"/>
      <c r="C490" s="224"/>
      <c r="D490" s="214" t="s">
        <v>293</v>
      </c>
      <c r="E490" s="225" t="s">
        <v>1</v>
      </c>
      <c r="F490" s="226" t="s">
        <v>6080</v>
      </c>
      <c r="G490" s="224"/>
      <c r="H490" s="227">
        <v>12.718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33" t="s">
        <v>293</v>
      </c>
      <c r="AU490" s="233" t="s">
        <v>83</v>
      </c>
      <c r="AV490" s="12" t="s">
        <v>83</v>
      </c>
      <c r="AW490" s="12" t="s">
        <v>30</v>
      </c>
      <c r="AX490" s="12" t="s">
        <v>73</v>
      </c>
      <c r="AY490" s="233" t="s">
        <v>291</v>
      </c>
    </row>
    <row r="491" s="11" customFormat="1">
      <c r="A491" s="11"/>
      <c r="B491" s="212"/>
      <c r="C491" s="213"/>
      <c r="D491" s="214" t="s">
        <v>293</v>
      </c>
      <c r="E491" s="215" t="s">
        <v>1</v>
      </c>
      <c r="F491" s="216" t="s">
        <v>6081</v>
      </c>
      <c r="G491" s="213"/>
      <c r="H491" s="215" t="s">
        <v>1</v>
      </c>
      <c r="I491" s="217"/>
      <c r="J491" s="213"/>
      <c r="K491" s="213"/>
      <c r="L491" s="218"/>
      <c r="M491" s="219"/>
      <c r="N491" s="220"/>
      <c r="O491" s="220"/>
      <c r="P491" s="220"/>
      <c r="Q491" s="220"/>
      <c r="R491" s="220"/>
      <c r="S491" s="220"/>
      <c r="T491" s="22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T491" s="222" t="s">
        <v>293</v>
      </c>
      <c r="AU491" s="222" t="s">
        <v>83</v>
      </c>
      <c r="AV491" s="11" t="s">
        <v>81</v>
      </c>
      <c r="AW491" s="11" t="s">
        <v>30</v>
      </c>
      <c r="AX491" s="11" t="s">
        <v>73</v>
      </c>
      <c r="AY491" s="222" t="s">
        <v>291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6082</v>
      </c>
      <c r="G492" s="224"/>
      <c r="H492" s="227">
        <v>-4.7729999999999997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83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3" customFormat="1">
      <c r="A493" s="13"/>
      <c r="B493" s="234"/>
      <c r="C493" s="235"/>
      <c r="D493" s="214" t="s">
        <v>293</v>
      </c>
      <c r="E493" s="236" t="s">
        <v>1</v>
      </c>
      <c r="F493" s="237" t="s">
        <v>297</v>
      </c>
      <c r="G493" s="235"/>
      <c r="H493" s="238">
        <v>70.154000000000011</v>
      </c>
      <c r="I493" s="239"/>
      <c r="J493" s="235"/>
      <c r="K493" s="235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293</v>
      </c>
      <c r="AU493" s="244" t="s">
        <v>83</v>
      </c>
      <c r="AV493" s="13" t="s">
        <v>298</v>
      </c>
      <c r="AW493" s="13" t="s">
        <v>30</v>
      </c>
      <c r="AX493" s="13" t="s">
        <v>81</v>
      </c>
      <c r="AY493" s="244" t="s">
        <v>291</v>
      </c>
    </row>
    <row r="494" s="2" customFormat="1" ht="24.15" customHeight="1">
      <c r="A494" s="39"/>
      <c r="B494" s="40"/>
      <c r="C494" s="198" t="s">
        <v>1029</v>
      </c>
      <c r="D494" s="198" t="s">
        <v>286</v>
      </c>
      <c r="E494" s="199" t="s">
        <v>3434</v>
      </c>
      <c r="F494" s="200" t="s">
        <v>3435</v>
      </c>
      <c r="G494" s="201" t="s">
        <v>370</v>
      </c>
      <c r="H494" s="202">
        <v>4.7729999999999997</v>
      </c>
      <c r="I494" s="203"/>
      <c r="J494" s="204">
        <f>ROUND(I494*H494,2)</f>
        <v>0</v>
      </c>
      <c r="K494" s="205"/>
      <c r="L494" s="45"/>
      <c r="M494" s="206" t="s">
        <v>1</v>
      </c>
      <c r="N494" s="207" t="s">
        <v>38</v>
      </c>
      <c r="O494" s="92"/>
      <c r="P494" s="208">
        <f>O494*H494</f>
        <v>0</v>
      </c>
      <c r="Q494" s="208">
        <v>0.0030294499999999999</v>
      </c>
      <c r="R494" s="208">
        <f>Q494*H494</f>
        <v>0.014459564849999999</v>
      </c>
      <c r="S494" s="208">
        <v>0</v>
      </c>
      <c r="T494" s="209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10" t="s">
        <v>298</v>
      </c>
      <c r="AT494" s="210" t="s">
        <v>286</v>
      </c>
      <c r="AU494" s="210" t="s">
        <v>83</v>
      </c>
      <c r="AY494" s="18" t="s">
        <v>291</v>
      </c>
      <c r="BE494" s="211">
        <f>IF(N494="základní",J494,0)</f>
        <v>0</v>
      </c>
      <c r="BF494" s="211">
        <f>IF(N494="snížená",J494,0)</f>
        <v>0</v>
      </c>
      <c r="BG494" s="211">
        <f>IF(N494="zákl. přenesená",J494,0)</f>
        <v>0</v>
      </c>
      <c r="BH494" s="211">
        <f>IF(N494="sníž. přenesená",J494,0)</f>
        <v>0</v>
      </c>
      <c r="BI494" s="211">
        <f>IF(N494="nulová",J494,0)</f>
        <v>0</v>
      </c>
      <c r="BJ494" s="18" t="s">
        <v>81</v>
      </c>
      <c r="BK494" s="211">
        <f>ROUND(I494*H494,2)</f>
        <v>0</v>
      </c>
      <c r="BL494" s="18" t="s">
        <v>298</v>
      </c>
      <c r="BM494" s="210" t="s">
        <v>6083</v>
      </c>
    </row>
    <row r="495" s="11" customFormat="1">
      <c r="A495" s="11"/>
      <c r="B495" s="212"/>
      <c r="C495" s="213"/>
      <c r="D495" s="214" t="s">
        <v>293</v>
      </c>
      <c r="E495" s="215" t="s">
        <v>1</v>
      </c>
      <c r="F495" s="216" t="s">
        <v>5341</v>
      </c>
      <c r="G495" s="213"/>
      <c r="H495" s="215" t="s">
        <v>1</v>
      </c>
      <c r="I495" s="217"/>
      <c r="J495" s="213"/>
      <c r="K495" s="213"/>
      <c r="L495" s="218"/>
      <c r="M495" s="219"/>
      <c r="N495" s="220"/>
      <c r="O495" s="220"/>
      <c r="P495" s="220"/>
      <c r="Q495" s="220"/>
      <c r="R495" s="220"/>
      <c r="S495" s="220"/>
      <c r="T495" s="22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T495" s="222" t="s">
        <v>293</v>
      </c>
      <c r="AU495" s="222" t="s">
        <v>83</v>
      </c>
      <c r="AV495" s="11" t="s">
        <v>81</v>
      </c>
      <c r="AW495" s="11" t="s">
        <v>30</v>
      </c>
      <c r="AX495" s="11" t="s">
        <v>73</v>
      </c>
      <c r="AY495" s="222" t="s">
        <v>291</v>
      </c>
    </row>
    <row r="496" s="11" customFormat="1">
      <c r="A496" s="11"/>
      <c r="B496" s="212"/>
      <c r="C496" s="213"/>
      <c r="D496" s="214" t="s">
        <v>293</v>
      </c>
      <c r="E496" s="215" t="s">
        <v>1</v>
      </c>
      <c r="F496" s="216" t="s">
        <v>1493</v>
      </c>
      <c r="G496" s="213"/>
      <c r="H496" s="215" t="s">
        <v>1</v>
      </c>
      <c r="I496" s="217"/>
      <c r="J496" s="213"/>
      <c r="K496" s="213"/>
      <c r="L496" s="218"/>
      <c r="M496" s="219"/>
      <c r="N496" s="220"/>
      <c r="O496" s="220"/>
      <c r="P496" s="220"/>
      <c r="Q496" s="220"/>
      <c r="R496" s="220"/>
      <c r="S496" s="220"/>
      <c r="T496" s="22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T496" s="222" t="s">
        <v>293</v>
      </c>
      <c r="AU496" s="222" t="s">
        <v>83</v>
      </c>
      <c r="AV496" s="11" t="s">
        <v>81</v>
      </c>
      <c r="AW496" s="11" t="s">
        <v>30</v>
      </c>
      <c r="AX496" s="11" t="s">
        <v>73</v>
      </c>
      <c r="AY496" s="222" t="s">
        <v>291</v>
      </c>
    </row>
    <row r="497" s="12" customFormat="1">
      <c r="A497" s="12"/>
      <c r="B497" s="223"/>
      <c r="C497" s="224"/>
      <c r="D497" s="214" t="s">
        <v>293</v>
      </c>
      <c r="E497" s="225" t="s">
        <v>1</v>
      </c>
      <c r="F497" s="226" t="s">
        <v>6067</v>
      </c>
      <c r="G497" s="224"/>
      <c r="H497" s="227">
        <v>3.4729999999999999</v>
      </c>
      <c r="I497" s="228"/>
      <c r="J497" s="224"/>
      <c r="K497" s="224"/>
      <c r="L497" s="229"/>
      <c r="M497" s="230"/>
      <c r="N497" s="231"/>
      <c r="O497" s="231"/>
      <c r="P497" s="231"/>
      <c r="Q497" s="231"/>
      <c r="R497" s="231"/>
      <c r="S497" s="231"/>
      <c r="T497" s="232"/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T497" s="233" t="s">
        <v>293</v>
      </c>
      <c r="AU497" s="233" t="s">
        <v>83</v>
      </c>
      <c r="AV497" s="12" t="s">
        <v>83</v>
      </c>
      <c r="AW497" s="12" t="s">
        <v>30</v>
      </c>
      <c r="AX497" s="12" t="s">
        <v>73</v>
      </c>
      <c r="AY497" s="233" t="s">
        <v>291</v>
      </c>
    </row>
    <row r="498" s="11" customFormat="1">
      <c r="A498" s="11"/>
      <c r="B498" s="212"/>
      <c r="C498" s="213"/>
      <c r="D498" s="214" t="s">
        <v>293</v>
      </c>
      <c r="E498" s="215" t="s">
        <v>1</v>
      </c>
      <c r="F498" s="216" t="s">
        <v>1777</v>
      </c>
      <c r="G498" s="213"/>
      <c r="H498" s="215" t="s">
        <v>1</v>
      </c>
      <c r="I498" s="217"/>
      <c r="J498" s="213"/>
      <c r="K498" s="213"/>
      <c r="L498" s="218"/>
      <c r="M498" s="219"/>
      <c r="N498" s="220"/>
      <c r="O498" s="220"/>
      <c r="P498" s="220"/>
      <c r="Q498" s="220"/>
      <c r="R498" s="220"/>
      <c r="S498" s="220"/>
      <c r="T498" s="22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T498" s="222" t="s">
        <v>293</v>
      </c>
      <c r="AU498" s="222" t="s">
        <v>83</v>
      </c>
      <c r="AV498" s="11" t="s">
        <v>81</v>
      </c>
      <c r="AW498" s="11" t="s">
        <v>30</v>
      </c>
      <c r="AX498" s="11" t="s">
        <v>73</v>
      </c>
      <c r="AY498" s="222" t="s">
        <v>291</v>
      </c>
    </row>
    <row r="499" s="12" customFormat="1">
      <c r="A499" s="12"/>
      <c r="B499" s="223"/>
      <c r="C499" s="224"/>
      <c r="D499" s="214" t="s">
        <v>293</v>
      </c>
      <c r="E499" s="225" t="s">
        <v>1</v>
      </c>
      <c r="F499" s="226" t="s">
        <v>6068</v>
      </c>
      <c r="G499" s="224"/>
      <c r="H499" s="227">
        <v>0.69499999999999995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T499" s="233" t="s">
        <v>293</v>
      </c>
      <c r="AU499" s="233" t="s">
        <v>83</v>
      </c>
      <c r="AV499" s="12" t="s">
        <v>83</v>
      </c>
      <c r="AW499" s="12" t="s">
        <v>30</v>
      </c>
      <c r="AX499" s="12" t="s">
        <v>73</v>
      </c>
      <c r="AY499" s="233" t="s">
        <v>291</v>
      </c>
    </row>
    <row r="500" s="11" customFormat="1">
      <c r="A500" s="11"/>
      <c r="B500" s="212"/>
      <c r="C500" s="213"/>
      <c r="D500" s="214" t="s">
        <v>293</v>
      </c>
      <c r="E500" s="215" t="s">
        <v>1</v>
      </c>
      <c r="F500" s="216" t="s">
        <v>1779</v>
      </c>
      <c r="G500" s="213"/>
      <c r="H500" s="215" t="s">
        <v>1</v>
      </c>
      <c r="I500" s="217"/>
      <c r="J500" s="213"/>
      <c r="K500" s="213"/>
      <c r="L500" s="218"/>
      <c r="M500" s="219"/>
      <c r="N500" s="220"/>
      <c r="O500" s="220"/>
      <c r="P500" s="220"/>
      <c r="Q500" s="220"/>
      <c r="R500" s="220"/>
      <c r="S500" s="220"/>
      <c r="T500" s="22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T500" s="222" t="s">
        <v>293</v>
      </c>
      <c r="AU500" s="222" t="s">
        <v>83</v>
      </c>
      <c r="AV500" s="11" t="s">
        <v>81</v>
      </c>
      <c r="AW500" s="11" t="s">
        <v>30</v>
      </c>
      <c r="AX500" s="11" t="s">
        <v>73</v>
      </c>
      <c r="AY500" s="222" t="s">
        <v>291</v>
      </c>
    </row>
    <row r="501" s="12" customFormat="1">
      <c r="A501" s="12"/>
      <c r="B501" s="223"/>
      <c r="C501" s="224"/>
      <c r="D501" s="214" t="s">
        <v>293</v>
      </c>
      <c r="E501" s="225" t="s">
        <v>1</v>
      </c>
      <c r="F501" s="226" t="s">
        <v>6069</v>
      </c>
      <c r="G501" s="224"/>
      <c r="H501" s="227">
        <v>0.60499999999999998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233" t="s">
        <v>293</v>
      </c>
      <c r="AU501" s="233" t="s">
        <v>83</v>
      </c>
      <c r="AV501" s="12" t="s">
        <v>83</v>
      </c>
      <c r="AW501" s="12" t="s">
        <v>30</v>
      </c>
      <c r="AX501" s="12" t="s">
        <v>73</v>
      </c>
      <c r="AY501" s="233" t="s">
        <v>291</v>
      </c>
    </row>
    <row r="502" s="13" customFormat="1">
      <c r="A502" s="13"/>
      <c r="B502" s="234"/>
      <c r="C502" s="235"/>
      <c r="D502" s="214" t="s">
        <v>293</v>
      </c>
      <c r="E502" s="236" t="s">
        <v>1</v>
      </c>
      <c r="F502" s="237" t="s">
        <v>297</v>
      </c>
      <c r="G502" s="235"/>
      <c r="H502" s="238">
        <v>4.7729999999999997</v>
      </c>
      <c r="I502" s="239"/>
      <c r="J502" s="235"/>
      <c r="K502" s="235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293</v>
      </c>
      <c r="AU502" s="244" t="s">
        <v>83</v>
      </c>
      <c r="AV502" s="13" t="s">
        <v>298</v>
      </c>
      <c r="AW502" s="13" t="s">
        <v>30</v>
      </c>
      <c r="AX502" s="13" t="s">
        <v>81</v>
      </c>
      <c r="AY502" s="244" t="s">
        <v>291</v>
      </c>
    </row>
    <row r="503" s="2" customFormat="1" ht="37.8" customHeight="1">
      <c r="A503" s="39"/>
      <c r="B503" s="40"/>
      <c r="C503" s="198" t="s">
        <v>1033</v>
      </c>
      <c r="D503" s="198" t="s">
        <v>286</v>
      </c>
      <c r="E503" s="199" t="s">
        <v>3437</v>
      </c>
      <c r="F503" s="200" t="s">
        <v>3438</v>
      </c>
      <c r="G503" s="201" t="s">
        <v>307</v>
      </c>
      <c r="H503" s="202">
        <v>27</v>
      </c>
      <c r="I503" s="203"/>
      <c r="J503" s="204">
        <f>ROUND(I503*H503,2)</f>
        <v>0</v>
      </c>
      <c r="K503" s="205"/>
      <c r="L503" s="45"/>
      <c r="M503" s="206" t="s">
        <v>1</v>
      </c>
      <c r="N503" s="207" t="s">
        <v>38</v>
      </c>
      <c r="O503" s="92"/>
      <c r="P503" s="208">
        <f>O503*H503</f>
        <v>0</v>
      </c>
      <c r="Q503" s="208">
        <v>0.00065118999999999995</v>
      </c>
      <c r="R503" s="208">
        <f>Q503*H503</f>
        <v>0.017582129999999998</v>
      </c>
      <c r="S503" s="208">
        <v>0.001</v>
      </c>
      <c r="T503" s="209">
        <f>S503*H503</f>
        <v>0.027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10" t="s">
        <v>298</v>
      </c>
      <c r="AT503" s="210" t="s">
        <v>286</v>
      </c>
      <c r="AU503" s="210" t="s">
        <v>83</v>
      </c>
      <c r="AY503" s="18" t="s">
        <v>291</v>
      </c>
      <c r="BE503" s="211">
        <f>IF(N503="základní",J503,0)</f>
        <v>0</v>
      </c>
      <c r="BF503" s="211">
        <f>IF(N503="snížená",J503,0)</f>
        <v>0</v>
      </c>
      <c r="BG503" s="211">
        <f>IF(N503="zákl. přenesená",J503,0)</f>
        <v>0</v>
      </c>
      <c r="BH503" s="211">
        <f>IF(N503="sníž. přenesená",J503,0)</f>
        <v>0</v>
      </c>
      <c r="BI503" s="211">
        <f>IF(N503="nulová",J503,0)</f>
        <v>0</v>
      </c>
      <c r="BJ503" s="18" t="s">
        <v>81</v>
      </c>
      <c r="BK503" s="211">
        <f>ROUND(I503*H503,2)</f>
        <v>0</v>
      </c>
      <c r="BL503" s="18" t="s">
        <v>298</v>
      </c>
      <c r="BM503" s="210" t="s">
        <v>6084</v>
      </c>
    </row>
    <row r="504" s="11" customFormat="1">
      <c r="A504" s="11"/>
      <c r="B504" s="212"/>
      <c r="C504" s="213"/>
      <c r="D504" s="214" t="s">
        <v>293</v>
      </c>
      <c r="E504" s="215" t="s">
        <v>1</v>
      </c>
      <c r="F504" s="216" t="s">
        <v>6085</v>
      </c>
      <c r="G504" s="213"/>
      <c r="H504" s="215" t="s">
        <v>1</v>
      </c>
      <c r="I504" s="217"/>
      <c r="J504" s="213"/>
      <c r="K504" s="213"/>
      <c r="L504" s="218"/>
      <c r="M504" s="219"/>
      <c r="N504" s="220"/>
      <c r="O504" s="220"/>
      <c r="P504" s="220"/>
      <c r="Q504" s="220"/>
      <c r="R504" s="220"/>
      <c r="S504" s="220"/>
      <c r="T504" s="22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T504" s="222" t="s">
        <v>293</v>
      </c>
      <c r="AU504" s="222" t="s">
        <v>83</v>
      </c>
      <c r="AV504" s="11" t="s">
        <v>81</v>
      </c>
      <c r="AW504" s="11" t="s">
        <v>30</v>
      </c>
      <c r="AX504" s="11" t="s">
        <v>73</v>
      </c>
      <c r="AY504" s="222" t="s">
        <v>291</v>
      </c>
    </row>
    <row r="505" s="12" customFormat="1">
      <c r="A505" s="12"/>
      <c r="B505" s="223"/>
      <c r="C505" s="224"/>
      <c r="D505" s="214" t="s">
        <v>293</v>
      </c>
      <c r="E505" s="225" t="s">
        <v>1</v>
      </c>
      <c r="F505" s="226" t="s">
        <v>6086</v>
      </c>
      <c r="G505" s="224"/>
      <c r="H505" s="227">
        <v>27</v>
      </c>
      <c r="I505" s="228"/>
      <c r="J505" s="224"/>
      <c r="K505" s="224"/>
      <c r="L505" s="229"/>
      <c r="M505" s="230"/>
      <c r="N505" s="231"/>
      <c r="O505" s="231"/>
      <c r="P505" s="231"/>
      <c r="Q505" s="231"/>
      <c r="R505" s="231"/>
      <c r="S505" s="231"/>
      <c r="T505" s="232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T505" s="233" t="s">
        <v>293</v>
      </c>
      <c r="AU505" s="233" t="s">
        <v>83</v>
      </c>
      <c r="AV505" s="12" t="s">
        <v>83</v>
      </c>
      <c r="AW505" s="12" t="s">
        <v>30</v>
      </c>
      <c r="AX505" s="12" t="s">
        <v>81</v>
      </c>
      <c r="AY505" s="233" t="s">
        <v>291</v>
      </c>
    </row>
    <row r="506" s="2" customFormat="1" ht="62.7" customHeight="1">
      <c r="A506" s="39"/>
      <c r="B506" s="40"/>
      <c r="C506" s="198" t="s">
        <v>923</v>
      </c>
      <c r="D506" s="198" t="s">
        <v>286</v>
      </c>
      <c r="E506" s="199" t="s">
        <v>6087</v>
      </c>
      <c r="F506" s="200" t="s">
        <v>6088</v>
      </c>
      <c r="G506" s="201" t="s">
        <v>307</v>
      </c>
      <c r="H506" s="202">
        <v>13.800000000000001</v>
      </c>
      <c r="I506" s="203"/>
      <c r="J506" s="204">
        <f>ROUND(I506*H506,2)</f>
        <v>0</v>
      </c>
      <c r="K506" s="205"/>
      <c r="L506" s="45"/>
      <c r="M506" s="206" t="s">
        <v>1</v>
      </c>
      <c r="N506" s="207" t="s">
        <v>38</v>
      </c>
      <c r="O506" s="92"/>
      <c r="P506" s="208">
        <f>O506*H506</f>
        <v>0</v>
      </c>
      <c r="Q506" s="208">
        <v>0.00082339999999999996</v>
      </c>
      <c r="R506" s="208">
        <f>Q506*H506</f>
        <v>0.01136292</v>
      </c>
      <c r="S506" s="208">
        <v>0</v>
      </c>
      <c r="T506" s="209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10" t="s">
        <v>298</v>
      </c>
      <c r="AT506" s="210" t="s">
        <v>286</v>
      </c>
      <c r="AU506" s="210" t="s">
        <v>83</v>
      </c>
      <c r="AY506" s="18" t="s">
        <v>291</v>
      </c>
      <c r="BE506" s="211">
        <f>IF(N506="základní",J506,0)</f>
        <v>0</v>
      </c>
      <c r="BF506" s="211">
        <f>IF(N506="snížená",J506,0)</f>
        <v>0</v>
      </c>
      <c r="BG506" s="211">
        <f>IF(N506="zákl. přenesená",J506,0)</f>
        <v>0</v>
      </c>
      <c r="BH506" s="211">
        <f>IF(N506="sníž. přenesená",J506,0)</f>
        <v>0</v>
      </c>
      <c r="BI506" s="211">
        <f>IF(N506="nulová",J506,0)</f>
        <v>0</v>
      </c>
      <c r="BJ506" s="18" t="s">
        <v>81</v>
      </c>
      <c r="BK506" s="211">
        <f>ROUND(I506*H506,2)</f>
        <v>0</v>
      </c>
      <c r="BL506" s="18" t="s">
        <v>298</v>
      </c>
      <c r="BM506" s="210" t="s">
        <v>6089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6090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83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6091</v>
      </c>
      <c r="G508" s="224"/>
      <c r="H508" s="227">
        <v>13.800000000000001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83</v>
      </c>
      <c r="AV508" s="12" t="s">
        <v>83</v>
      </c>
      <c r="AW508" s="12" t="s">
        <v>30</v>
      </c>
      <c r="AX508" s="12" t="s">
        <v>81</v>
      </c>
      <c r="AY508" s="233" t="s">
        <v>291</v>
      </c>
    </row>
    <row r="509" s="14" customFormat="1" ht="22.8" customHeight="1">
      <c r="A509" s="14"/>
      <c r="B509" s="245"/>
      <c r="C509" s="246"/>
      <c r="D509" s="247" t="s">
        <v>72</v>
      </c>
      <c r="E509" s="281" t="s">
        <v>1820</v>
      </c>
      <c r="F509" s="281" t="s">
        <v>1821</v>
      </c>
      <c r="G509" s="246"/>
      <c r="H509" s="246"/>
      <c r="I509" s="249"/>
      <c r="J509" s="282">
        <f>BK509</f>
        <v>0</v>
      </c>
      <c r="K509" s="246"/>
      <c r="L509" s="251"/>
      <c r="M509" s="252"/>
      <c r="N509" s="253"/>
      <c r="O509" s="253"/>
      <c r="P509" s="254">
        <f>SUM(P510:P523)</f>
        <v>0</v>
      </c>
      <c r="Q509" s="253"/>
      <c r="R509" s="254">
        <f>SUM(R510:R523)</f>
        <v>0</v>
      </c>
      <c r="S509" s="253"/>
      <c r="T509" s="255">
        <f>SUM(T510:T523)</f>
        <v>0</v>
      </c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R509" s="256" t="s">
        <v>81</v>
      </c>
      <c r="AT509" s="257" t="s">
        <v>72</v>
      </c>
      <c r="AU509" s="257" t="s">
        <v>81</v>
      </c>
      <c r="AY509" s="256" t="s">
        <v>291</v>
      </c>
      <c r="BK509" s="258">
        <f>SUM(BK510:BK523)</f>
        <v>0</v>
      </c>
    </row>
    <row r="510" s="2" customFormat="1" ht="49.05" customHeight="1">
      <c r="A510" s="39"/>
      <c r="B510" s="40"/>
      <c r="C510" s="198" t="s">
        <v>904</v>
      </c>
      <c r="D510" s="198" t="s">
        <v>286</v>
      </c>
      <c r="E510" s="199" t="s">
        <v>1828</v>
      </c>
      <c r="F510" s="200" t="s">
        <v>1829</v>
      </c>
      <c r="G510" s="201" t="s">
        <v>785</v>
      </c>
      <c r="H510" s="202">
        <v>82.036000000000001</v>
      </c>
      <c r="I510" s="203"/>
      <c r="J510" s="204">
        <f>ROUND(I510*H510,2)</f>
        <v>0</v>
      </c>
      <c r="K510" s="205"/>
      <c r="L510" s="45"/>
      <c r="M510" s="206" t="s">
        <v>1</v>
      </c>
      <c r="N510" s="207" t="s">
        <v>38</v>
      </c>
      <c r="O510" s="92"/>
      <c r="P510" s="208">
        <f>O510*H510</f>
        <v>0</v>
      </c>
      <c r="Q510" s="208">
        <v>0</v>
      </c>
      <c r="R510" s="208">
        <f>Q510*H510</f>
        <v>0</v>
      </c>
      <c r="S510" s="208">
        <v>0</v>
      </c>
      <c r="T510" s="209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10" t="s">
        <v>298</v>
      </c>
      <c r="AT510" s="210" t="s">
        <v>286</v>
      </c>
      <c r="AU510" s="210" t="s">
        <v>83</v>
      </c>
      <c r="AY510" s="18" t="s">
        <v>291</v>
      </c>
      <c r="BE510" s="211">
        <f>IF(N510="základní",J510,0)</f>
        <v>0</v>
      </c>
      <c r="BF510" s="211">
        <f>IF(N510="snížená",J510,0)</f>
        <v>0</v>
      </c>
      <c r="BG510" s="211">
        <f>IF(N510="zákl. přenesená",J510,0)</f>
        <v>0</v>
      </c>
      <c r="BH510" s="211">
        <f>IF(N510="sníž. přenesená",J510,0)</f>
        <v>0</v>
      </c>
      <c r="BI510" s="211">
        <f>IF(N510="nulová",J510,0)</f>
        <v>0</v>
      </c>
      <c r="BJ510" s="18" t="s">
        <v>81</v>
      </c>
      <c r="BK510" s="211">
        <f>ROUND(I510*H510,2)</f>
        <v>0</v>
      </c>
      <c r="BL510" s="18" t="s">
        <v>298</v>
      </c>
      <c r="BM510" s="210" t="s">
        <v>6092</v>
      </c>
    </row>
    <row r="511" s="2" customFormat="1" ht="37.8" customHeight="1">
      <c r="A511" s="39"/>
      <c r="B511" s="40"/>
      <c r="C511" s="198" t="s">
        <v>1798</v>
      </c>
      <c r="D511" s="198" t="s">
        <v>286</v>
      </c>
      <c r="E511" s="199" t="s">
        <v>1837</v>
      </c>
      <c r="F511" s="200" t="s">
        <v>1838</v>
      </c>
      <c r="G511" s="201" t="s">
        <v>785</v>
      </c>
      <c r="H511" s="202">
        <v>82.036000000000001</v>
      </c>
      <c r="I511" s="203"/>
      <c r="J511" s="204">
        <f>ROUND(I511*H511,2)</f>
        <v>0</v>
      </c>
      <c r="K511" s="205"/>
      <c r="L511" s="45"/>
      <c r="M511" s="206" t="s">
        <v>1</v>
      </c>
      <c r="N511" s="207" t="s">
        <v>38</v>
      </c>
      <c r="O511" s="92"/>
      <c r="P511" s="208">
        <f>O511*H511</f>
        <v>0</v>
      </c>
      <c r="Q511" s="208">
        <v>0</v>
      </c>
      <c r="R511" s="208">
        <f>Q511*H511</f>
        <v>0</v>
      </c>
      <c r="S511" s="208">
        <v>0</v>
      </c>
      <c r="T511" s="209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10" t="s">
        <v>298</v>
      </c>
      <c r="AT511" s="210" t="s">
        <v>286</v>
      </c>
      <c r="AU511" s="210" t="s">
        <v>83</v>
      </c>
      <c r="AY511" s="18" t="s">
        <v>291</v>
      </c>
      <c r="BE511" s="211">
        <f>IF(N511="základní",J511,0)</f>
        <v>0</v>
      </c>
      <c r="BF511" s="211">
        <f>IF(N511="snížená",J511,0)</f>
        <v>0</v>
      </c>
      <c r="BG511" s="211">
        <f>IF(N511="zákl. přenesená",J511,0)</f>
        <v>0</v>
      </c>
      <c r="BH511" s="211">
        <f>IF(N511="sníž. přenesená",J511,0)</f>
        <v>0</v>
      </c>
      <c r="BI511" s="211">
        <f>IF(N511="nulová",J511,0)</f>
        <v>0</v>
      </c>
      <c r="BJ511" s="18" t="s">
        <v>81</v>
      </c>
      <c r="BK511" s="211">
        <f>ROUND(I511*H511,2)</f>
        <v>0</v>
      </c>
      <c r="BL511" s="18" t="s">
        <v>298</v>
      </c>
      <c r="BM511" s="210" t="s">
        <v>6093</v>
      </c>
    </row>
    <row r="512" s="11" customFormat="1">
      <c r="A512" s="11"/>
      <c r="B512" s="212"/>
      <c r="C512" s="213"/>
      <c r="D512" s="214" t="s">
        <v>293</v>
      </c>
      <c r="E512" s="215" t="s">
        <v>1</v>
      </c>
      <c r="F512" s="216" t="s">
        <v>1840</v>
      </c>
      <c r="G512" s="213"/>
      <c r="H512" s="215" t="s">
        <v>1</v>
      </c>
      <c r="I512" s="217"/>
      <c r="J512" s="213"/>
      <c r="K512" s="213"/>
      <c r="L512" s="218"/>
      <c r="M512" s="219"/>
      <c r="N512" s="220"/>
      <c r="O512" s="220"/>
      <c r="P512" s="220"/>
      <c r="Q512" s="220"/>
      <c r="R512" s="220"/>
      <c r="S512" s="220"/>
      <c r="T512" s="22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T512" s="222" t="s">
        <v>293</v>
      </c>
      <c r="AU512" s="222" t="s">
        <v>83</v>
      </c>
      <c r="AV512" s="11" t="s">
        <v>81</v>
      </c>
      <c r="AW512" s="11" t="s">
        <v>30</v>
      </c>
      <c r="AX512" s="11" t="s">
        <v>73</v>
      </c>
      <c r="AY512" s="222" t="s">
        <v>291</v>
      </c>
    </row>
    <row r="513" s="12" customFormat="1">
      <c r="A513" s="12"/>
      <c r="B513" s="223"/>
      <c r="C513" s="224"/>
      <c r="D513" s="214" t="s">
        <v>293</v>
      </c>
      <c r="E513" s="225" t="s">
        <v>1</v>
      </c>
      <c r="F513" s="226" t="s">
        <v>5920</v>
      </c>
      <c r="G513" s="224"/>
      <c r="H513" s="227">
        <v>82.036000000000001</v>
      </c>
      <c r="I513" s="228"/>
      <c r="J513" s="224"/>
      <c r="K513" s="224"/>
      <c r="L513" s="229"/>
      <c r="M513" s="230"/>
      <c r="N513" s="231"/>
      <c r="O513" s="231"/>
      <c r="P513" s="231"/>
      <c r="Q513" s="231"/>
      <c r="R513" s="231"/>
      <c r="S513" s="231"/>
      <c r="T513" s="232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T513" s="233" t="s">
        <v>293</v>
      </c>
      <c r="AU513" s="233" t="s">
        <v>83</v>
      </c>
      <c r="AV513" s="12" t="s">
        <v>83</v>
      </c>
      <c r="AW513" s="12" t="s">
        <v>30</v>
      </c>
      <c r="AX513" s="12" t="s">
        <v>81</v>
      </c>
      <c r="AY513" s="233" t="s">
        <v>291</v>
      </c>
    </row>
    <row r="514" s="2" customFormat="1" ht="49.05" customHeight="1">
      <c r="A514" s="39"/>
      <c r="B514" s="40"/>
      <c r="C514" s="198" t="s">
        <v>1803</v>
      </c>
      <c r="D514" s="198" t="s">
        <v>286</v>
      </c>
      <c r="E514" s="199" t="s">
        <v>1842</v>
      </c>
      <c r="F514" s="200" t="s">
        <v>1843</v>
      </c>
      <c r="G514" s="201" t="s">
        <v>785</v>
      </c>
      <c r="H514" s="202">
        <v>1886.828</v>
      </c>
      <c r="I514" s="203"/>
      <c r="J514" s="204">
        <f>ROUND(I514*H514,2)</f>
        <v>0</v>
      </c>
      <c r="K514" s="205"/>
      <c r="L514" s="45"/>
      <c r="M514" s="206" t="s">
        <v>1</v>
      </c>
      <c r="N514" s="207" t="s">
        <v>38</v>
      </c>
      <c r="O514" s="92"/>
      <c r="P514" s="208">
        <f>O514*H514</f>
        <v>0</v>
      </c>
      <c r="Q514" s="208">
        <v>0</v>
      </c>
      <c r="R514" s="208">
        <f>Q514*H514</f>
        <v>0</v>
      </c>
      <c r="S514" s="208">
        <v>0</v>
      </c>
      <c r="T514" s="209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10" t="s">
        <v>298</v>
      </c>
      <c r="AT514" s="210" t="s">
        <v>286</v>
      </c>
      <c r="AU514" s="210" t="s">
        <v>83</v>
      </c>
      <c r="AY514" s="18" t="s">
        <v>291</v>
      </c>
      <c r="BE514" s="211">
        <f>IF(N514="základní",J514,0)</f>
        <v>0</v>
      </c>
      <c r="BF514" s="211">
        <f>IF(N514="snížená",J514,0)</f>
        <v>0</v>
      </c>
      <c r="BG514" s="211">
        <f>IF(N514="zákl. přenesená",J514,0)</f>
        <v>0</v>
      </c>
      <c r="BH514" s="211">
        <f>IF(N514="sníž. přenesená",J514,0)</f>
        <v>0</v>
      </c>
      <c r="BI514" s="211">
        <f>IF(N514="nulová",J514,0)</f>
        <v>0</v>
      </c>
      <c r="BJ514" s="18" t="s">
        <v>81</v>
      </c>
      <c r="BK514" s="211">
        <f>ROUND(I514*H514,2)</f>
        <v>0</v>
      </c>
      <c r="BL514" s="18" t="s">
        <v>298</v>
      </c>
      <c r="BM514" s="210" t="s">
        <v>6094</v>
      </c>
    </row>
    <row r="515" s="12" customFormat="1">
      <c r="A515" s="12"/>
      <c r="B515" s="223"/>
      <c r="C515" s="224"/>
      <c r="D515" s="214" t="s">
        <v>293</v>
      </c>
      <c r="E515" s="225" t="s">
        <v>1</v>
      </c>
      <c r="F515" s="226" t="s">
        <v>6095</v>
      </c>
      <c r="G515" s="224"/>
      <c r="H515" s="227">
        <v>1886.828</v>
      </c>
      <c r="I515" s="228"/>
      <c r="J515" s="224"/>
      <c r="K515" s="224"/>
      <c r="L515" s="229"/>
      <c r="M515" s="230"/>
      <c r="N515" s="231"/>
      <c r="O515" s="231"/>
      <c r="P515" s="231"/>
      <c r="Q515" s="231"/>
      <c r="R515" s="231"/>
      <c r="S515" s="231"/>
      <c r="T515" s="232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T515" s="233" t="s">
        <v>293</v>
      </c>
      <c r="AU515" s="233" t="s">
        <v>83</v>
      </c>
      <c r="AV515" s="12" t="s">
        <v>83</v>
      </c>
      <c r="AW515" s="12" t="s">
        <v>30</v>
      </c>
      <c r="AX515" s="12" t="s">
        <v>81</v>
      </c>
      <c r="AY515" s="233" t="s">
        <v>291</v>
      </c>
    </row>
    <row r="516" s="2" customFormat="1" ht="24.15" customHeight="1">
      <c r="A516" s="39"/>
      <c r="B516" s="40"/>
      <c r="C516" s="198" t="s">
        <v>1807</v>
      </c>
      <c r="D516" s="198" t="s">
        <v>286</v>
      </c>
      <c r="E516" s="199" t="s">
        <v>1847</v>
      </c>
      <c r="F516" s="200" t="s">
        <v>1848</v>
      </c>
      <c r="G516" s="201" t="s">
        <v>785</v>
      </c>
      <c r="H516" s="202">
        <v>164.072</v>
      </c>
      <c r="I516" s="203"/>
      <c r="J516" s="204">
        <f>ROUND(I516*H516,2)</f>
        <v>0</v>
      </c>
      <c r="K516" s="205"/>
      <c r="L516" s="45"/>
      <c r="M516" s="206" t="s">
        <v>1</v>
      </c>
      <c r="N516" s="207" t="s">
        <v>38</v>
      </c>
      <c r="O516" s="92"/>
      <c r="P516" s="208">
        <f>O516*H516</f>
        <v>0</v>
      </c>
      <c r="Q516" s="208">
        <v>0</v>
      </c>
      <c r="R516" s="208">
        <f>Q516*H516</f>
        <v>0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298</v>
      </c>
      <c r="AT516" s="210" t="s">
        <v>286</v>
      </c>
      <c r="AU516" s="210" t="s">
        <v>83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298</v>
      </c>
      <c r="BM516" s="210" t="s">
        <v>6096</v>
      </c>
    </row>
    <row r="517" s="11" customFormat="1">
      <c r="A517" s="11"/>
      <c r="B517" s="212"/>
      <c r="C517" s="213"/>
      <c r="D517" s="214" t="s">
        <v>293</v>
      </c>
      <c r="E517" s="215" t="s">
        <v>1</v>
      </c>
      <c r="F517" s="216" t="s">
        <v>6097</v>
      </c>
      <c r="G517" s="213"/>
      <c r="H517" s="215" t="s">
        <v>1</v>
      </c>
      <c r="I517" s="217"/>
      <c r="J517" s="213"/>
      <c r="K517" s="213"/>
      <c r="L517" s="218"/>
      <c r="M517" s="219"/>
      <c r="N517" s="220"/>
      <c r="O517" s="220"/>
      <c r="P517" s="220"/>
      <c r="Q517" s="220"/>
      <c r="R517" s="220"/>
      <c r="S517" s="220"/>
      <c r="T517" s="22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T517" s="222" t="s">
        <v>293</v>
      </c>
      <c r="AU517" s="222" t="s">
        <v>83</v>
      </c>
      <c r="AV517" s="11" t="s">
        <v>81</v>
      </c>
      <c r="AW517" s="11" t="s">
        <v>30</v>
      </c>
      <c r="AX517" s="11" t="s">
        <v>73</v>
      </c>
      <c r="AY517" s="222" t="s">
        <v>291</v>
      </c>
    </row>
    <row r="518" s="12" customFormat="1">
      <c r="A518" s="12"/>
      <c r="B518" s="223"/>
      <c r="C518" s="224"/>
      <c r="D518" s="214" t="s">
        <v>293</v>
      </c>
      <c r="E518" s="225" t="s">
        <v>1</v>
      </c>
      <c r="F518" s="226" t="s">
        <v>6098</v>
      </c>
      <c r="G518" s="224"/>
      <c r="H518" s="227">
        <v>164.072</v>
      </c>
      <c r="I518" s="228"/>
      <c r="J518" s="224"/>
      <c r="K518" s="224"/>
      <c r="L518" s="229"/>
      <c r="M518" s="230"/>
      <c r="N518" s="231"/>
      <c r="O518" s="231"/>
      <c r="P518" s="231"/>
      <c r="Q518" s="231"/>
      <c r="R518" s="231"/>
      <c r="S518" s="231"/>
      <c r="T518" s="232"/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T518" s="233" t="s">
        <v>293</v>
      </c>
      <c r="AU518" s="233" t="s">
        <v>83</v>
      </c>
      <c r="AV518" s="12" t="s">
        <v>83</v>
      </c>
      <c r="AW518" s="12" t="s">
        <v>30</v>
      </c>
      <c r="AX518" s="12" t="s">
        <v>81</v>
      </c>
      <c r="AY518" s="233" t="s">
        <v>291</v>
      </c>
    </row>
    <row r="519" s="2" customFormat="1" ht="37.8" customHeight="1">
      <c r="A519" s="39"/>
      <c r="B519" s="40"/>
      <c r="C519" s="198" t="s">
        <v>1811</v>
      </c>
      <c r="D519" s="198" t="s">
        <v>286</v>
      </c>
      <c r="E519" s="199" t="s">
        <v>2093</v>
      </c>
      <c r="F519" s="200" t="s">
        <v>2094</v>
      </c>
      <c r="G519" s="201" t="s">
        <v>785</v>
      </c>
      <c r="H519" s="202">
        <v>79.278999999999996</v>
      </c>
      <c r="I519" s="203"/>
      <c r="J519" s="204">
        <f>ROUND(I519*H519,2)</f>
        <v>0</v>
      </c>
      <c r="K519" s="205"/>
      <c r="L519" s="45"/>
      <c r="M519" s="206" t="s">
        <v>1</v>
      </c>
      <c r="N519" s="207" t="s">
        <v>38</v>
      </c>
      <c r="O519" s="92"/>
      <c r="P519" s="208">
        <f>O519*H519</f>
        <v>0</v>
      </c>
      <c r="Q519" s="208">
        <v>0</v>
      </c>
      <c r="R519" s="208">
        <f>Q519*H519</f>
        <v>0</v>
      </c>
      <c r="S519" s="208">
        <v>0</v>
      </c>
      <c r="T519" s="209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10" t="s">
        <v>298</v>
      </c>
      <c r="AT519" s="210" t="s">
        <v>286</v>
      </c>
      <c r="AU519" s="210" t="s">
        <v>83</v>
      </c>
      <c r="AY519" s="18" t="s">
        <v>291</v>
      </c>
      <c r="BE519" s="211">
        <f>IF(N519="základní",J519,0)</f>
        <v>0</v>
      </c>
      <c r="BF519" s="211">
        <f>IF(N519="snížená",J519,0)</f>
        <v>0</v>
      </c>
      <c r="BG519" s="211">
        <f>IF(N519="zákl. přenesená",J519,0)</f>
        <v>0</v>
      </c>
      <c r="BH519" s="211">
        <f>IF(N519="sníž. přenesená",J519,0)</f>
        <v>0</v>
      </c>
      <c r="BI519" s="211">
        <f>IF(N519="nulová",J519,0)</f>
        <v>0</v>
      </c>
      <c r="BJ519" s="18" t="s">
        <v>81</v>
      </c>
      <c r="BK519" s="211">
        <f>ROUND(I519*H519,2)</f>
        <v>0</v>
      </c>
      <c r="BL519" s="18" t="s">
        <v>298</v>
      </c>
      <c r="BM519" s="210" t="s">
        <v>6099</v>
      </c>
    </row>
    <row r="520" s="2" customFormat="1">
      <c r="A520" s="39"/>
      <c r="B520" s="40"/>
      <c r="C520" s="41"/>
      <c r="D520" s="214" t="s">
        <v>942</v>
      </c>
      <c r="E520" s="41"/>
      <c r="F520" s="283" t="s">
        <v>4516</v>
      </c>
      <c r="G520" s="41"/>
      <c r="H520" s="41"/>
      <c r="I520" s="284"/>
      <c r="J520" s="41"/>
      <c r="K520" s="41"/>
      <c r="L520" s="45"/>
      <c r="M520" s="285"/>
      <c r="N520" s="286"/>
      <c r="O520" s="92"/>
      <c r="P520" s="92"/>
      <c r="Q520" s="92"/>
      <c r="R520" s="92"/>
      <c r="S520" s="92"/>
      <c r="T520" s="93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942</v>
      </c>
      <c r="AU520" s="18" t="s">
        <v>83</v>
      </c>
    </row>
    <row r="521" s="2" customFormat="1" ht="37.8" customHeight="1">
      <c r="A521" s="39"/>
      <c r="B521" s="40"/>
      <c r="C521" s="198" t="s">
        <v>1822</v>
      </c>
      <c r="D521" s="198" t="s">
        <v>286</v>
      </c>
      <c r="E521" s="199" t="s">
        <v>2097</v>
      </c>
      <c r="F521" s="200" t="s">
        <v>1460</v>
      </c>
      <c r="G521" s="201" t="s">
        <v>785</v>
      </c>
      <c r="H521" s="202">
        <v>2.7570000000000001</v>
      </c>
      <c r="I521" s="203"/>
      <c r="J521" s="204">
        <f>ROUND(I521*H521,2)</f>
        <v>0</v>
      </c>
      <c r="K521" s="205"/>
      <c r="L521" s="45"/>
      <c r="M521" s="206" t="s">
        <v>1</v>
      </c>
      <c r="N521" s="207" t="s">
        <v>38</v>
      </c>
      <c r="O521" s="92"/>
      <c r="P521" s="208">
        <f>O521*H521</f>
        <v>0</v>
      </c>
      <c r="Q521" s="208">
        <v>0</v>
      </c>
      <c r="R521" s="208">
        <f>Q521*H521</f>
        <v>0</v>
      </c>
      <c r="S521" s="208">
        <v>0</v>
      </c>
      <c r="T521" s="209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10" t="s">
        <v>298</v>
      </c>
      <c r="AT521" s="210" t="s">
        <v>286</v>
      </c>
      <c r="AU521" s="210" t="s">
        <v>83</v>
      </c>
      <c r="AY521" s="18" t="s">
        <v>291</v>
      </c>
      <c r="BE521" s="211">
        <f>IF(N521="základní",J521,0)</f>
        <v>0</v>
      </c>
      <c r="BF521" s="211">
        <f>IF(N521="snížená",J521,0)</f>
        <v>0</v>
      </c>
      <c r="BG521" s="211">
        <f>IF(N521="zákl. přenesená",J521,0)</f>
        <v>0</v>
      </c>
      <c r="BH521" s="211">
        <f>IF(N521="sníž. přenesená",J521,0)</f>
        <v>0</v>
      </c>
      <c r="BI521" s="211">
        <f>IF(N521="nulová",J521,0)</f>
        <v>0</v>
      </c>
      <c r="BJ521" s="18" t="s">
        <v>81</v>
      </c>
      <c r="BK521" s="211">
        <f>ROUND(I521*H521,2)</f>
        <v>0</v>
      </c>
      <c r="BL521" s="18" t="s">
        <v>298</v>
      </c>
      <c r="BM521" s="210" t="s">
        <v>6100</v>
      </c>
    </row>
    <row r="522" s="2" customFormat="1">
      <c r="A522" s="39"/>
      <c r="B522" s="40"/>
      <c r="C522" s="41"/>
      <c r="D522" s="214" t="s">
        <v>942</v>
      </c>
      <c r="E522" s="41"/>
      <c r="F522" s="283" t="s">
        <v>4516</v>
      </c>
      <c r="G522" s="41"/>
      <c r="H522" s="41"/>
      <c r="I522" s="284"/>
      <c r="J522" s="41"/>
      <c r="K522" s="41"/>
      <c r="L522" s="45"/>
      <c r="M522" s="285"/>
      <c r="N522" s="286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942</v>
      </c>
      <c r="AU522" s="18" t="s">
        <v>83</v>
      </c>
    </row>
    <row r="523" s="12" customFormat="1">
      <c r="A523" s="12"/>
      <c r="B523" s="223"/>
      <c r="C523" s="224"/>
      <c r="D523" s="214" t="s">
        <v>293</v>
      </c>
      <c r="E523" s="225" t="s">
        <v>1</v>
      </c>
      <c r="F523" s="226" t="s">
        <v>6101</v>
      </c>
      <c r="G523" s="224"/>
      <c r="H523" s="227">
        <v>2.7570000000000001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T523" s="233" t="s">
        <v>293</v>
      </c>
      <c r="AU523" s="233" t="s">
        <v>83</v>
      </c>
      <c r="AV523" s="12" t="s">
        <v>83</v>
      </c>
      <c r="AW523" s="12" t="s">
        <v>30</v>
      </c>
      <c r="AX523" s="12" t="s">
        <v>81</v>
      </c>
      <c r="AY523" s="233" t="s">
        <v>291</v>
      </c>
    </row>
    <row r="524" s="14" customFormat="1" ht="22.8" customHeight="1">
      <c r="A524" s="14"/>
      <c r="B524" s="245"/>
      <c r="C524" s="246"/>
      <c r="D524" s="247" t="s">
        <v>72</v>
      </c>
      <c r="E524" s="281" t="s">
        <v>1852</v>
      </c>
      <c r="F524" s="281" t="s">
        <v>1853</v>
      </c>
      <c r="G524" s="246"/>
      <c r="H524" s="246"/>
      <c r="I524" s="249"/>
      <c r="J524" s="282">
        <f>BK524</f>
        <v>0</v>
      </c>
      <c r="K524" s="246"/>
      <c r="L524" s="251"/>
      <c r="M524" s="252"/>
      <c r="N524" s="253"/>
      <c r="O524" s="253"/>
      <c r="P524" s="254">
        <f>SUM(P525:P527)</f>
        <v>0</v>
      </c>
      <c r="Q524" s="253"/>
      <c r="R524" s="254">
        <f>SUM(R525:R527)</f>
        <v>0</v>
      </c>
      <c r="S524" s="253"/>
      <c r="T524" s="255">
        <f>SUM(T525:T527)</f>
        <v>0</v>
      </c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R524" s="256" t="s">
        <v>81</v>
      </c>
      <c r="AT524" s="257" t="s">
        <v>72</v>
      </c>
      <c r="AU524" s="257" t="s">
        <v>81</v>
      </c>
      <c r="AY524" s="256" t="s">
        <v>291</v>
      </c>
      <c r="BK524" s="258">
        <f>SUM(BK525:BK527)</f>
        <v>0</v>
      </c>
    </row>
    <row r="525" s="2" customFormat="1" ht="37.8" customHeight="1">
      <c r="A525" s="39"/>
      <c r="B525" s="40"/>
      <c r="C525" s="198" t="s">
        <v>1827</v>
      </c>
      <c r="D525" s="198" t="s">
        <v>286</v>
      </c>
      <c r="E525" s="199" t="s">
        <v>1855</v>
      </c>
      <c r="F525" s="200" t="s">
        <v>1856</v>
      </c>
      <c r="G525" s="201" t="s">
        <v>785</v>
      </c>
      <c r="H525" s="202">
        <v>598.25599999999997</v>
      </c>
      <c r="I525" s="203"/>
      <c r="J525" s="204">
        <f>ROUND(I525*H525,2)</f>
        <v>0</v>
      </c>
      <c r="K525" s="205"/>
      <c r="L525" s="45"/>
      <c r="M525" s="206" t="s">
        <v>1</v>
      </c>
      <c r="N525" s="207" t="s">
        <v>38</v>
      </c>
      <c r="O525" s="92"/>
      <c r="P525" s="208">
        <f>O525*H525</f>
        <v>0</v>
      </c>
      <c r="Q525" s="208">
        <v>0</v>
      </c>
      <c r="R525" s="208">
        <f>Q525*H525</f>
        <v>0</v>
      </c>
      <c r="S525" s="208">
        <v>0</v>
      </c>
      <c r="T525" s="209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10" t="s">
        <v>298</v>
      </c>
      <c r="AT525" s="210" t="s">
        <v>286</v>
      </c>
      <c r="AU525" s="210" t="s">
        <v>83</v>
      </c>
      <c r="AY525" s="18" t="s">
        <v>291</v>
      </c>
      <c r="BE525" s="211">
        <f>IF(N525="základní",J525,0)</f>
        <v>0</v>
      </c>
      <c r="BF525" s="211">
        <f>IF(N525="snížená",J525,0)</f>
        <v>0</v>
      </c>
      <c r="BG525" s="211">
        <f>IF(N525="zákl. přenesená",J525,0)</f>
        <v>0</v>
      </c>
      <c r="BH525" s="211">
        <f>IF(N525="sníž. přenesená",J525,0)</f>
        <v>0</v>
      </c>
      <c r="BI525" s="211">
        <f>IF(N525="nulová",J525,0)</f>
        <v>0</v>
      </c>
      <c r="BJ525" s="18" t="s">
        <v>81</v>
      </c>
      <c r="BK525" s="211">
        <f>ROUND(I525*H525,2)</f>
        <v>0</v>
      </c>
      <c r="BL525" s="18" t="s">
        <v>298</v>
      </c>
      <c r="BM525" s="210" t="s">
        <v>6102</v>
      </c>
    </row>
    <row r="526" s="2" customFormat="1" ht="49.05" customHeight="1">
      <c r="A526" s="39"/>
      <c r="B526" s="40"/>
      <c r="C526" s="198" t="s">
        <v>1831</v>
      </c>
      <c r="D526" s="198" t="s">
        <v>286</v>
      </c>
      <c r="E526" s="199" t="s">
        <v>1859</v>
      </c>
      <c r="F526" s="200" t="s">
        <v>1860</v>
      </c>
      <c r="G526" s="201" t="s">
        <v>785</v>
      </c>
      <c r="H526" s="202">
        <v>598.25599999999997</v>
      </c>
      <c r="I526" s="203"/>
      <c r="J526" s="204">
        <f>ROUND(I526*H526,2)</f>
        <v>0</v>
      </c>
      <c r="K526" s="205"/>
      <c r="L526" s="45"/>
      <c r="M526" s="206" t="s">
        <v>1</v>
      </c>
      <c r="N526" s="207" t="s">
        <v>38</v>
      </c>
      <c r="O526" s="92"/>
      <c r="P526" s="208">
        <f>O526*H526</f>
        <v>0</v>
      </c>
      <c r="Q526" s="208">
        <v>0</v>
      </c>
      <c r="R526" s="208">
        <f>Q526*H526</f>
        <v>0</v>
      </c>
      <c r="S526" s="208">
        <v>0</v>
      </c>
      <c r="T526" s="209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10" t="s">
        <v>298</v>
      </c>
      <c r="AT526" s="210" t="s">
        <v>286</v>
      </c>
      <c r="AU526" s="210" t="s">
        <v>83</v>
      </c>
      <c r="AY526" s="18" t="s">
        <v>291</v>
      </c>
      <c r="BE526" s="211">
        <f>IF(N526="základní",J526,0)</f>
        <v>0</v>
      </c>
      <c r="BF526" s="211">
        <f>IF(N526="snížená",J526,0)</f>
        <v>0</v>
      </c>
      <c r="BG526" s="211">
        <f>IF(N526="zákl. přenesená",J526,0)</f>
        <v>0</v>
      </c>
      <c r="BH526" s="211">
        <f>IF(N526="sníž. přenesená",J526,0)</f>
        <v>0</v>
      </c>
      <c r="BI526" s="211">
        <f>IF(N526="nulová",J526,0)</f>
        <v>0</v>
      </c>
      <c r="BJ526" s="18" t="s">
        <v>81</v>
      </c>
      <c r="BK526" s="211">
        <f>ROUND(I526*H526,2)</f>
        <v>0</v>
      </c>
      <c r="BL526" s="18" t="s">
        <v>298</v>
      </c>
      <c r="BM526" s="210" t="s">
        <v>6103</v>
      </c>
    </row>
    <row r="527" s="2" customFormat="1">
      <c r="A527" s="39"/>
      <c r="B527" s="40"/>
      <c r="C527" s="41"/>
      <c r="D527" s="214" t="s">
        <v>942</v>
      </c>
      <c r="E527" s="41"/>
      <c r="F527" s="283" t="s">
        <v>5918</v>
      </c>
      <c r="G527" s="41"/>
      <c r="H527" s="41"/>
      <c r="I527" s="284"/>
      <c r="J527" s="41"/>
      <c r="K527" s="41"/>
      <c r="L527" s="45"/>
      <c r="M527" s="285"/>
      <c r="N527" s="286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942</v>
      </c>
      <c r="AU527" s="18" t="s">
        <v>83</v>
      </c>
    </row>
    <row r="528" s="14" customFormat="1" ht="25.92" customHeight="1">
      <c r="A528" s="14"/>
      <c r="B528" s="245"/>
      <c r="C528" s="246"/>
      <c r="D528" s="247" t="s">
        <v>72</v>
      </c>
      <c r="E528" s="248" t="s">
        <v>1863</v>
      </c>
      <c r="F528" s="248" t="s">
        <v>1864</v>
      </c>
      <c r="G528" s="246"/>
      <c r="H528" s="246"/>
      <c r="I528" s="249"/>
      <c r="J528" s="250">
        <f>BK528</f>
        <v>0</v>
      </c>
      <c r="K528" s="246"/>
      <c r="L528" s="251"/>
      <c r="M528" s="252"/>
      <c r="N528" s="253"/>
      <c r="O528" s="253"/>
      <c r="P528" s="254">
        <f>P529</f>
        <v>0</v>
      </c>
      <c r="Q528" s="253"/>
      <c r="R528" s="254">
        <f>R529</f>
        <v>0</v>
      </c>
      <c r="S528" s="253"/>
      <c r="T528" s="255">
        <f>T529</f>
        <v>0</v>
      </c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R528" s="256" t="s">
        <v>83</v>
      </c>
      <c r="AT528" s="257" t="s">
        <v>72</v>
      </c>
      <c r="AU528" s="257" t="s">
        <v>73</v>
      </c>
      <c r="AY528" s="256" t="s">
        <v>291</v>
      </c>
      <c r="BK528" s="258">
        <f>BK529</f>
        <v>0</v>
      </c>
    </row>
    <row r="529" s="14" customFormat="1" ht="22.8" customHeight="1">
      <c r="A529" s="14"/>
      <c r="B529" s="245"/>
      <c r="C529" s="246"/>
      <c r="D529" s="247" t="s">
        <v>72</v>
      </c>
      <c r="E529" s="281" t="s">
        <v>1865</v>
      </c>
      <c r="F529" s="281" t="s">
        <v>1866</v>
      </c>
      <c r="G529" s="246"/>
      <c r="H529" s="246"/>
      <c r="I529" s="249"/>
      <c r="J529" s="282">
        <f>BK529</f>
        <v>0</v>
      </c>
      <c r="K529" s="246"/>
      <c r="L529" s="251"/>
      <c r="M529" s="252"/>
      <c r="N529" s="253"/>
      <c r="O529" s="253"/>
      <c r="P529" s="254">
        <f>SUM(P530:P543)</f>
        <v>0</v>
      </c>
      <c r="Q529" s="253"/>
      <c r="R529" s="254">
        <f>SUM(R530:R543)</f>
        <v>0</v>
      </c>
      <c r="S529" s="253"/>
      <c r="T529" s="255">
        <f>SUM(T530:T543)</f>
        <v>0</v>
      </c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R529" s="256" t="s">
        <v>83</v>
      </c>
      <c r="AT529" s="257" t="s">
        <v>72</v>
      </c>
      <c r="AU529" s="257" t="s">
        <v>81</v>
      </c>
      <c r="AY529" s="256" t="s">
        <v>291</v>
      </c>
      <c r="BK529" s="258">
        <f>SUM(BK530:BK543)</f>
        <v>0</v>
      </c>
    </row>
    <row r="530" s="2" customFormat="1" ht="37.8" customHeight="1">
      <c r="A530" s="39"/>
      <c r="B530" s="40"/>
      <c r="C530" s="198" t="s">
        <v>1836</v>
      </c>
      <c r="D530" s="198" t="s">
        <v>286</v>
      </c>
      <c r="E530" s="199" t="s">
        <v>1891</v>
      </c>
      <c r="F530" s="200" t="s">
        <v>1892</v>
      </c>
      <c r="G530" s="201" t="s">
        <v>370</v>
      </c>
      <c r="H530" s="202">
        <v>165.43700000000001</v>
      </c>
      <c r="I530" s="203"/>
      <c r="J530" s="204">
        <f>ROUND(I530*H530,2)</f>
        <v>0</v>
      </c>
      <c r="K530" s="205"/>
      <c r="L530" s="45"/>
      <c r="M530" s="206" t="s">
        <v>1</v>
      </c>
      <c r="N530" s="207" t="s">
        <v>38</v>
      </c>
      <c r="O530" s="92"/>
      <c r="P530" s="208">
        <f>O530*H530</f>
        <v>0</v>
      </c>
      <c r="Q530" s="208">
        <v>0</v>
      </c>
      <c r="R530" s="208">
        <f>Q530*H530</f>
        <v>0</v>
      </c>
      <c r="S530" s="208">
        <v>0</v>
      </c>
      <c r="T530" s="209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10" t="s">
        <v>298</v>
      </c>
      <c r="AT530" s="210" t="s">
        <v>286</v>
      </c>
      <c r="AU530" s="210" t="s">
        <v>83</v>
      </c>
      <c r="AY530" s="18" t="s">
        <v>291</v>
      </c>
      <c r="BE530" s="211">
        <f>IF(N530="základní",J530,0)</f>
        <v>0</v>
      </c>
      <c r="BF530" s="211">
        <f>IF(N530="snížená",J530,0)</f>
        <v>0</v>
      </c>
      <c r="BG530" s="211">
        <f>IF(N530="zákl. přenesená",J530,0)</f>
        <v>0</v>
      </c>
      <c r="BH530" s="211">
        <f>IF(N530="sníž. přenesená",J530,0)</f>
        <v>0</v>
      </c>
      <c r="BI530" s="211">
        <f>IF(N530="nulová",J530,0)</f>
        <v>0</v>
      </c>
      <c r="BJ530" s="18" t="s">
        <v>81</v>
      </c>
      <c r="BK530" s="211">
        <f>ROUND(I530*H530,2)</f>
        <v>0</v>
      </c>
      <c r="BL530" s="18" t="s">
        <v>298</v>
      </c>
      <c r="BM530" s="210" t="s">
        <v>6104</v>
      </c>
    </row>
    <row r="531" s="11" customFormat="1">
      <c r="A531" s="11"/>
      <c r="B531" s="212"/>
      <c r="C531" s="213"/>
      <c r="D531" s="214" t="s">
        <v>293</v>
      </c>
      <c r="E531" s="215" t="s">
        <v>1</v>
      </c>
      <c r="F531" s="216" t="s">
        <v>1894</v>
      </c>
      <c r="G531" s="213"/>
      <c r="H531" s="215" t="s">
        <v>1</v>
      </c>
      <c r="I531" s="217"/>
      <c r="J531" s="213"/>
      <c r="K531" s="213"/>
      <c r="L531" s="218"/>
      <c r="M531" s="219"/>
      <c r="N531" s="220"/>
      <c r="O531" s="220"/>
      <c r="P531" s="220"/>
      <c r="Q531" s="220"/>
      <c r="R531" s="220"/>
      <c r="S531" s="220"/>
      <c r="T531" s="22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T531" s="222" t="s">
        <v>293</v>
      </c>
      <c r="AU531" s="222" t="s">
        <v>83</v>
      </c>
      <c r="AV531" s="11" t="s">
        <v>81</v>
      </c>
      <c r="AW531" s="11" t="s">
        <v>30</v>
      </c>
      <c r="AX531" s="11" t="s">
        <v>73</v>
      </c>
      <c r="AY531" s="222" t="s">
        <v>291</v>
      </c>
    </row>
    <row r="532" s="12" customFormat="1">
      <c r="A532" s="12"/>
      <c r="B532" s="223"/>
      <c r="C532" s="224"/>
      <c r="D532" s="214" t="s">
        <v>293</v>
      </c>
      <c r="E532" s="225" t="s">
        <v>1</v>
      </c>
      <c r="F532" s="226" t="s">
        <v>6105</v>
      </c>
      <c r="G532" s="224"/>
      <c r="H532" s="227">
        <v>32.996000000000002</v>
      </c>
      <c r="I532" s="228"/>
      <c r="J532" s="224"/>
      <c r="K532" s="224"/>
      <c r="L532" s="229"/>
      <c r="M532" s="230"/>
      <c r="N532" s="231"/>
      <c r="O532" s="231"/>
      <c r="P532" s="231"/>
      <c r="Q532" s="231"/>
      <c r="R532" s="231"/>
      <c r="S532" s="231"/>
      <c r="T532" s="232"/>
      <c r="U532" s="12"/>
      <c r="V532" s="12"/>
      <c r="W532" s="12"/>
      <c r="X532" s="12"/>
      <c r="Y532" s="12"/>
      <c r="Z532" s="12"/>
      <c r="AA532" s="12"/>
      <c r="AB532" s="12"/>
      <c r="AC532" s="12"/>
      <c r="AD532" s="12"/>
      <c r="AE532" s="12"/>
      <c r="AT532" s="233" t="s">
        <v>293</v>
      </c>
      <c r="AU532" s="233" t="s">
        <v>83</v>
      </c>
      <c r="AV532" s="12" t="s">
        <v>83</v>
      </c>
      <c r="AW532" s="12" t="s">
        <v>30</v>
      </c>
      <c r="AX532" s="12" t="s">
        <v>73</v>
      </c>
      <c r="AY532" s="233" t="s">
        <v>291</v>
      </c>
    </row>
    <row r="533" s="11" customFormat="1">
      <c r="A533" s="11"/>
      <c r="B533" s="212"/>
      <c r="C533" s="213"/>
      <c r="D533" s="214" t="s">
        <v>293</v>
      </c>
      <c r="E533" s="215" t="s">
        <v>1</v>
      </c>
      <c r="F533" s="216" t="s">
        <v>1896</v>
      </c>
      <c r="G533" s="213"/>
      <c r="H533" s="215" t="s">
        <v>1</v>
      </c>
      <c r="I533" s="217"/>
      <c r="J533" s="213"/>
      <c r="K533" s="213"/>
      <c r="L533" s="218"/>
      <c r="M533" s="219"/>
      <c r="N533" s="220"/>
      <c r="O533" s="220"/>
      <c r="P533" s="220"/>
      <c r="Q533" s="220"/>
      <c r="R533" s="220"/>
      <c r="S533" s="220"/>
      <c r="T533" s="22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T533" s="222" t="s">
        <v>293</v>
      </c>
      <c r="AU533" s="222" t="s">
        <v>83</v>
      </c>
      <c r="AV533" s="11" t="s">
        <v>81</v>
      </c>
      <c r="AW533" s="11" t="s">
        <v>30</v>
      </c>
      <c r="AX533" s="11" t="s">
        <v>73</v>
      </c>
      <c r="AY533" s="222" t="s">
        <v>291</v>
      </c>
    </row>
    <row r="534" s="12" customFormat="1">
      <c r="A534" s="12"/>
      <c r="B534" s="223"/>
      <c r="C534" s="224"/>
      <c r="D534" s="214" t="s">
        <v>293</v>
      </c>
      <c r="E534" s="225" t="s">
        <v>1</v>
      </c>
      <c r="F534" s="226" t="s">
        <v>6106</v>
      </c>
      <c r="G534" s="224"/>
      <c r="H534" s="227">
        <v>66.084000000000003</v>
      </c>
      <c r="I534" s="228"/>
      <c r="J534" s="224"/>
      <c r="K534" s="224"/>
      <c r="L534" s="229"/>
      <c r="M534" s="230"/>
      <c r="N534" s="231"/>
      <c r="O534" s="231"/>
      <c r="P534" s="231"/>
      <c r="Q534" s="231"/>
      <c r="R534" s="231"/>
      <c r="S534" s="231"/>
      <c r="T534" s="232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T534" s="233" t="s">
        <v>293</v>
      </c>
      <c r="AU534" s="233" t="s">
        <v>83</v>
      </c>
      <c r="AV534" s="12" t="s">
        <v>83</v>
      </c>
      <c r="AW534" s="12" t="s">
        <v>30</v>
      </c>
      <c r="AX534" s="12" t="s">
        <v>73</v>
      </c>
      <c r="AY534" s="233" t="s">
        <v>291</v>
      </c>
    </row>
    <row r="535" s="12" customFormat="1">
      <c r="A535" s="12"/>
      <c r="B535" s="223"/>
      <c r="C535" s="224"/>
      <c r="D535" s="214" t="s">
        <v>293</v>
      </c>
      <c r="E535" s="225" t="s">
        <v>1</v>
      </c>
      <c r="F535" s="226" t="s">
        <v>6107</v>
      </c>
      <c r="G535" s="224"/>
      <c r="H535" s="227">
        <v>66.356999999999999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33" t="s">
        <v>293</v>
      </c>
      <c r="AU535" s="233" t="s">
        <v>83</v>
      </c>
      <c r="AV535" s="12" t="s">
        <v>83</v>
      </c>
      <c r="AW535" s="12" t="s">
        <v>30</v>
      </c>
      <c r="AX535" s="12" t="s">
        <v>73</v>
      </c>
      <c r="AY535" s="233" t="s">
        <v>291</v>
      </c>
    </row>
    <row r="536" s="13" customFormat="1">
      <c r="A536" s="13"/>
      <c r="B536" s="234"/>
      <c r="C536" s="235"/>
      <c r="D536" s="214" t="s">
        <v>293</v>
      </c>
      <c r="E536" s="236" t="s">
        <v>1</v>
      </c>
      <c r="F536" s="237" t="s">
        <v>297</v>
      </c>
      <c r="G536" s="235"/>
      <c r="H536" s="238">
        <v>165.43700000000001</v>
      </c>
      <c r="I536" s="239"/>
      <c r="J536" s="235"/>
      <c r="K536" s="235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293</v>
      </c>
      <c r="AU536" s="244" t="s">
        <v>83</v>
      </c>
      <c r="AV536" s="13" t="s">
        <v>298</v>
      </c>
      <c r="AW536" s="13" t="s">
        <v>30</v>
      </c>
      <c r="AX536" s="13" t="s">
        <v>81</v>
      </c>
      <c r="AY536" s="244" t="s">
        <v>291</v>
      </c>
    </row>
    <row r="537" s="2" customFormat="1" ht="24.15" customHeight="1">
      <c r="A537" s="39"/>
      <c r="B537" s="40"/>
      <c r="C537" s="198" t="s">
        <v>1841</v>
      </c>
      <c r="D537" s="198" t="s">
        <v>286</v>
      </c>
      <c r="E537" s="199" t="s">
        <v>1899</v>
      </c>
      <c r="F537" s="200" t="s">
        <v>1900</v>
      </c>
      <c r="G537" s="201" t="s">
        <v>307</v>
      </c>
      <c r="H537" s="202">
        <v>28.43</v>
      </c>
      <c r="I537" s="203"/>
      <c r="J537" s="204">
        <f>ROUND(I537*H537,2)</f>
        <v>0</v>
      </c>
      <c r="K537" s="205"/>
      <c r="L537" s="45"/>
      <c r="M537" s="206" t="s">
        <v>1</v>
      </c>
      <c r="N537" s="207" t="s">
        <v>38</v>
      </c>
      <c r="O537" s="92"/>
      <c r="P537" s="208">
        <f>O537*H537</f>
        <v>0</v>
      </c>
      <c r="Q537" s="208">
        <v>0</v>
      </c>
      <c r="R537" s="208">
        <f>Q537*H537</f>
        <v>0</v>
      </c>
      <c r="S537" s="208">
        <v>0</v>
      </c>
      <c r="T537" s="209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10" t="s">
        <v>298</v>
      </c>
      <c r="AT537" s="210" t="s">
        <v>286</v>
      </c>
      <c r="AU537" s="210" t="s">
        <v>83</v>
      </c>
      <c r="AY537" s="18" t="s">
        <v>291</v>
      </c>
      <c r="BE537" s="211">
        <f>IF(N537="základní",J537,0)</f>
        <v>0</v>
      </c>
      <c r="BF537" s="211">
        <f>IF(N537="snížená",J537,0)</f>
        <v>0</v>
      </c>
      <c r="BG537" s="211">
        <f>IF(N537="zákl. přenesená",J537,0)</f>
        <v>0</v>
      </c>
      <c r="BH537" s="211">
        <f>IF(N537="sníž. přenesená",J537,0)</f>
        <v>0</v>
      </c>
      <c r="BI537" s="211">
        <f>IF(N537="nulová",J537,0)</f>
        <v>0</v>
      </c>
      <c r="BJ537" s="18" t="s">
        <v>81</v>
      </c>
      <c r="BK537" s="211">
        <f>ROUND(I537*H537,2)</f>
        <v>0</v>
      </c>
      <c r="BL537" s="18" t="s">
        <v>298</v>
      </c>
      <c r="BM537" s="210" t="s">
        <v>6108</v>
      </c>
    </row>
    <row r="538" s="2" customFormat="1">
      <c r="A538" s="39"/>
      <c r="B538" s="40"/>
      <c r="C538" s="41"/>
      <c r="D538" s="214" t="s">
        <v>942</v>
      </c>
      <c r="E538" s="41"/>
      <c r="F538" s="283" t="s">
        <v>1902</v>
      </c>
      <c r="G538" s="41"/>
      <c r="H538" s="41"/>
      <c r="I538" s="284"/>
      <c r="J538" s="41"/>
      <c r="K538" s="41"/>
      <c r="L538" s="45"/>
      <c r="M538" s="285"/>
      <c r="N538" s="286"/>
      <c r="O538" s="92"/>
      <c r="P538" s="92"/>
      <c r="Q538" s="92"/>
      <c r="R538" s="92"/>
      <c r="S538" s="92"/>
      <c r="T538" s="93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942</v>
      </c>
      <c r="AU538" s="18" t="s">
        <v>83</v>
      </c>
    </row>
    <row r="539" s="12" customFormat="1">
      <c r="A539" s="12"/>
      <c r="B539" s="223"/>
      <c r="C539" s="224"/>
      <c r="D539" s="214" t="s">
        <v>293</v>
      </c>
      <c r="E539" s="225" t="s">
        <v>1</v>
      </c>
      <c r="F539" s="226" t="s">
        <v>6109</v>
      </c>
      <c r="G539" s="224"/>
      <c r="H539" s="227">
        <v>9.4299999999999997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T539" s="233" t="s">
        <v>293</v>
      </c>
      <c r="AU539" s="233" t="s">
        <v>83</v>
      </c>
      <c r="AV539" s="12" t="s">
        <v>83</v>
      </c>
      <c r="AW539" s="12" t="s">
        <v>30</v>
      </c>
      <c r="AX539" s="12" t="s">
        <v>73</v>
      </c>
      <c r="AY539" s="233" t="s">
        <v>291</v>
      </c>
    </row>
    <row r="540" s="12" customFormat="1">
      <c r="A540" s="12"/>
      <c r="B540" s="223"/>
      <c r="C540" s="224"/>
      <c r="D540" s="214" t="s">
        <v>293</v>
      </c>
      <c r="E540" s="225" t="s">
        <v>1</v>
      </c>
      <c r="F540" s="226" t="s">
        <v>6110</v>
      </c>
      <c r="G540" s="224"/>
      <c r="H540" s="227">
        <v>19</v>
      </c>
      <c r="I540" s="228"/>
      <c r="J540" s="224"/>
      <c r="K540" s="224"/>
      <c r="L540" s="229"/>
      <c r="M540" s="230"/>
      <c r="N540" s="231"/>
      <c r="O540" s="231"/>
      <c r="P540" s="231"/>
      <c r="Q540" s="231"/>
      <c r="R540" s="231"/>
      <c r="S540" s="231"/>
      <c r="T540" s="232"/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T540" s="233" t="s">
        <v>293</v>
      </c>
      <c r="AU540" s="233" t="s">
        <v>83</v>
      </c>
      <c r="AV540" s="12" t="s">
        <v>83</v>
      </c>
      <c r="AW540" s="12" t="s">
        <v>30</v>
      </c>
      <c r="AX540" s="12" t="s">
        <v>73</v>
      </c>
      <c r="AY540" s="233" t="s">
        <v>291</v>
      </c>
    </row>
    <row r="541" s="13" customFormat="1">
      <c r="A541" s="13"/>
      <c r="B541" s="234"/>
      <c r="C541" s="235"/>
      <c r="D541" s="214" t="s">
        <v>293</v>
      </c>
      <c r="E541" s="236" t="s">
        <v>1</v>
      </c>
      <c r="F541" s="237" t="s">
        <v>297</v>
      </c>
      <c r="G541" s="235"/>
      <c r="H541" s="238">
        <v>28.43</v>
      </c>
      <c r="I541" s="239"/>
      <c r="J541" s="235"/>
      <c r="K541" s="235"/>
      <c r="L541" s="240"/>
      <c r="M541" s="241"/>
      <c r="N541" s="242"/>
      <c r="O541" s="242"/>
      <c r="P541" s="242"/>
      <c r="Q541" s="242"/>
      <c r="R541" s="242"/>
      <c r="S541" s="242"/>
      <c r="T541" s="24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4" t="s">
        <v>293</v>
      </c>
      <c r="AU541" s="244" t="s">
        <v>83</v>
      </c>
      <c r="AV541" s="13" t="s">
        <v>298</v>
      </c>
      <c r="AW541" s="13" t="s">
        <v>30</v>
      </c>
      <c r="AX541" s="13" t="s">
        <v>81</v>
      </c>
      <c r="AY541" s="244" t="s">
        <v>291</v>
      </c>
    </row>
    <row r="542" s="2" customFormat="1" ht="37.8" customHeight="1">
      <c r="A542" s="39"/>
      <c r="B542" s="40"/>
      <c r="C542" s="198" t="s">
        <v>1846</v>
      </c>
      <c r="D542" s="198" t="s">
        <v>286</v>
      </c>
      <c r="E542" s="199" t="s">
        <v>1906</v>
      </c>
      <c r="F542" s="200" t="s">
        <v>1907</v>
      </c>
      <c r="G542" s="201" t="s">
        <v>1908</v>
      </c>
      <c r="H542" s="293"/>
      <c r="I542" s="203"/>
      <c r="J542" s="204">
        <f>ROUND(I542*H542,2)</f>
        <v>0</v>
      </c>
      <c r="K542" s="205"/>
      <c r="L542" s="45"/>
      <c r="M542" s="206" t="s">
        <v>1</v>
      </c>
      <c r="N542" s="207" t="s">
        <v>38</v>
      </c>
      <c r="O542" s="92"/>
      <c r="P542" s="208">
        <f>O542*H542</f>
        <v>0</v>
      </c>
      <c r="Q542" s="208">
        <v>0</v>
      </c>
      <c r="R542" s="208">
        <f>Q542*H542</f>
        <v>0</v>
      </c>
      <c r="S542" s="208">
        <v>0</v>
      </c>
      <c r="T542" s="209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10" t="s">
        <v>430</v>
      </c>
      <c r="AT542" s="210" t="s">
        <v>286</v>
      </c>
      <c r="AU542" s="210" t="s">
        <v>83</v>
      </c>
      <c r="AY542" s="18" t="s">
        <v>291</v>
      </c>
      <c r="BE542" s="211">
        <f>IF(N542="základní",J542,0)</f>
        <v>0</v>
      </c>
      <c r="BF542" s="211">
        <f>IF(N542="snížená",J542,0)</f>
        <v>0</v>
      </c>
      <c r="BG542" s="211">
        <f>IF(N542="zákl. přenesená",J542,0)</f>
        <v>0</v>
      </c>
      <c r="BH542" s="211">
        <f>IF(N542="sníž. přenesená",J542,0)</f>
        <v>0</v>
      </c>
      <c r="BI542" s="211">
        <f>IF(N542="nulová",J542,0)</f>
        <v>0</v>
      </c>
      <c r="BJ542" s="18" t="s">
        <v>81</v>
      </c>
      <c r="BK542" s="211">
        <f>ROUND(I542*H542,2)</f>
        <v>0</v>
      </c>
      <c r="BL542" s="18" t="s">
        <v>430</v>
      </c>
      <c r="BM542" s="210" t="s">
        <v>6111</v>
      </c>
    </row>
    <row r="543" s="2" customFormat="1" ht="49.05" customHeight="1">
      <c r="A543" s="39"/>
      <c r="B543" s="40"/>
      <c r="C543" s="198" t="s">
        <v>1854</v>
      </c>
      <c r="D543" s="198" t="s">
        <v>286</v>
      </c>
      <c r="E543" s="199" t="s">
        <v>1910</v>
      </c>
      <c r="F543" s="200" t="s">
        <v>1911</v>
      </c>
      <c r="G543" s="201" t="s">
        <v>1908</v>
      </c>
      <c r="H543" s="293"/>
      <c r="I543" s="203"/>
      <c r="J543" s="204">
        <f>ROUND(I543*H543,2)</f>
        <v>0</v>
      </c>
      <c r="K543" s="205"/>
      <c r="L543" s="45"/>
      <c r="M543" s="206" t="s">
        <v>1</v>
      </c>
      <c r="N543" s="207" t="s">
        <v>38</v>
      </c>
      <c r="O543" s="92"/>
      <c r="P543" s="208">
        <f>O543*H543</f>
        <v>0</v>
      </c>
      <c r="Q543" s="208">
        <v>0</v>
      </c>
      <c r="R543" s="208">
        <f>Q543*H543</f>
        <v>0</v>
      </c>
      <c r="S543" s="208">
        <v>0</v>
      </c>
      <c r="T543" s="209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10" t="s">
        <v>430</v>
      </c>
      <c r="AT543" s="210" t="s">
        <v>286</v>
      </c>
      <c r="AU543" s="210" t="s">
        <v>83</v>
      </c>
      <c r="AY543" s="18" t="s">
        <v>291</v>
      </c>
      <c r="BE543" s="211">
        <f>IF(N543="základní",J543,0)</f>
        <v>0</v>
      </c>
      <c r="BF543" s="211">
        <f>IF(N543="snížená",J543,0)</f>
        <v>0</v>
      </c>
      <c r="BG543" s="211">
        <f>IF(N543="zákl. přenesená",J543,0)</f>
        <v>0</v>
      </c>
      <c r="BH543" s="211">
        <f>IF(N543="sníž. přenesená",J543,0)</f>
        <v>0</v>
      </c>
      <c r="BI543" s="211">
        <f>IF(N543="nulová",J543,0)</f>
        <v>0</v>
      </c>
      <c r="BJ543" s="18" t="s">
        <v>81</v>
      </c>
      <c r="BK543" s="211">
        <f>ROUND(I543*H543,2)</f>
        <v>0</v>
      </c>
      <c r="BL543" s="18" t="s">
        <v>430</v>
      </c>
      <c r="BM543" s="210" t="s">
        <v>6112</v>
      </c>
    </row>
    <row r="544" s="14" customFormat="1" ht="25.92" customHeight="1">
      <c r="A544" s="14"/>
      <c r="B544" s="245"/>
      <c r="C544" s="246"/>
      <c r="D544" s="247" t="s">
        <v>72</v>
      </c>
      <c r="E544" s="248" t="s">
        <v>759</v>
      </c>
      <c r="F544" s="248" t="s">
        <v>760</v>
      </c>
      <c r="G544" s="246"/>
      <c r="H544" s="246"/>
      <c r="I544" s="249"/>
      <c r="J544" s="250">
        <f>BK544</f>
        <v>0</v>
      </c>
      <c r="K544" s="246"/>
      <c r="L544" s="251"/>
      <c r="M544" s="252"/>
      <c r="N544" s="253"/>
      <c r="O544" s="253"/>
      <c r="P544" s="254">
        <f>P545</f>
        <v>0</v>
      </c>
      <c r="Q544" s="253"/>
      <c r="R544" s="254">
        <f>R545</f>
        <v>0</v>
      </c>
      <c r="S544" s="253"/>
      <c r="T544" s="255">
        <f>T545</f>
        <v>0</v>
      </c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R544" s="256" t="s">
        <v>352</v>
      </c>
      <c r="AT544" s="257" t="s">
        <v>72</v>
      </c>
      <c r="AU544" s="257" t="s">
        <v>73</v>
      </c>
      <c r="AY544" s="256" t="s">
        <v>291</v>
      </c>
      <c r="BK544" s="258">
        <f>BK545</f>
        <v>0</v>
      </c>
    </row>
    <row r="545" s="14" customFormat="1" ht="22.8" customHeight="1">
      <c r="A545" s="14"/>
      <c r="B545" s="245"/>
      <c r="C545" s="246"/>
      <c r="D545" s="247" t="s">
        <v>72</v>
      </c>
      <c r="E545" s="281" t="s">
        <v>1913</v>
      </c>
      <c r="F545" s="281" t="s">
        <v>1914</v>
      </c>
      <c r="G545" s="246"/>
      <c r="H545" s="246"/>
      <c r="I545" s="249"/>
      <c r="J545" s="282">
        <f>BK545</f>
        <v>0</v>
      </c>
      <c r="K545" s="246"/>
      <c r="L545" s="251"/>
      <c r="M545" s="252"/>
      <c r="N545" s="253"/>
      <c r="O545" s="253"/>
      <c r="P545" s="254">
        <f>SUM(P546:P547)</f>
        <v>0</v>
      </c>
      <c r="Q545" s="253"/>
      <c r="R545" s="254">
        <f>SUM(R546:R547)</f>
        <v>0</v>
      </c>
      <c r="S545" s="253"/>
      <c r="T545" s="255">
        <f>SUM(T546:T547)</f>
        <v>0</v>
      </c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R545" s="256" t="s">
        <v>352</v>
      </c>
      <c r="AT545" s="257" t="s">
        <v>72</v>
      </c>
      <c r="AU545" s="257" t="s">
        <v>81</v>
      </c>
      <c r="AY545" s="256" t="s">
        <v>291</v>
      </c>
      <c r="BK545" s="258">
        <f>SUM(BK546:BK547)</f>
        <v>0</v>
      </c>
    </row>
    <row r="546" s="2" customFormat="1" ht="14.4" customHeight="1">
      <c r="A546" s="39"/>
      <c r="B546" s="40"/>
      <c r="C546" s="198" t="s">
        <v>1858</v>
      </c>
      <c r="D546" s="198" t="s">
        <v>286</v>
      </c>
      <c r="E546" s="199" t="s">
        <v>1923</v>
      </c>
      <c r="F546" s="200" t="s">
        <v>1924</v>
      </c>
      <c r="G546" s="201" t="s">
        <v>1918</v>
      </c>
      <c r="H546" s="202">
        <v>1</v>
      </c>
      <c r="I546" s="203"/>
      <c r="J546" s="204">
        <f>ROUND(I546*H546,2)</f>
        <v>0</v>
      </c>
      <c r="K546" s="205"/>
      <c r="L546" s="45"/>
      <c r="M546" s="206" t="s">
        <v>1</v>
      </c>
      <c r="N546" s="207" t="s">
        <v>38</v>
      </c>
      <c r="O546" s="92"/>
      <c r="P546" s="208">
        <f>O546*H546</f>
        <v>0</v>
      </c>
      <c r="Q546" s="208">
        <v>0</v>
      </c>
      <c r="R546" s="208">
        <f>Q546*H546</f>
        <v>0</v>
      </c>
      <c r="S546" s="208">
        <v>0</v>
      </c>
      <c r="T546" s="209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10" t="s">
        <v>1919</v>
      </c>
      <c r="AT546" s="210" t="s">
        <v>286</v>
      </c>
      <c r="AU546" s="210" t="s">
        <v>83</v>
      </c>
      <c r="AY546" s="18" t="s">
        <v>291</v>
      </c>
      <c r="BE546" s="211">
        <f>IF(N546="základní",J546,0)</f>
        <v>0</v>
      </c>
      <c r="BF546" s="211">
        <f>IF(N546="snížená",J546,0)</f>
        <v>0</v>
      </c>
      <c r="BG546" s="211">
        <f>IF(N546="zákl. přenesená",J546,0)</f>
        <v>0</v>
      </c>
      <c r="BH546" s="211">
        <f>IF(N546="sníž. přenesená",J546,0)</f>
        <v>0</v>
      </c>
      <c r="BI546" s="211">
        <f>IF(N546="nulová",J546,0)</f>
        <v>0</v>
      </c>
      <c r="BJ546" s="18" t="s">
        <v>81</v>
      </c>
      <c r="BK546" s="211">
        <f>ROUND(I546*H546,2)</f>
        <v>0</v>
      </c>
      <c r="BL546" s="18" t="s">
        <v>1919</v>
      </c>
      <c r="BM546" s="210" t="s">
        <v>6113</v>
      </c>
    </row>
    <row r="547" s="2" customFormat="1">
      <c r="A547" s="39"/>
      <c r="B547" s="40"/>
      <c r="C547" s="41"/>
      <c r="D547" s="214" t="s">
        <v>942</v>
      </c>
      <c r="E547" s="41"/>
      <c r="F547" s="283" t="s">
        <v>1926</v>
      </c>
      <c r="G547" s="41"/>
      <c r="H547" s="41"/>
      <c r="I547" s="284"/>
      <c r="J547" s="41"/>
      <c r="K547" s="41"/>
      <c r="L547" s="45"/>
      <c r="M547" s="294"/>
      <c r="N547" s="295"/>
      <c r="O547" s="272"/>
      <c r="P547" s="272"/>
      <c r="Q547" s="272"/>
      <c r="R547" s="272"/>
      <c r="S547" s="272"/>
      <c r="T547" s="296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942</v>
      </c>
      <c r="AU547" s="18" t="s">
        <v>83</v>
      </c>
    </row>
    <row r="548" s="2" customFormat="1" ht="6.96" customHeight="1">
      <c r="A548" s="39"/>
      <c r="B548" s="67"/>
      <c r="C548" s="68"/>
      <c r="D548" s="68"/>
      <c r="E548" s="68"/>
      <c r="F548" s="68"/>
      <c r="G548" s="68"/>
      <c r="H548" s="68"/>
      <c r="I548" s="68"/>
      <c r="J548" s="68"/>
      <c r="K548" s="68"/>
      <c r="L548" s="45"/>
      <c r="M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</row>
  </sheetData>
  <sheetProtection sheet="1" autoFilter="0" formatColumns="0" formatRows="0" objects="1" scenarios="1" spinCount="100000" saltValue="14JHXnmU6PZx5n3rwmSoDva1Vls3ZfD24GJdXLNgEbhRH7xcqDI+Wcffp/Vx4Ez9dXLuBRi9+syfTYFLZjP1Pg==" hashValue="t2jsV0Zy28OIYY2FzHONtUdWrmulF2mdQkO/nVkB57emyi9XQGIh8CY5tO9RW0OsM1Ji4OoGELUNURgmjsCtCA==" algorithmName="SHA-512" password="CC35"/>
  <autoFilter ref="C128:K547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6114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ROUND((SUM(BE129:BE571)),  2)</f>
        <v>0</v>
      </c>
      <c r="G33" s="39"/>
      <c r="H33" s="39"/>
      <c r="I33" s="156">
        <v>0.20999999999999999</v>
      </c>
      <c r="J33" s="155">
        <f>ROUND(((SUM(BE129:BE571))*I33),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ROUND((SUM(BF129:BF571)),  2)</f>
        <v>0</v>
      </c>
      <c r="G34" s="39"/>
      <c r="H34" s="39"/>
      <c r="I34" s="156">
        <v>0.14999999999999999</v>
      </c>
      <c r="J34" s="155">
        <f>ROUND(((SUM(BF129:BF571))*I34),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ROUND((SUM(BG129:BG571)),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ROUND((SUM(BH129:BH571)),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ROUND((SUM(BI129:BI571)),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20-05-11 - Propustek km 15,134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5362</v>
      </c>
      <c r="E99" s="278"/>
      <c r="F99" s="278"/>
      <c r="G99" s="278"/>
      <c r="H99" s="278"/>
      <c r="I99" s="278"/>
      <c r="J99" s="279">
        <f>J229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4726</v>
      </c>
      <c r="E100" s="278"/>
      <c r="F100" s="278"/>
      <c r="G100" s="278"/>
      <c r="H100" s="278"/>
      <c r="I100" s="278"/>
      <c r="J100" s="279">
        <f>J233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4727</v>
      </c>
      <c r="E101" s="278"/>
      <c r="F101" s="278"/>
      <c r="G101" s="278"/>
      <c r="H101" s="278"/>
      <c r="I101" s="278"/>
      <c r="J101" s="279">
        <f>J283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4728</v>
      </c>
      <c r="E102" s="278"/>
      <c r="F102" s="278"/>
      <c r="G102" s="278"/>
      <c r="H102" s="278"/>
      <c r="I102" s="278"/>
      <c r="J102" s="279">
        <f>J371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5241</v>
      </c>
      <c r="E103" s="278"/>
      <c r="F103" s="278"/>
      <c r="G103" s="278"/>
      <c r="H103" s="278"/>
      <c r="I103" s="278"/>
      <c r="J103" s="279">
        <f>J385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4731</v>
      </c>
      <c r="E104" s="278"/>
      <c r="F104" s="278"/>
      <c r="G104" s="278"/>
      <c r="H104" s="278"/>
      <c r="I104" s="278"/>
      <c r="J104" s="279">
        <f>J531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4732</v>
      </c>
      <c r="E105" s="278"/>
      <c r="F105" s="278"/>
      <c r="G105" s="278"/>
      <c r="H105" s="278"/>
      <c r="I105" s="278"/>
      <c r="J105" s="279">
        <f>J547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1375</v>
      </c>
      <c r="E106" s="183"/>
      <c r="F106" s="183"/>
      <c r="G106" s="183"/>
      <c r="H106" s="183"/>
      <c r="I106" s="183"/>
      <c r="J106" s="184">
        <f>J551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1376</v>
      </c>
      <c r="E107" s="278"/>
      <c r="F107" s="278"/>
      <c r="G107" s="278"/>
      <c r="H107" s="278"/>
      <c r="I107" s="278"/>
      <c r="J107" s="279">
        <f>J552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J568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1377</v>
      </c>
      <c r="E109" s="278"/>
      <c r="F109" s="278"/>
      <c r="G109" s="278"/>
      <c r="H109" s="278"/>
      <c r="I109" s="278"/>
      <c r="J109" s="279">
        <f>J569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3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20-05-11 - Propustek km 15,134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P130+P551+P568</f>
        <v>0</v>
      </c>
      <c r="Q129" s="105"/>
      <c r="R129" s="195">
        <f>R130+R551+R568</f>
        <v>518.6007127788389</v>
      </c>
      <c r="S129" s="105"/>
      <c r="T129" s="196">
        <f>T130+T551+T568</f>
        <v>73.680260000000004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BK130+BK551+BK568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P131+P229+P233+P283+P371+P385+P531+P547</f>
        <v>0</v>
      </c>
      <c r="Q130" s="253"/>
      <c r="R130" s="254">
        <f>R131+R229+R233+R283+R371+R385+R531+R547</f>
        <v>518.6007127788389</v>
      </c>
      <c r="S130" s="253"/>
      <c r="T130" s="255">
        <f>T131+T229+T233+T283+T371+T385+T531+T547</f>
        <v>73.680260000000004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BK131+BK229+BK233+BK283+BK371+BK385+BK531+BK547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1378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SUM(P132:P228)</f>
        <v>0</v>
      </c>
      <c r="Q131" s="253"/>
      <c r="R131" s="254">
        <f>SUM(R132:R228)</f>
        <v>226.25780200670002</v>
      </c>
      <c r="S131" s="253"/>
      <c r="T131" s="255">
        <f>SUM(T132:T228)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SUM(BK132:BK228)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2544</v>
      </c>
      <c r="F132" s="200" t="s">
        <v>2545</v>
      </c>
      <c r="G132" s="201" t="s">
        <v>370</v>
      </c>
      <c r="H132" s="202">
        <v>192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6115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1936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6116</v>
      </c>
      <c r="G134" s="224"/>
      <c r="H134" s="227">
        <v>192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192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37.8" customHeight="1">
      <c r="A136" s="39"/>
      <c r="B136" s="40"/>
      <c r="C136" s="198" t="s">
        <v>83</v>
      </c>
      <c r="D136" s="198" t="s">
        <v>286</v>
      </c>
      <c r="E136" s="199" t="s">
        <v>1379</v>
      </c>
      <c r="F136" s="200" t="s">
        <v>1380</v>
      </c>
      <c r="G136" s="201" t="s">
        <v>796</v>
      </c>
      <c r="H136" s="202">
        <v>3.8399999999999999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6117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6118</v>
      </c>
      <c r="G137" s="224"/>
      <c r="H137" s="227">
        <v>3.8399999999999999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81</v>
      </c>
      <c r="AY137" s="233" t="s">
        <v>291</v>
      </c>
    </row>
    <row r="138" s="2" customFormat="1" ht="14.4" customHeight="1">
      <c r="A138" s="39"/>
      <c r="B138" s="40"/>
      <c r="C138" s="198" t="s">
        <v>304</v>
      </c>
      <c r="D138" s="198" t="s">
        <v>286</v>
      </c>
      <c r="E138" s="199" t="s">
        <v>2126</v>
      </c>
      <c r="F138" s="200" t="s">
        <v>2127</v>
      </c>
      <c r="G138" s="201" t="s">
        <v>307</v>
      </c>
      <c r="H138" s="202">
        <v>9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0.0100433238</v>
      </c>
      <c r="R138" s="208">
        <f>Q138*H138</f>
        <v>0.090389914200000004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6119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367</v>
      </c>
      <c r="G139" s="224"/>
      <c r="H139" s="227">
        <v>9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90" customHeight="1">
      <c r="A140" s="39"/>
      <c r="B140" s="40"/>
      <c r="C140" s="198" t="s">
        <v>298</v>
      </c>
      <c r="D140" s="198" t="s">
        <v>286</v>
      </c>
      <c r="E140" s="199" t="s">
        <v>1306</v>
      </c>
      <c r="F140" s="200" t="s">
        <v>1391</v>
      </c>
      <c r="G140" s="201" t="s">
        <v>307</v>
      </c>
      <c r="H140" s="202">
        <v>27.774999999999999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0.060526700000000003</v>
      </c>
      <c r="R140" s="208">
        <f>Q140*H140</f>
        <v>1.6811290925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6120</v>
      </c>
    </row>
    <row r="141" s="2" customFormat="1">
      <c r="A141" s="39"/>
      <c r="B141" s="40"/>
      <c r="C141" s="41"/>
      <c r="D141" s="214" t="s">
        <v>942</v>
      </c>
      <c r="E141" s="41"/>
      <c r="F141" s="283" t="s">
        <v>4742</v>
      </c>
      <c r="G141" s="41"/>
      <c r="H141" s="41"/>
      <c r="I141" s="284"/>
      <c r="J141" s="41"/>
      <c r="K141" s="41"/>
      <c r="L141" s="45"/>
      <c r="M141" s="285"/>
      <c r="N141" s="28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942</v>
      </c>
      <c r="AU141" s="18" t="s">
        <v>83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5897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6121</v>
      </c>
      <c r="G143" s="224"/>
      <c r="H143" s="227">
        <v>27.774999999999999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27.774999999999999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24.15" customHeight="1">
      <c r="A145" s="39"/>
      <c r="B145" s="40"/>
      <c r="C145" s="198" t="s">
        <v>352</v>
      </c>
      <c r="D145" s="198" t="s">
        <v>286</v>
      </c>
      <c r="E145" s="199" t="s">
        <v>1394</v>
      </c>
      <c r="F145" s="200" t="s">
        <v>1395</v>
      </c>
      <c r="G145" s="201" t="s">
        <v>370</v>
      </c>
      <c r="H145" s="202">
        <v>85.5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6122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1397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5902</v>
      </c>
      <c r="G147" s="224"/>
      <c r="H147" s="227">
        <v>4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5903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1" customFormat="1">
      <c r="A149" s="11"/>
      <c r="B149" s="212"/>
      <c r="C149" s="213"/>
      <c r="D149" s="214" t="s">
        <v>293</v>
      </c>
      <c r="E149" s="215" t="s">
        <v>1</v>
      </c>
      <c r="F149" s="216" t="s">
        <v>1628</v>
      </c>
      <c r="G149" s="213"/>
      <c r="H149" s="215" t="s">
        <v>1</v>
      </c>
      <c r="I149" s="217"/>
      <c r="J149" s="213"/>
      <c r="K149" s="213"/>
      <c r="L149" s="218"/>
      <c r="M149" s="219"/>
      <c r="N149" s="220"/>
      <c r="O149" s="220"/>
      <c r="P149" s="220"/>
      <c r="Q149" s="220"/>
      <c r="R149" s="220"/>
      <c r="S149" s="220"/>
      <c r="T149" s="22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T149" s="222" t="s">
        <v>293</v>
      </c>
      <c r="AU149" s="222" t="s">
        <v>83</v>
      </c>
      <c r="AV149" s="11" t="s">
        <v>81</v>
      </c>
      <c r="AW149" s="11" t="s">
        <v>30</v>
      </c>
      <c r="AX149" s="11" t="s">
        <v>73</v>
      </c>
      <c r="AY149" s="222" t="s">
        <v>291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6123</v>
      </c>
      <c r="G150" s="224"/>
      <c r="H150" s="227">
        <v>28.375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1630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6124</v>
      </c>
      <c r="G152" s="224"/>
      <c r="H152" s="227">
        <v>53.125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85.5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37.8" customHeight="1">
      <c r="A154" s="39"/>
      <c r="B154" s="40"/>
      <c r="C154" s="198" t="s">
        <v>351</v>
      </c>
      <c r="D154" s="198" t="s">
        <v>286</v>
      </c>
      <c r="E154" s="199" t="s">
        <v>2426</v>
      </c>
      <c r="F154" s="200" t="s">
        <v>2427</v>
      </c>
      <c r="G154" s="201" t="s">
        <v>796</v>
      </c>
      <c r="H154" s="202">
        <v>261.47199999999998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6125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5907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6126</v>
      </c>
      <c r="G156" s="224"/>
      <c r="H156" s="227">
        <v>76.5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6127</v>
      </c>
      <c r="G157" s="224"/>
      <c r="H157" s="227">
        <v>79.474999999999994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1409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6128</v>
      </c>
      <c r="G159" s="224"/>
      <c r="H159" s="227">
        <v>75.572000000000003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1411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1397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83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5911</v>
      </c>
      <c r="G162" s="224"/>
      <c r="H162" s="227">
        <v>1.3999999999999999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5903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1628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83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6129</v>
      </c>
      <c r="G165" s="224"/>
      <c r="H165" s="227">
        <v>9.9309999999999992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1" customFormat="1">
      <c r="A166" s="11"/>
      <c r="B166" s="212"/>
      <c r="C166" s="213"/>
      <c r="D166" s="214" t="s">
        <v>293</v>
      </c>
      <c r="E166" s="215" t="s">
        <v>1</v>
      </c>
      <c r="F166" s="216" t="s">
        <v>1630</v>
      </c>
      <c r="G166" s="213"/>
      <c r="H166" s="215" t="s">
        <v>1</v>
      </c>
      <c r="I166" s="217"/>
      <c r="J166" s="213"/>
      <c r="K166" s="213"/>
      <c r="L166" s="218"/>
      <c r="M166" s="219"/>
      <c r="N166" s="220"/>
      <c r="O166" s="220"/>
      <c r="P166" s="220"/>
      <c r="Q166" s="220"/>
      <c r="R166" s="220"/>
      <c r="S166" s="220"/>
      <c r="T166" s="22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T166" s="222" t="s">
        <v>293</v>
      </c>
      <c r="AU166" s="222" t="s">
        <v>83</v>
      </c>
      <c r="AV166" s="11" t="s">
        <v>81</v>
      </c>
      <c r="AW166" s="11" t="s">
        <v>30</v>
      </c>
      <c r="AX166" s="11" t="s">
        <v>73</v>
      </c>
      <c r="AY166" s="222" t="s">
        <v>291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6130</v>
      </c>
      <c r="G167" s="224"/>
      <c r="H167" s="227">
        <v>18.594000000000001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73</v>
      </c>
      <c r="AY167" s="233" t="s">
        <v>291</v>
      </c>
    </row>
    <row r="168" s="13" customFormat="1">
      <c r="A168" s="13"/>
      <c r="B168" s="234"/>
      <c r="C168" s="235"/>
      <c r="D168" s="214" t="s">
        <v>293</v>
      </c>
      <c r="E168" s="236" t="s">
        <v>1</v>
      </c>
      <c r="F168" s="237" t="s">
        <v>297</v>
      </c>
      <c r="G168" s="235"/>
      <c r="H168" s="238">
        <v>261.47200000000004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293</v>
      </c>
      <c r="AU168" s="244" t="s">
        <v>83</v>
      </c>
      <c r="AV168" s="13" t="s">
        <v>298</v>
      </c>
      <c r="AW168" s="13" t="s">
        <v>30</v>
      </c>
      <c r="AX168" s="13" t="s">
        <v>81</v>
      </c>
      <c r="AY168" s="244" t="s">
        <v>291</v>
      </c>
    </row>
    <row r="169" s="2" customFormat="1" ht="37.8" customHeight="1">
      <c r="A169" s="39"/>
      <c r="B169" s="40"/>
      <c r="C169" s="198" t="s">
        <v>359</v>
      </c>
      <c r="D169" s="198" t="s">
        <v>286</v>
      </c>
      <c r="E169" s="199" t="s">
        <v>2141</v>
      </c>
      <c r="F169" s="200" t="s">
        <v>2142</v>
      </c>
      <c r="G169" s="201" t="s">
        <v>796</v>
      </c>
      <c r="H169" s="202">
        <v>261.47199999999998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298</v>
      </c>
      <c r="AT169" s="210" t="s">
        <v>286</v>
      </c>
      <c r="AU169" s="210" t="s">
        <v>83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298</v>
      </c>
      <c r="BM169" s="210" t="s">
        <v>6131</v>
      </c>
    </row>
    <row r="170" s="2" customFormat="1" ht="37.8" customHeight="1">
      <c r="A170" s="39"/>
      <c r="B170" s="40"/>
      <c r="C170" s="198" t="s">
        <v>363</v>
      </c>
      <c r="D170" s="198" t="s">
        <v>286</v>
      </c>
      <c r="E170" s="199" t="s">
        <v>1420</v>
      </c>
      <c r="F170" s="200" t="s">
        <v>1421</v>
      </c>
      <c r="G170" s="201" t="s">
        <v>796</v>
      </c>
      <c r="H170" s="202">
        <v>24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6132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1406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6133</v>
      </c>
      <c r="G172" s="224"/>
      <c r="H172" s="227">
        <v>24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81</v>
      </c>
      <c r="AY172" s="233" t="s">
        <v>291</v>
      </c>
    </row>
    <row r="173" s="2" customFormat="1" ht="37.8" customHeight="1">
      <c r="A173" s="39"/>
      <c r="B173" s="40"/>
      <c r="C173" s="198" t="s">
        <v>367</v>
      </c>
      <c r="D173" s="198" t="s">
        <v>286</v>
      </c>
      <c r="E173" s="199" t="s">
        <v>1430</v>
      </c>
      <c r="F173" s="200" t="s">
        <v>1431</v>
      </c>
      <c r="G173" s="201" t="s">
        <v>785</v>
      </c>
      <c r="H173" s="202">
        <v>596.62400000000002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6134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6135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1" customFormat="1">
      <c r="A175" s="11"/>
      <c r="B175" s="212"/>
      <c r="C175" s="213"/>
      <c r="D175" s="214" t="s">
        <v>293</v>
      </c>
      <c r="E175" s="215" t="s">
        <v>1</v>
      </c>
      <c r="F175" s="216" t="s">
        <v>6136</v>
      </c>
      <c r="G175" s="213"/>
      <c r="H175" s="215" t="s">
        <v>1</v>
      </c>
      <c r="I175" s="217"/>
      <c r="J175" s="213"/>
      <c r="K175" s="213"/>
      <c r="L175" s="218"/>
      <c r="M175" s="219"/>
      <c r="N175" s="220"/>
      <c r="O175" s="220"/>
      <c r="P175" s="220"/>
      <c r="Q175" s="220"/>
      <c r="R175" s="220"/>
      <c r="S175" s="220"/>
      <c r="T175" s="22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T175" s="222" t="s">
        <v>293</v>
      </c>
      <c r="AU175" s="222" t="s">
        <v>83</v>
      </c>
      <c r="AV175" s="11" t="s">
        <v>81</v>
      </c>
      <c r="AW175" s="11" t="s">
        <v>30</v>
      </c>
      <c r="AX175" s="11" t="s">
        <v>73</v>
      </c>
      <c r="AY175" s="222" t="s">
        <v>291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6137</v>
      </c>
      <c r="G176" s="224"/>
      <c r="H176" s="227">
        <v>522.94399999999996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83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2148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6138</v>
      </c>
      <c r="G178" s="224"/>
      <c r="H178" s="227">
        <v>73.680000000000007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83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596.62400000000002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83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62.7" customHeight="1">
      <c r="A180" s="39"/>
      <c r="B180" s="40"/>
      <c r="C180" s="198" t="s">
        <v>372</v>
      </c>
      <c r="D180" s="198" t="s">
        <v>286</v>
      </c>
      <c r="E180" s="199" t="s">
        <v>1438</v>
      </c>
      <c r="F180" s="200" t="s">
        <v>1439</v>
      </c>
      <c r="G180" s="201" t="s">
        <v>796</v>
      </c>
      <c r="H180" s="202">
        <v>261.47199999999998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6139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6140</v>
      </c>
      <c r="G181" s="224"/>
      <c r="H181" s="227">
        <v>261.47199999999998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261.47199999999998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62.7" customHeight="1">
      <c r="A183" s="39"/>
      <c r="B183" s="40"/>
      <c r="C183" s="198" t="s">
        <v>376</v>
      </c>
      <c r="D183" s="198" t="s">
        <v>286</v>
      </c>
      <c r="E183" s="199" t="s">
        <v>1442</v>
      </c>
      <c r="F183" s="200" t="s">
        <v>1443</v>
      </c>
      <c r="G183" s="201" t="s">
        <v>796</v>
      </c>
      <c r="H183" s="202">
        <v>3922.0799999999999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6141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6142</v>
      </c>
      <c r="G184" s="224"/>
      <c r="H184" s="227">
        <v>3922.0799999999999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37.8" customHeight="1">
      <c r="A185" s="39"/>
      <c r="B185" s="40"/>
      <c r="C185" s="198" t="s">
        <v>380</v>
      </c>
      <c r="D185" s="198" t="s">
        <v>286</v>
      </c>
      <c r="E185" s="199" t="s">
        <v>1446</v>
      </c>
      <c r="F185" s="200" t="s">
        <v>1447</v>
      </c>
      <c r="G185" s="201" t="s">
        <v>796</v>
      </c>
      <c r="H185" s="202">
        <v>306.81700000000001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6143</v>
      </c>
    </row>
    <row r="186" s="2" customFormat="1">
      <c r="A186" s="39"/>
      <c r="B186" s="40"/>
      <c r="C186" s="41"/>
      <c r="D186" s="214" t="s">
        <v>942</v>
      </c>
      <c r="E186" s="41"/>
      <c r="F186" s="283" t="s">
        <v>2157</v>
      </c>
      <c r="G186" s="41"/>
      <c r="H186" s="41"/>
      <c r="I186" s="284"/>
      <c r="J186" s="41"/>
      <c r="K186" s="41"/>
      <c r="L186" s="45"/>
      <c r="M186" s="285"/>
      <c r="N186" s="28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942</v>
      </c>
      <c r="AU186" s="18" t="s">
        <v>83</v>
      </c>
    </row>
    <row r="187" s="2" customFormat="1" ht="62.7" customHeight="1">
      <c r="A187" s="39"/>
      <c r="B187" s="40"/>
      <c r="C187" s="198" t="s">
        <v>409</v>
      </c>
      <c r="D187" s="198" t="s">
        <v>286</v>
      </c>
      <c r="E187" s="199" t="s">
        <v>1449</v>
      </c>
      <c r="F187" s="200" t="s">
        <v>1450</v>
      </c>
      <c r="G187" s="201" t="s">
        <v>796</v>
      </c>
      <c r="H187" s="202">
        <v>1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6144</v>
      </c>
    </row>
    <row r="188" s="2" customFormat="1">
      <c r="A188" s="39"/>
      <c r="B188" s="40"/>
      <c r="C188" s="41"/>
      <c r="D188" s="214" t="s">
        <v>942</v>
      </c>
      <c r="E188" s="41"/>
      <c r="F188" s="283" t="s">
        <v>1452</v>
      </c>
      <c r="G188" s="41"/>
      <c r="H188" s="41"/>
      <c r="I188" s="284"/>
      <c r="J188" s="41"/>
      <c r="K188" s="41"/>
      <c r="L188" s="45"/>
      <c r="M188" s="285"/>
      <c r="N188" s="28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942</v>
      </c>
      <c r="AU188" s="18" t="s">
        <v>83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5927</v>
      </c>
      <c r="G189" s="224"/>
      <c r="H189" s="227">
        <v>1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83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1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83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2" customFormat="1" ht="24.15" customHeight="1">
      <c r="A191" s="39"/>
      <c r="B191" s="40"/>
      <c r="C191" s="198" t="s">
        <v>415</v>
      </c>
      <c r="D191" s="198" t="s">
        <v>286</v>
      </c>
      <c r="E191" s="199" t="s">
        <v>1453</v>
      </c>
      <c r="F191" s="200" t="s">
        <v>1454</v>
      </c>
      <c r="G191" s="201" t="s">
        <v>370</v>
      </c>
      <c r="H191" s="202">
        <v>130.90000000000001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83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6145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1896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83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6146</v>
      </c>
      <c r="G193" s="224"/>
      <c r="H193" s="227">
        <v>130.90000000000001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130.90000000000001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83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37.8" customHeight="1">
      <c r="A195" s="39"/>
      <c r="B195" s="40"/>
      <c r="C195" s="198" t="s">
        <v>8</v>
      </c>
      <c r="D195" s="198" t="s">
        <v>286</v>
      </c>
      <c r="E195" s="199" t="s">
        <v>1459</v>
      </c>
      <c r="F195" s="200" t="s">
        <v>1460</v>
      </c>
      <c r="G195" s="201" t="s">
        <v>785</v>
      </c>
      <c r="H195" s="202">
        <v>522.94399999999996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6147</v>
      </c>
    </row>
    <row r="196" s="2" customFormat="1">
      <c r="A196" s="39"/>
      <c r="B196" s="40"/>
      <c r="C196" s="41"/>
      <c r="D196" s="214" t="s">
        <v>942</v>
      </c>
      <c r="E196" s="41"/>
      <c r="F196" s="283" t="s">
        <v>4516</v>
      </c>
      <c r="G196" s="41"/>
      <c r="H196" s="41"/>
      <c r="I196" s="284"/>
      <c r="J196" s="41"/>
      <c r="K196" s="41"/>
      <c r="L196" s="45"/>
      <c r="M196" s="285"/>
      <c r="N196" s="28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942</v>
      </c>
      <c r="AU196" s="18" t="s">
        <v>83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6148</v>
      </c>
      <c r="G197" s="224"/>
      <c r="H197" s="227">
        <v>522.94399999999996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81</v>
      </c>
      <c r="AY197" s="233" t="s">
        <v>291</v>
      </c>
    </row>
    <row r="198" s="2" customFormat="1" ht="24.15" customHeight="1">
      <c r="A198" s="39"/>
      <c r="B198" s="40"/>
      <c r="C198" s="198" t="s">
        <v>430</v>
      </c>
      <c r="D198" s="198" t="s">
        <v>286</v>
      </c>
      <c r="E198" s="199" t="s">
        <v>1462</v>
      </c>
      <c r="F198" s="200" t="s">
        <v>1463</v>
      </c>
      <c r="G198" s="201" t="s">
        <v>796</v>
      </c>
      <c r="H198" s="202">
        <v>118.15000000000001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6149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5933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6150</v>
      </c>
      <c r="G200" s="224"/>
      <c r="H200" s="227">
        <v>58.649999999999999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73</v>
      </c>
      <c r="AY200" s="233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6151</v>
      </c>
      <c r="G201" s="224"/>
      <c r="H201" s="227">
        <v>59.5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3" customFormat="1">
      <c r="A202" s="13"/>
      <c r="B202" s="234"/>
      <c r="C202" s="235"/>
      <c r="D202" s="214" t="s">
        <v>293</v>
      </c>
      <c r="E202" s="236" t="s">
        <v>1</v>
      </c>
      <c r="F202" s="237" t="s">
        <v>297</v>
      </c>
      <c r="G202" s="235"/>
      <c r="H202" s="238">
        <v>118.15000000000001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293</v>
      </c>
      <c r="AU202" s="244" t="s">
        <v>83</v>
      </c>
      <c r="AV202" s="13" t="s">
        <v>298</v>
      </c>
      <c r="AW202" s="13" t="s">
        <v>30</v>
      </c>
      <c r="AX202" s="13" t="s">
        <v>81</v>
      </c>
      <c r="AY202" s="244" t="s">
        <v>291</v>
      </c>
    </row>
    <row r="203" s="2" customFormat="1" ht="14.4" customHeight="1">
      <c r="A203" s="39"/>
      <c r="B203" s="40"/>
      <c r="C203" s="259" t="s">
        <v>434</v>
      </c>
      <c r="D203" s="259" t="s">
        <v>410</v>
      </c>
      <c r="E203" s="260" t="s">
        <v>1470</v>
      </c>
      <c r="F203" s="261" t="s">
        <v>1471</v>
      </c>
      <c r="G203" s="262" t="s">
        <v>785</v>
      </c>
      <c r="H203" s="263">
        <v>224.48500000000001</v>
      </c>
      <c r="I203" s="264"/>
      <c r="J203" s="265">
        <f>ROUND(I203*H203,2)</f>
        <v>0</v>
      </c>
      <c r="K203" s="266"/>
      <c r="L203" s="267"/>
      <c r="M203" s="268" t="s">
        <v>1</v>
      </c>
      <c r="N203" s="269" t="s">
        <v>38</v>
      </c>
      <c r="O203" s="92"/>
      <c r="P203" s="208">
        <f>O203*H203</f>
        <v>0</v>
      </c>
      <c r="Q203" s="208">
        <v>1</v>
      </c>
      <c r="R203" s="208">
        <f>Q203*H203</f>
        <v>224.48500000000001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363</v>
      </c>
      <c r="AT203" s="210" t="s">
        <v>410</v>
      </c>
      <c r="AU203" s="210" t="s">
        <v>83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6152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6153</v>
      </c>
      <c r="G204" s="224"/>
      <c r="H204" s="227">
        <v>224.48500000000001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3" customFormat="1">
      <c r="A205" s="13"/>
      <c r="B205" s="234"/>
      <c r="C205" s="235"/>
      <c r="D205" s="214" t="s">
        <v>293</v>
      </c>
      <c r="E205" s="236" t="s">
        <v>1</v>
      </c>
      <c r="F205" s="237" t="s">
        <v>297</v>
      </c>
      <c r="G205" s="235"/>
      <c r="H205" s="238">
        <v>224.48500000000001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293</v>
      </c>
      <c r="AU205" s="244" t="s">
        <v>83</v>
      </c>
      <c r="AV205" s="13" t="s">
        <v>298</v>
      </c>
      <c r="AW205" s="13" t="s">
        <v>30</v>
      </c>
      <c r="AX205" s="13" t="s">
        <v>81</v>
      </c>
      <c r="AY205" s="244" t="s">
        <v>291</v>
      </c>
    </row>
    <row r="206" s="2" customFormat="1" ht="37.8" customHeight="1">
      <c r="A206" s="39"/>
      <c r="B206" s="40"/>
      <c r="C206" s="198" t="s">
        <v>439</v>
      </c>
      <c r="D206" s="198" t="s">
        <v>286</v>
      </c>
      <c r="E206" s="199" t="s">
        <v>1474</v>
      </c>
      <c r="F206" s="200" t="s">
        <v>1475</v>
      </c>
      <c r="G206" s="201" t="s">
        <v>370</v>
      </c>
      <c r="H206" s="202">
        <v>85.5</v>
      </c>
      <c r="I206" s="203"/>
      <c r="J206" s="204">
        <f>ROUND(I206*H206,2)</f>
        <v>0</v>
      </c>
      <c r="K206" s="205"/>
      <c r="L206" s="45"/>
      <c r="M206" s="206" t="s">
        <v>1</v>
      </c>
      <c r="N206" s="207" t="s">
        <v>38</v>
      </c>
      <c r="O206" s="92"/>
      <c r="P206" s="208">
        <f>O206*H206</f>
        <v>0</v>
      </c>
      <c r="Q206" s="208">
        <v>0</v>
      </c>
      <c r="R206" s="208">
        <f>Q206*H206</f>
        <v>0</v>
      </c>
      <c r="S206" s="208">
        <v>0</v>
      </c>
      <c r="T206" s="20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10" t="s">
        <v>298</v>
      </c>
      <c r="AT206" s="210" t="s">
        <v>286</v>
      </c>
      <c r="AU206" s="210" t="s">
        <v>83</v>
      </c>
      <c r="AY206" s="18" t="s">
        <v>291</v>
      </c>
      <c r="BE206" s="211">
        <f>IF(N206="základní",J206,0)</f>
        <v>0</v>
      </c>
      <c r="BF206" s="211">
        <f>IF(N206="snížená",J206,0)</f>
        <v>0</v>
      </c>
      <c r="BG206" s="211">
        <f>IF(N206="zákl. přenesená",J206,0)</f>
        <v>0</v>
      </c>
      <c r="BH206" s="211">
        <f>IF(N206="sníž. přenesená",J206,0)</f>
        <v>0</v>
      </c>
      <c r="BI206" s="211">
        <f>IF(N206="nulová",J206,0)</f>
        <v>0</v>
      </c>
      <c r="BJ206" s="18" t="s">
        <v>81</v>
      </c>
      <c r="BK206" s="211">
        <f>ROUND(I206*H206,2)</f>
        <v>0</v>
      </c>
      <c r="BL206" s="18" t="s">
        <v>298</v>
      </c>
      <c r="BM206" s="210" t="s">
        <v>6154</v>
      </c>
    </row>
    <row r="207" s="11" customFormat="1">
      <c r="A207" s="11"/>
      <c r="B207" s="212"/>
      <c r="C207" s="213"/>
      <c r="D207" s="214" t="s">
        <v>293</v>
      </c>
      <c r="E207" s="215" t="s">
        <v>1</v>
      </c>
      <c r="F207" s="216" t="s">
        <v>1630</v>
      </c>
      <c r="G207" s="213"/>
      <c r="H207" s="215" t="s">
        <v>1</v>
      </c>
      <c r="I207" s="217"/>
      <c r="J207" s="213"/>
      <c r="K207" s="213"/>
      <c r="L207" s="218"/>
      <c r="M207" s="219"/>
      <c r="N207" s="220"/>
      <c r="O207" s="220"/>
      <c r="P207" s="220"/>
      <c r="Q207" s="220"/>
      <c r="R207" s="220"/>
      <c r="S207" s="220"/>
      <c r="T207" s="22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T207" s="222" t="s">
        <v>293</v>
      </c>
      <c r="AU207" s="222" t="s">
        <v>83</v>
      </c>
      <c r="AV207" s="11" t="s">
        <v>81</v>
      </c>
      <c r="AW207" s="11" t="s">
        <v>30</v>
      </c>
      <c r="AX207" s="11" t="s">
        <v>73</v>
      </c>
      <c r="AY207" s="222" t="s">
        <v>291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1397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83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5902</v>
      </c>
      <c r="G209" s="224"/>
      <c r="H209" s="227">
        <v>4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5903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1" customFormat="1">
      <c r="A211" s="11"/>
      <c r="B211" s="212"/>
      <c r="C211" s="213"/>
      <c r="D211" s="214" t="s">
        <v>293</v>
      </c>
      <c r="E211" s="215" t="s">
        <v>1</v>
      </c>
      <c r="F211" s="216" t="s">
        <v>1628</v>
      </c>
      <c r="G211" s="213"/>
      <c r="H211" s="215" t="s">
        <v>1</v>
      </c>
      <c r="I211" s="217"/>
      <c r="J211" s="213"/>
      <c r="K211" s="213"/>
      <c r="L211" s="218"/>
      <c r="M211" s="219"/>
      <c r="N211" s="220"/>
      <c r="O211" s="220"/>
      <c r="P211" s="220"/>
      <c r="Q211" s="220"/>
      <c r="R211" s="220"/>
      <c r="S211" s="220"/>
      <c r="T211" s="22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T211" s="222" t="s">
        <v>293</v>
      </c>
      <c r="AU211" s="222" t="s">
        <v>83</v>
      </c>
      <c r="AV211" s="11" t="s">
        <v>81</v>
      </c>
      <c r="AW211" s="11" t="s">
        <v>30</v>
      </c>
      <c r="AX211" s="11" t="s">
        <v>73</v>
      </c>
      <c r="AY211" s="222" t="s">
        <v>291</v>
      </c>
    </row>
    <row r="212" s="12" customFormat="1">
      <c r="A212" s="12"/>
      <c r="B212" s="223"/>
      <c r="C212" s="224"/>
      <c r="D212" s="214" t="s">
        <v>293</v>
      </c>
      <c r="E212" s="225" t="s">
        <v>1</v>
      </c>
      <c r="F212" s="226" t="s">
        <v>6123</v>
      </c>
      <c r="G212" s="224"/>
      <c r="H212" s="227">
        <v>28.375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33" t="s">
        <v>293</v>
      </c>
      <c r="AU212" s="233" t="s">
        <v>83</v>
      </c>
      <c r="AV212" s="12" t="s">
        <v>83</v>
      </c>
      <c r="AW212" s="12" t="s">
        <v>30</v>
      </c>
      <c r="AX212" s="12" t="s">
        <v>73</v>
      </c>
      <c r="AY212" s="233" t="s">
        <v>291</v>
      </c>
    </row>
    <row r="213" s="11" customFormat="1">
      <c r="A213" s="11"/>
      <c r="B213" s="212"/>
      <c r="C213" s="213"/>
      <c r="D213" s="214" t="s">
        <v>293</v>
      </c>
      <c r="E213" s="215" t="s">
        <v>1</v>
      </c>
      <c r="F213" s="216" t="s">
        <v>1630</v>
      </c>
      <c r="G213" s="213"/>
      <c r="H213" s="215" t="s">
        <v>1</v>
      </c>
      <c r="I213" s="217"/>
      <c r="J213" s="213"/>
      <c r="K213" s="213"/>
      <c r="L213" s="218"/>
      <c r="M213" s="219"/>
      <c r="N213" s="220"/>
      <c r="O213" s="220"/>
      <c r="P213" s="220"/>
      <c r="Q213" s="220"/>
      <c r="R213" s="220"/>
      <c r="S213" s="220"/>
      <c r="T213" s="22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T213" s="222" t="s">
        <v>293</v>
      </c>
      <c r="AU213" s="222" t="s">
        <v>83</v>
      </c>
      <c r="AV213" s="11" t="s">
        <v>81</v>
      </c>
      <c r="AW213" s="11" t="s">
        <v>30</v>
      </c>
      <c r="AX213" s="11" t="s">
        <v>73</v>
      </c>
      <c r="AY213" s="222" t="s">
        <v>291</v>
      </c>
    </row>
    <row r="214" s="12" customFormat="1">
      <c r="A214" s="12"/>
      <c r="B214" s="223"/>
      <c r="C214" s="224"/>
      <c r="D214" s="214" t="s">
        <v>293</v>
      </c>
      <c r="E214" s="225" t="s">
        <v>1</v>
      </c>
      <c r="F214" s="226" t="s">
        <v>6124</v>
      </c>
      <c r="G214" s="224"/>
      <c r="H214" s="227">
        <v>53.125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33" t="s">
        <v>293</v>
      </c>
      <c r="AU214" s="233" t="s">
        <v>83</v>
      </c>
      <c r="AV214" s="12" t="s">
        <v>83</v>
      </c>
      <c r="AW214" s="12" t="s">
        <v>30</v>
      </c>
      <c r="AX214" s="12" t="s">
        <v>73</v>
      </c>
      <c r="AY214" s="233" t="s">
        <v>291</v>
      </c>
    </row>
    <row r="215" s="13" customFormat="1">
      <c r="A215" s="13"/>
      <c r="B215" s="234"/>
      <c r="C215" s="235"/>
      <c r="D215" s="214" t="s">
        <v>293</v>
      </c>
      <c r="E215" s="236" t="s">
        <v>1</v>
      </c>
      <c r="F215" s="237" t="s">
        <v>297</v>
      </c>
      <c r="G215" s="235"/>
      <c r="H215" s="238">
        <v>85.5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293</v>
      </c>
      <c r="AU215" s="244" t="s">
        <v>83</v>
      </c>
      <c r="AV215" s="13" t="s">
        <v>298</v>
      </c>
      <c r="AW215" s="13" t="s">
        <v>30</v>
      </c>
      <c r="AX215" s="13" t="s">
        <v>81</v>
      </c>
      <c r="AY215" s="244" t="s">
        <v>291</v>
      </c>
    </row>
    <row r="216" s="2" customFormat="1" ht="14.4" customHeight="1">
      <c r="A216" s="39"/>
      <c r="B216" s="40"/>
      <c r="C216" s="259" t="s">
        <v>444</v>
      </c>
      <c r="D216" s="259" t="s">
        <v>410</v>
      </c>
      <c r="E216" s="260" t="s">
        <v>1477</v>
      </c>
      <c r="F216" s="261" t="s">
        <v>1478</v>
      </c>
      <c r="G216" s="262" t="s">
        <v>1479</v>
      </c>
      <c r="H216" s="263">
        <v>1.2829999999999999</v>
      </c>
      <c r="I216" s="264"/>
      <c r="J216" s="265">
        <f>ROUND(I216*H216,2)</f>
        <v>0</v>
      </c>
      <c r="K216" s="266"/>
      <c r="L216" s="267"/>
      <c r="M216" s="268" t="s">
        <v>1</v>
      </c>
      <c r="N216" s="269" t="s">
        <v>38</v>
      </c>
      <c r="O216" s="92"/>
      <c r="P216" s="208">
        <f>O216*H216</f>
        <v>0</v>
      </c>
      <c r="Q216" s="208">
        <v>0.001</v>
      </c>
      <c r="R216" s="208">
        <f>Q216*H216</f>
        <v>0.0012829999999999999</v>
      </c>
      <c r="S216" s="208">
        <v>0</v>
      </c>
      <c r="T216" s="20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10" t="s">
        <v>363</v>
      </c>
      <c r="AT216" s="210" t="s">
        <v>410</v>
      </c>
      <c r="AU216" s="210" t="s">
        <v>83</v>
      </c>
      <c r="AY216" s="18" t="s">
        <v>291</v>
      </c>
      <c r="BE216" s="211">
        <f>IF(N216="základní",J216,0)</f>
        <v>0</v>
      </c>
      <c r="BF216" s="211">
        <f>IF(N216="snížená",J216,0)</f>
        <v>0</v>
      </c>
      <c r="BG216" s="211">
        <f>IF(N216="zákl. přenesená",J216,0)</f>
        <v>0</v>
      </c>
      <c r="BH216" s="211">
        <f>IF(N216="sníž. přenesená",J216,0)</f>
        <v>0</v>
      </c>
      <c r="BI216" s="211">
        <f>IF(N216="nulová",J216,0)</f>
        <v>0</v>
      </c>
      <c r="BJ216" s="18" t="s">
        <v>81</v>
      </c>
      <c r="BK216" s="211">
        <f>ROUND(I216*H216,2)</f>
        <v>0</v>
      </c>
      <c r="BL216" s="18" t="s">
        <v>298</v>
      </c>
      <c r="BM216" s="210" t="s">
        <v>6155</v>
      </c>
    </row>
    <row r="217" s="12" customFormat="1">
      <c r="A217" s="12"/>
      <c r="B217" s="223"/>
      <c r="C217" s="224"/>
      <c r="D217" s="214" t="s">
        <v>293</v>
      </c>
      <c r="E217" s="225" t="s">
        <v>1</v>
      </c>
      <c r="F217" s="226" t="s">
        <v>6156</v>
      </c>
      <c r="G217" s="224"/>
      <c r="H217" s="227">
        <v>1.2829999999999999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T217" s="233" t="s">
        <v>293</v>
      </c>
      <c r="AU217" s="233" t="s">
        <v>83</v>
      </c>
      <c r="AV217" s="12" t="s">
        <v>83</v>
      </c>
      <c r="AW217" s="12" t="s">
        <v>30</v>
      </c>
      <c r="AX217" s="12" t="s">
        <v>73</v>
      </c>
      <c r="AY217" s="233" t="s">
        <v>291</v>
      </c>
    </row>
    <row r="218" s="13" customFormat="1">
      <c r="A218" s="13"/>
      <c r="B218" s="234"/>
      <c r="C218" s="235"/>
      <c r="D218" s="214" t="s">
        <v>293</v>
      </c>
      <c r="E218" s="236" t="s">
        <v>1</v>
      </c>
      <c r="F218" s="237" t="s">
        <v>297</v>
      </c>
      <c r="G218" s="235"/>
      <c r="H218" s="238">
        <v>1.2829999999999999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293</v>
      </c>
      <c r="AU218" s="244" t="s">
        <v>83</v>
      </c>
      <c r="AV218" s="13" t="s">
        <v>298</v>
      </c>
      <c r="AW218" s="13" t="s">
        <v>30</v>
      </c>
      <c r="AX218" s="13" t="s">
        <v>81</v>
      </c>
      <c r="AY218" s="244" t="s">
        <v>291</v>
      </c>
    </row>
    <row r="219" s="2" customFormat="1" ht="37.8" customHeight="1">
      <c r="A219" s="39"/>
      <c r="B219" s="40"/>
      <c r="C219" s="198" t="s">
        <v>448</v>
      </c>
      <c r="D219" s="198" t="s">
        <v>286</v>
      </c>
      <c r="E219" s="199" t="s">
        <v>1482</v>
      </c>
      <c r="F219" s="200" t="s">
        <v>1483</v>
      </c>
      <c r="G219" s="201" t="s">
        <v>370</v>
      </c>
      <c r="H219" s="202">
        <v>85.5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83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6157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1630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83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1" customFormat="1">
      <c r="A221" s="11"/>
      <c r="B221" s="212"/>
      <c r="C221" s="213"/>
      <c r="D221" s="214" t="s">
        <v>293</v>
      </c>
      <c r="E221" s="215" t="s">
        <v>1</v>
      </c>
      <c r="F221" s="216" t="s">
        <v>1397</v>
      </c>
      <c r="G221" s="213"/>
      <c r="H221" s="215" t="s">
        <v>1</v>
      </c>
      <c r="I221" s="217"/>
      <c r="J221" s="213"/>
      <c r="K221" s="213"/>
      <c r="L221" s="218"/>
      <c r="M221" s="219"/>
      <c r="N221" s="220"/>
      <c r="O221" s="220"/>
      <c r="P221" s="220"/>
      <c r="Q221" s="220"/>
      <c r="R221" s="220"/>
      <c r="S221" s="220"/>
      <c r="T221" s="22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T221" s="222" t="s">
        <v>293</v>
      </c>
      <c r="AU221" s="222" t="s">
        <v>83</v>
      </c>
      <c r="AV221" s="11" t="s">
        <v>81</v>
      </c>
      <c r="AW221" s="11" t="s">
        <v>30</v>
      </c>
      <c r="AX221" s="11" t="s">
        <v>73</v>
      </c>
      <c r="AY221" s="222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5902</v>
      </c>
      <c r="G222" s="224"/>
      <c r="H222" s="227">
        <v>4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1" customFormat="1">
      <c r="A223" s="11"/>
      <c r="B223" s="212"/>
      <c r="C223" s="213"/>
      <c r="D223" s="214" t="s">
        <v>293</v>
      </c>
      <c r="E223" s="215" t="s">
        <v>1</v>
      </c>
      <c r="F223" s="216" t="s">
        <v>5903</v>
      </c>
      <c r="G223" s="213"/>
      <c r="H223" s="215" t="s">
        <v>1</v>
      </c>
      <c r="I223" s="217"/>
      <c r="J223" s="213"/>
      <c r="K223" s="213"/>
      <c r="L223" s="218"/>
      <c r="M223" s="219"/>
      <c r="N223" s="220"/>
      <c r="O223" s="220"/>
      <c r="P223" s="220"/>
      <c r="Q223" s="220"/>
      <c r="R223" s="220"/>
      <c r="S223" s="220"/>
      <c r="T223" s="22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T223" s="222" t="s">
        <v>293</v>
      </c>
      <c r="AU223" s="222" t="s">
        <v>83</v>
      </c>
      <c r="AV223" s="11" t="s">
        <v>81</v>
      </c>
      <c r="AW223" s="11" t="s">
        <v>30</v>
      </c>
      <c r="AX223" s="11" t="s">
        <v>73</v>
      </c>
      <c r="AY223" s="222" t="s">
        <v>291</v>
      </c>
    </row>
    <row r="224" s="11" customFormat="1">
      <c r="A224" s="11"/>
      <c r="B224" s="212"/>
      <c r="C224" s="213"/>
      <c r="D224" s="214" t="s">
        <v>293</v>
      </c>
      <c r="E224" s="215" t="s">
        <v>1</v>
      </c>
      <c r="F224" s="216" t="s">
        <v>1628</v>
      </c>
      <c r="G224" s="213"/>
      <c r="H224" s="215" t="s">
        <v>1</v>
      </c>
      <c r="I224" s="217"/>
      <c r="J224" s="213"/>
      <c r="K224" s="213"/>
      <c r="L224" s="218"/>
      <c r="M224" s="219"/>
      <c r="N224" s="220"/>
      <c r="O224" s="220"/>
      <c r="P224" s="220"/>
      <c r="Q224" s="220"/>
      <c r="R224" s="220"/>
      <c r="S224" s="220"/>
      <c r="T224" s="22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T224" s="222" t="s">
        <v>293</v>
      </c>
      <c r="AU224" s="222" t="s">
        <v>83</v>
      </c>
      <c r="AV224" s="11" t="s">
        <v>81</v>
      </c>
      <c r="AW224" s="11" t="s">
        <v>30</v>
      </c>
      <c r="AX224" s="11" t="s">
        <v>73</v>
      </c>
      <c r="AY224" s="222" t="s">
        <v>291</v>
      </c>
    </row>
    <row r="225" s="12" customFormat="1">
      <c r="A225" s="12"/>
      <c r="B225" s="223"/>
      <c r="C225" s="224"/>
      <c r="D225" s="214" t="s">
        <v>293</v>
      </c>
      <c r="E225" s="225" t="s">
        <v>1</v>
      </c>
      <c r="F225" s="226" t="s">
        <v>6123</v>
      </c>
      <c r="G225" s="224"/>
      <c r="H225" s="227">
        <v>28.375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33" t="s">
        <v>293</v>
      </c>
      <c r="AU225" s="233" t="s">
        <v>83</v>
      </c>
      <c r="AV225" s="12" t="s">
        <v>83</v>
      </c>
      <c r="AW225" s="12" t="s">
        <v>30</v>
      </c>
      <c r="AX225" s="12" t="s">
        <v>73</v>
      </c>
      <c r="AY225" s="233" t="s">
        <v>291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1630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83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6124</v>
      </c>
      <c r="G227" s="224"/>
      <c r="H227" s="227">
        <v>53.125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3" customFormat="1">
      <c r="A228" s="13"/>
      <c r="B228" s="234"/>
      <c r="C228" s="235"/>
      <c r="D228" s="214" t="s">
        <v>293</v>
      </c>
      <c r="E228" s="236" t="s">
        <v>1</v>
      </c>
      <c r="F228" s="237" t="s">
        <v>297</v>
      </c>
      <c r="G228" s="235"/>
      <c r="H228" s="238">
        <v>85.5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293</v>
      </c>
      <c r="AU228" s="244" t="s">
        <v>83</v>
      </c>
      <c r="AV228" s="13" t="s">
        <v>298</v>
      </c>
      <c r="AW228" s="13" t="s">
        <v>30</v>
      </c>
      <c r="AX228" s="13" t="s">
        <v>81</v>
      </c>
      <c r="AY228" s="244" t="s">
        <v>291</v>
      </c>
    </row>
    <row r="229" s="14" customFormat="1" ht="22.8" customHeight="1">
      <c r="A229" s="14"/>
      <c r="B229" s="245"/>
      <c r="C229" s="246"/>
      <c r="D229" s="247" t="s">
        <v>72</v>
      </c>
      <c r="E229" s="281" t="s">
        <v>83</v>
      </c>
      <c r="F229" s="281" t="s">
        <v>1485</v>
      </c>
      <c r="G229" s="246"/>
      <c r="H229" s="246"/>
      <c r="I229" s="249"/>
      <c r="J229" s="282">
        <f>BK229</f>
        <v>0</v>
      </c>
      <c r="K229" s="246"/>
      <c r="L229" s="251"/>
      <c r="M229" s="252"/>
      <c r="N229" s="253"/>
      <c r="O229" s="253"/>
      <c r="P229" s="254">
        <f>SUM(P230:P232)</f>
        <v>0</v>
      </c>
      <c r="Q229" s="253"/>
      <c r="R229" s="254">
        <f>SUM(R230:R232)</f>
        <v>26.225975200000001</v>
      </c>
      <c r="S229" s="253"/>
      <c r="T229" s="255">
        <f>SUM(T230:T232)</f>
        <v>0</v>
      </c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R229" s="256" t="s">
        <v>81</v>
      </c>
      <c r="AT229" s="257" t="s">
        <v>72</v>
      </c>
      <c r="AU229" s="257" t="s">
        <v>81</v>
      </c>
      <c r="AY229" s="256" t="s">
        <v>291</v>
      </c>
      <c r="BK229" s="258">
        <f>SUM(BK230:BK232)</f>
        <v>0</v>
      </c>
    </row>
    <row r="230" s="2" customFormat="1" ht="14.4" customHeight="1">
      <c r="A230" s="39"/>
      <c r="B230" s="40"/>
      <c r="C230" s="198" t="s">
        <v>7</v>
      </c>
      <c r="D230" s="198" t="s">
        <v>286</v>
      </c>
      <c r="E230" s="199" t="s">
        <v>1486</v>
      </c>
      <c r="F230" s="200" t="s">
        <v>1487</v>
      </c>
      <c r="G230" s="201" t="s">
        <v>307</v>
      </c>
      <c r="H230" s="202">
        <v>17.199999999999999</v>
      </c>
      <c r="I230" s="203"/>
      <c r="J230" s="204">
        <f>ROUND(I230*H230,2)</f>
        <v>0</v>
      </c>
      <c r="K230" s="205"/>
      <c r="L230" s="45"/>
      <c r="M230" s="206" t="s">
        <v>1</v>
      </c>
      <c r="N230" s="207" t="s">
        <v>38</v>
      </c>
      <c r="O230" s="92"/>
      <c r="P230" s="208">
        <f>O230*H230</f>
        <v>0</v>
      </c>
      <c r="Q230" s="208">
        <v>1.5247660000000001</v>
      </c>
      <c r="R230" s="208">
        <f>Q230*H230</f>
        <v>26.225975200000001</v>
      </c>
      <c r="S230" s="208">
        <v>0</v>
      </c>
      <c r="T230" s="20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10" t="s">
        <v>298</v>
      </c>
      <c r="AT230" s="210" t="s">
        <v>286</v>
      </c>
      <c r="AU230" s="210" t="s">
        <v>83</v>
      </c>
      <c r="AY230" s="18" t="s">
        <v>291</v>
      </c>
      <c r="BE230" s="211">
        <f>IF(N230="základní",J230,0)</f>
        <v>0</v>
      </c>
      <c r="BF230" s="211">
        <f>IF(N230="snížená",J230,0)</f>
        <v>0</v>
      </c>
      <c r="BG230" s="211">
        <f>IF(N230="zákl. přenesená",J230,0)</f>
        <v>0</v>
      </c>
      <c r="BH230" s="211">
        <f>IF(N230="sníž. přenesená",J230,0)</f>
        <v>0</v>
      </c>
      <c r="BI230" s="211">
        <f>IF(N230="nulová",J230,0)</f>
        <v>0</v>
      </c>
      <c r="BJ230" s="18" t="s">
        <v>81</v>
      </c>
      <c r="BK230" s="211">
        <f>ROUND(I230*H230,2)</f>
        <v>0</v>
      </c>
      <c r="BL230" s="18" t="s">
        <v>298</v>
      </c>
      <c r="BM230" s="210" t="s">
        <v>6158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1489</v>
      </c>
      <c r="G231" s="224"/>
      <c r="H231" s="227">
        <v>17.199999999999999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3" customFormat="1">
      <c r="A232" s="13"/>
      <c r="B232" s="234"/>
      <c r="C232" s="235"/>
      <c r="D232" s="214" t="s">
        <v>293</v>
      </c>
      <c r="E232" s="236" t="s">
        <v>1</v>
      </c>
      <c r="F232" s="237" t="s">
        <v>297</v>
      </c>
      <c r="G232" s="235"/>
      <c r="H232" s="238">
        <v>17.199999999999999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293</v>
      </c>
      <c r="AU232" s="244" t="s">
        <v>83</v>
      </c>
      <c r="AV232" s="13" t="s">
        <v>298</v>
      </c>
      <c r="AW232" s="13" t="s">
        <v>30</v>
      </c>
      <c r="AX232" s="13" t="s">
        <v>81</v>
      </c>
      <c r="AY232" s="244" t="s">
        <v>291</v>
      </c>
    </row>
    <row r="233" s="14" customFormat="1" ht="22.8" customHeight="1">
      <c r="A233" s="14"/>
      <c r="B233" s="245"/>
      <c r="C233" s="246"/>
      <c r="D233" s="247" t="s">
        <v>72</v>
      </c>
      <c r="E233" s="281" t="s">
        <v>304</v>
      </c>
      <c r="F233" s="281" t="s">
        <v>1510</v>
      </c>
      <c r="G233" s="246"/>
      <c r="H233" s="246"/>
      <c r="I233" s="249"/>
      <c r="J233" s="282">
        <f>BK233</f>
        <v>0</v>
      </c>
      <c r="K233" s="246"/>
      <c r="L233" s="251"/>
      <c r="M233" s="252"/>
      <c r="N233" s="253"/>
      <c r="O233" s="253"/>
      <c r="P233" s="254">
        <f>SUM(P234:P282)</f>
        <v>0</v>
      </c>
      <c r="Q233" s="253"/>
      <c r="R233" s="254">
        <f>SUM(R234:R282)</f>
        <v>73.381568004799988</v>
      </c>
      <c r="S233" s="253"/>
      <c r="T233" s="255">
        <f>SUM(T234:T282)</f>
        <v>0</v>
      </c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R233" s="256" t="s">
        <v>81</v>
      </c>
      <c r="AT233" s="257" t="s">
        <v>72</v>
      </c>
      <c r="AU233" s="257" t="s">
        <v>81</v>
      </c>
      <c r="AY233" s="256" t="s">
        <v>291</v>
      </c>
      <c r="BK233" s="258">
        <f>SUM(BK234:BK282)</f>
        <v>0</v>
      </c>
    </row>
    <row r="234" s="2" customFormat="1" ht="14.4" customHeight="1">
      <c r="A234" s="39"/>
      <c r="B234" s="40"/>
      <c r="C234" s="198" t="s">
        <v>455</v>
      </c>
      <c r="D234" s="198" t="s">
        <v>286</v>
      </c>
      <c r="E234" s="199" t="s">
        <v>1511</v>
      </c>
      <c r="F234" s="200" t="s">
        <v>1512</v>
      </c>
      <c r="G234" s="201" t="s">
        <v>796</v>
      </c>
      <c r="H234" s="202">
        <v>2.7999999999999998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2.4778600000000002</v>
      </c>
      <c r="R234" s="208">
        <f>Q234*H234</f>
        <v>6.938008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6159</v>
      </c>
    </row>
    <row r="235" s="12" customFormat="1">
      <c r="A235" s="12"/>
      <c r="B235" s="223"/>
      <c r="C235" s="224"/>
      <c r="D235" s="214" t="s">
        <v>293</v>
      </c>
      <c r="E235" s="225" t="s">
        <v>1</v>
      </c>
      <c r="F235" s="226" t="s">
        <v>6160</v>
      </c>
      <c r="G235" s="224"/>
      <c r="H235" s="227">
        <v>2.7999999999999998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33" t="s">
        <v>293</v>
      </c>
      <c r="AU235" s="233" t="s">
        <v>83</v>
      </c>
      <c r="AV235" s="12" t="s">
        <v>83</v>
      </c>
      <c r="AW235" s="12" t="s">
        <v>30</v>
      </c>
      <c r="AX235" s="12" t="s">
        <v>73</v>
      </c>
      <c r="AY235" s="233" t="s">
        <v>291</v>
      </c>
    </row>
    <row r="236" s="13" customFormat="1">
      <c r="A236" s="13"/>
      <c r="B236" s="234"/>
      <c r="C236" s="235"/>
      <c r="D236" s="214" t="s">
        <v>293</v>
      </c>
      <c r="E236" s="236" t="s">
        <v>1</v>
      </c>
      <c r="F236" s="237" t="s">
        <v>297</v>
      </c>
      <c r="G236" s="235"/>
      <c r="H236" s="238">
        <v>2.7999999999999998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293</v>
      </c>
      <c r="AU236" s="244" t="s">
        <v>83</v>
      </c>
      <c r="AV236" s="13" t="s">
        <v>298</v>
      </c>
      <c r="AW236" s="13" t="s">
        <v>30</v>
      </c>
      <c r="AX236" s="13" t="s">
        <v>81</v>
      </c>
      <c r="AY236" s="244" t="s">
        <v>291</v>
      </c>
    </row>
    <row r="237" s="2" customFormat="1" ht="24.15" customHeight="1">
      <c r="A237" s="39"/>
      <c r="B237" s="40"/>
      <c r="C237" s="198" t="s">
        <v>483</v>
      </c>
      <c r="D237" s="198" t="s">
        <v>286</v>
      </c>
      <c r="E237" s="199" t="s">
        <v>1518</v>
      </c>
      <c r="F237" s="200" t="s">
        <v>1519</v>
      </c>
      <c r="G237" s="201" t="s">
        <v>796</v>
      </c>
      <c r="H237" s="202">
        <v>2.7999999999999998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0.048579999999999998</v>
      </c>
      <c r="R237" s="208">
        <f>Q237*H237</f>
        <v>0.13602399999999998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298</v>
      </c>
      <c r="AT237" s="210" t="s">
        <v>286</v>
      </c>
      <c r="AU237" s="210" t="s">
        <v>83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298</v>
      </c>
      <c r="BM237" s="210" t="s">
        <v>6161</v>
      </c>
    </row>
    <row r="238" s="2" customFormat="1" ht="14.4" customHeight="1">
      <c r="A238" s="39"/>
      <c r="B238" s="40"/>
      <c r="C238" s="198" t="s">
        <v>487</v>
      </c>
      <c r="D238" s="198" t="s">
        <v>286</v>
      </c>
      <c r="E238" s="199" t="s">
        <v>1521</v>
      </c>
      <c r="F238" s="200" t="s">
        <v>1522</v>
      </c>
      <c r="G238" s="201" t="s">
        <v>370</v>
      </c>
      <c r="H238" s="202">
        <v>21.32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0.041744200000000002</v>
      </c>
      <c r="R238" s="208">
        <f>Q238*H238</f>
        <v>0.8899863440000001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6162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1524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83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6163</v>
      </c>
      <c r="G240" s="224"/>
      <c r="H240" s="227">
        <v>5.8700000000000001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83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5949</v>
      </c>
      <c r="G241" s="224"/>
      <c r="H241" s="227">
        <v>0.44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1527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83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5950</v>
      </c>
      <c r="G243" s="224"/>
      <c r="H243" s="227">
        <v>15.01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3" customFormat="1">
      <c r="A244" s="13"/>
      <c r="B244" s="234"/>
      <c r="C244" s="235"/>
      <c r="D244" s="214" t="s">
        <v>293</v>
      </c>
      <c r="E244" s="236" t="s">
        <v>1</v>
      </c>
      <c r="F244" s="237" t="s">
        <v>297</v>
      </c>
      <c r="G244" s="235"/>
      <c r="H244" s="238">
        <v>21.32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293</v>
      </c>
      <c r="AU244" s="244" t="s">
        <v>83</v>
      </c>
      <c r="AV244" s="13" t="s">
        <v>298</v>
      </c>
      <c r="AW244" s="13" t="s">
        <v>30</v>
      </c>
      <c r="AX244" s="13" t="s">
        <v>81</v>
      </c>
      <c r="AY244" s="244" t="s">
        <v>291</v>
      </c>
    </row>
    <row r="245" s="2" customFormat="1" ht="14.4" customHeight="1">
      <c r="A245" s="39"/>
      <c r="B245" s="40"/>
      <c r="C245" s="198" t="s">
        <v>491</v>
      </c>
      <c r="D245" s="198" t="s">
        <v>286</v>
      </c>
      <c r="E245" s="199" t="s">
        <v>1530</v>
      </c>
      <c r="F245" s="200" t="s">
        <v>1531</v>
      </c>
      <c r="G245" s="201" t="s">
        <v>370</v>
      </c>
      <c r="H245" s="202">
        <v>21.32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1.5E-05</v>
      </c>
      <c r="R245" s="208">
        <f>Q245*H245</f>
        <v>0.00031980000000000002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6164</v>
      </c>
    </row>
    <row r="246" s="2" customFormat="1" ht="24.15" customHeight="1">
      <c r="A246" s="39"/>
      <c r="B246" s="40"/>
      <c r="C246" s="198" t="s">
        <v>345</v>
      </c>
      <c r="D246" s="198" t="s">
        <v>286</v>
      </c>
      <c r="E246" s="199" t="s">
        <v>1533</v>
      </c>
      <c r="F246" s="200" t="s">
        <v>1534</v>
      </c>
      <c r="G246" s="201" t="s">
        <v>785</v>
      </c>
      <c r="H246" s="202">
        <v>0.746</v>
      </c>
      <c r="I246" s="203"/>
      <c r="J246" s="204">
        <f>ROUND(I246*H246,2)</f>
        <v>0</v>
      </c>
      <c r="K246" s="205"/>
      <c r="L246" s="45"/>
      <c r="M246" s="206" t="s">
        <v>1</v>
      </c>
      <c r="N246" s="207" t="s">
        <v>38</v>
      </c>
      <c r="O246" s="92"/>
      <c r="P246" s="208">
        <f>O246*H246</f>
        <v>0</v>
      </c>
      <c r="Q246" s="208">
        <v>1.0487652000000001</v>
      </c>
      <c r="R246" s="208">
        <f>Q246*H246</f>
        <v>0.78237883920000006</v>
      </c>
      <c r="S246" s="208">
        <v>0</v>
      </c>
      <c r="T246" s="20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10" t="s">
        <v>298</v>
      </c>
      <c r="AT246" s="210" t="s">
        <v>286</v>
      </c>
      <c r="AU246" s="210" t="s">
        <v>83</v>
      </c>
      <c r="AY246" s="18" t="s">
        <v>291</v>
      </c>
      <c r="BE246" s="211">
        <f>IF(N246="základní",J246,0)</f>
        <v>0</v>
      </c>
      <c r="BF246" s="211">
        <f>IF(N246="snížená",J246,0)</f>
        <v>0</v>
      </c>
      <c r="BG246" s="211">
        <f>IF(N246="zákl. přenesená",J246,0)</f>
        <v>0</v>
      </c>
      <c r="BH246" s="211">
        <f>IF(N246="sníž. přenesená",J246,0)</f>
        <v>0</v>
      </c>
      <c r="BI246" s="211">
        <f>IF(N246="nulová",J246,0)</f>
        <v>0</v>
      </c>
      <c r="BJ246" s="18" t="s">
        <v>81</v>
      </c>
      <c r="BK246" s="211">
        <f>ROUND(I246*H246,2)</f>
        <v>0</v>
      </c>
      <c r="BL246" s="18" t="s">
        <v>298</v>
      </c>
      <c r="BM246" s="210" t="s">
        <v>6165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1536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6166</v>
      </c>
      <c r="G248" s="224"/>
      <c r="H248" s="227">
        <v>0.28000000000000003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1538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6167</v>
      </c>
      <c r="G250" s="224"/>
      <c r="H250" s="227">
        <v>0.152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2" customFormat="1">
      <c r="A251" s="12"/>
      <c r="B251" s="223"/>
      <c r="C251" s="224"/>
      <c r="D251" s="214" t="s">
        <v>293</v>
      </c>
      <c r="E251" s="225" t="s">
        <v>1</v>
      </c>
      <c r="F251" s="226" t="s">
        <v>6168</v>
      </c>
      <c r="G251" s="224"/>
      <c r="H251" s="227">
        <v>0.314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T251" s="233" t="s">
        <v>293</v>
      </c>
      <c r="AU251" s="233" t="s">
        <v>83</v>
      </c>
      <c r="AV251" s="12" t="s">
        <v>83</v>
      </c>
      <c r="AW251" s="12" t="s">
        <v>30</v>
      </c>
      <c r="AX251" s="12" t="s">
        <v>73</v>
      </c>
      <c r="AY251" s="233" t="s">
        <v>291</v>
      </c>
    </row>
    <row r="252" s="13" customFormat="1">
      <c r="A252" s="13"/>
      <c r="B252" s="234"/>
      <c r="C252" s="235"/>
      <c r="D252" s="214" t="s">
        <v>293</v>
      </c>
      <c r="E252" s="236" t="s">
        <v>1</v>
      </c>
      <c r="F252" s="237" t="s">
        <v>297</v>
      </c>
      <c r="G252" s="235"/>
      <c r="H252" s="238">
        <v>0.746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293</v>
      </c>
      <c r="AU252" s="244" t="s">
        <v>83</v>
      </c>
      <c r="AV252" s="13" t="s">
        <v>298</v>
      </c>
      <c r="AW252" s="13" t="s">
        <v>30</v>
      </c>
      <c r="AX252" s="13" t="s">
        <v>81</v>
      </c>
      <c r="AY252" s="244" t="s">
        <v>291</v>
      </c>
    </row>
    <row r="253" s="2" customFormat="1" ht="24.15" customHeight="1">
      <c r="A253" s="39"/>
      <c r="B253" s="40"/>
      <c r="C253" s="198" t="s">
        <v>498</v>
      </c>
      <c r="D253" s="198" t="s">
        <v>286</v>
      </c>
      <c r="E253" s="199" t="s">
        <v>2794</v>
      </c>
      <c r="F253" s="200" t="s">
        <v>2795</v>
      </c>
      <c r="G253" s="201" t="s">
        <v>796</v>
      </c>
      <c r="H253" s="202">
        <v>4.4000000000000004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2.4777999999999998</v>
      </c>
      <c r="R253" s="208">
        <f>Q253*H253</f>
        <v>10.90232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298</v>
      </c>
      <c r="AT253" s="210" t="s">
        <v>286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298</v>
      </c>
      <c r="BM253" s="210" t="s">
        <v>6169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5957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6170</v>
      </c>
      <c r="G255" s="224"/>
      <c r="H255" s="227">
        <v>2.2000000000000002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5959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83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6170</v>
      </c>
      <c r="G257" s="224"/>
      <c r="H257" s="227">
        <v>2.2000000000000002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3" customFormat="1">
      <c r="A258" s="13"/>
      <c r="B258" s="234"/>
      <c r="C258" s="235"/>
      <c r="D258" s="214" t="s">
        <v>293</v>
      </c>
      <c r="E258" s="236" t="s">
        <v>1</v>
      </c>
      <c r="F258" s="237" t="s">
        <v>297</v>
      </c>
      <c r="G258" s="235"/>
      <c r="H258" s="238">
        <v>4.4000000000000004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293</v>
      </c>
      <c r="AU258" s="244" t="s">
        <v>83</v>
      </c>
      <c r="AV258" s="13" t="s">
        <v>298</v>
      </c>
      <c r="AW258" s="13" t="s">
        <v>30</v>
      </c>
      <c r="AX258" s="13" t="s">
        <v>81</v>
      </c>
      <c r="AY258" s="244" t="s">
        <v>291</v>
      </c>
    </row>
    <row r="259" s="2" customFormat="1" ht="24.15" customHeight="1">
      <c r="A259" s="39"/>
      <c r="B259" s="40"/>
      <c r="C259" s="198" t="s">
        <v>502</v>
      </c>
      <c r="D259" s="198" t="s">
        <v>286</v>
      </c>
      <c r="E259" s="199" t="s">
        <v>2799</v>
      </c>
      <c r="F259" s="200" t="s">
        <v>2800</v>
      </c>
      <c r="G259" s="201" t="s">
        <v>796</v>
      </c>
      <c r="H259" s="202">
        <v>4.4000000000000004</v>
      </c>
      <c r="I259" s="203"/>
      <c r="J259" s="204">
        <f>ROUND(I259*H259,2)</f>
        <v>0</v>
      </c>
      <c r="K259" s="205"/>
      <c r="L259" s="45"/>
      <c r="M259" s="206" t="s">
        <v>1</v>
      </c>
      <c r="N259" s="207" t="s">
        <v>38</v>
      </c>
      <c r="O259" s="92"/>
      <c r="P259" s="208">
        <f>O259*H259</f>
        <v>0</v>
      </c>
      <c r="Q259" s="208">
        <v>0</v>
      </c>
      <c r="R259" s="208">
        <f>Q259*H259</f>
        <v>0</v>
      </c>
      <c r="S259" s="208">
        <v>0</v>
      </c>
      <c r="T259" s="20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10" t="s">
        <v>298</v>
      </c>
      <c r="AT259" s="210" t="s">
        <v>286</v>
      </c>
      <c r="AU259" s="210" t="s">
        <v>83</v>
      </c>
      <c r="AY259" s="18" t="s">
        <v>291</v>
      </c>
      <c r="BE259" s="211">
        <f>IF(N259="základní",J259,0)</f>
        <v>0</v>
      </c>
      <c r="BF259" s="211">
        <f>IF(N259="snížená",J259,0)</f>
        <v>0</v>
      </c>
      <c r="BG259" s="211">
        <f>IF(N259="zákl. přenesená",J259,0)</f>
        <v>0</v>
      </c>
      <c r="BH259" s="211">
        <f>IF(N259="sníž. přenesená",J259,0)</f>
        <v>0</v>
      </c>
      <c r="BI259" s="211">
        <f>IF(N259="nulová",J259,0)</f>
        <v>0</v>
      </c>
      <c r="BJ259" s="18" t="s">
        <v>81</v>
      </c>
      <c r="BK259" s="211">
        <f>ROUND(I259*H259,2)</f>
        <v>0</v>
      </c>
      <c r="BL259" s="18" t="s">
        <v>298</v>
      </c>
      <c r="BM259" s="210" t="s">
        <v>6171</v>
      </c>
    </row>
    <row r="260" s="2" customFormat="1" ht="24.15" customHeight="1">
      <c r="A260" s="39"/>
      <c r="B260" s="40"/>
      <c r="C260" s="198" t="s">
        <v>506</v>
      </c>
      <c r="D260" s="198" t="s">
        <v>286</v>
      </c>
      <c r="E260" s="199" t="s">
        <v>2802</v>
      </c>
      <c r="F260" s="200" t="s">
        <v>2803</v>
      </c>
      <c r="G260" s="201" t="s">
        <v>796</v>
      </c>
      <c r="H260" s="202">
        <v>19.899999999999999</v>
      </c>
      <c r="I260" s="203"/>
      <c r="J260" s="204">
        <f>ROUND(I260*H260,2)</f>
        <v>0</v>
      </c>
      <c r="K260" s="205"/>
      <c r="L260" s="45"/>
      <c r="M260" s="206" t="s">
        <v>1</v>
      </c>
      <c r="N260" s="207" t="s">
        <v>38</v>
      </c>
      <c r="O260" s="92"/>
      <c r="P260" s="208">
        <f>O260*H260</f>
        <v>0</v>
      </c>
      <c r="Q260" s="208">
        <v>2.4777999999999998</v>
      </c>
      <c r="R260" s="208">
        <f>Q260*H260</f>
        <v>49.308219999999992</v>
      </c>
      <c r="S260" s="208">
        <v>0</v>
      </c>
      <c r="T260" s="20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10" t="s">
        <v>298</v>
      </c>
      <c r="AT260" s="210" t="s">
        <v>286</v>
      </c>
      <c r="AU260" s="210" t="s">
        <v>83</v>
      </c>
      <c r="AY260" s="18" t="s">
        <v>291</v>
      </c>
      <c r="BE260" s="211">
        <f>IF(N260="základní",J260,0)</f>
        <v>0</v>
      </c>
      <c r="BF260" s="211">
        <f>IF(N260="snížená",J260,0)</f>
        <v>0</v>
      </c>
      <c r="BG260" s="211">
        <f>IF(N260="zákl. přenesená",J260,0)</f>
        <v>0</v>
      </c>
      <c r="BH260" s="211">
        <f>IF(N260="sníž. přenesená",J260,0)</f>
        <v>0</v>
      </c>
      <c r="BI260" s="211">
        <f>IF(N260="nulová",J260,0)</f>
        <v>0</v>
      </c>
      <c r="BJ260" s="18" t="s">
        <v>81</v>
      </c>
      <c r="BK260" s="211">
        <f>ROUND(I260*H260,2)</f>
        <v>0</v>
      </c>
      <c r="BL260" s="18" t="s">
        <v>298</v>
      </c>
      <c r="BM260" s="210" t="s">
        <v>6172</v>
      </c>
    </row>
    <row r="261" s="12" customFormat="1">
      <c r="A261" s="12"/>
      <c r="B261" s="223"/>
      <c r="C261" s="224"/>
      <c r="D261" s="214" t="s">
        <v>293</v>
      </c>
      <c r="E261" s="225" t="s">
        <v>1</v>
      </c>
      <c r="F261" s="226" t="s">
        <v>6173</v>
      </c>
      <c r="G261" s="224"/>
      <c r="H261" s="227">
        <v>19.899999999999999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T261" s="233" t="s">
        <v>293</v>
      </c>
      <c r="AU261" s="233" t="s">
        <v>83</v>
      </c>
      <c r="AV261" s="12" t="s">
        <v>83</v>
      </c>
      <c r="AW261" s="12" t="s">
        <v>30</v>
      </c>
      <c r="AX261" s="12" t="s">
        <v>81</v>
      </c>
      <c r="AY261" s="233" t="s">
        <v>291</v>
      </c>
    </row>
    <row r="262" s="2" customFormat="1" ht="24.15" customHeight="1">
      <c r="A262" s="39"/>
      <c r="B262" s="40"/>
      <c r="C262" s="198" t="s">
        <v>510</v>
      </c>
      <c r="D262" s="198" t="s">
        <v>286</v>
      </c>
      <c r="E262" s="199" t="s">
        <v>2808</v>
      </c>
      <c r="F262" s="200" t="s">
        <v>2809</v>
      </c>
      <c r="G262" s="201" t="s">
        <v>796</v>
      </c>
      <c r="H262" s="202">
        <v>19.899999999999999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0</v>
      </c>
      <c r="R262" s="208">
        <f>Q262*H262</f>
        <v>0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83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6174</v>
      </c>
    </row>
    <row r="263" s="2" customFormat="1" ht="37.8" customHeight="1">
      <c r="A263" s="39"/>
      <c r="B263" s="40"/>
      <c r="C263" s="198" t="s">
        <v>515</v>
      </c>
      <c r="D263" s="198" t="s">
        <v>286</v>
      </c>
      <c r="E263" s="199" t="s">
        <v>2811</v>
      </c>
      <c r="F263" s="200" t="s">
        <v>2812</v>
      </c>
      <c r="G263" s="201" t="s">
        <v>370</v>
      </c>
      <c r="H263" s="202">
        <v>17.841999999999999</v>
      </c>
      <c r="I263" s="203"/>
      <c r="J263" s="204">
        <f>ROUND(I263*H263,2)</f>
        <v>0</v>
      </c>
      <c r="K263" s="205"/>
      <c r="L263" s="45"/>
      <c r="M263" s="206" t="s">
        <v>1</v>
      </c>
      <c r="N263" s="207" t="s">
        <v>38</v>
      </c>
      <c r="O263" s="92"/>
      <c r="P263" s="208">
        <f>O263*H263</f>
        <v>0</v>
      </c>
      <c r="Q263" s="208">
        <v>0.0018247000000000001</v>
      </c>
      <c r="R263" s="208">
        <f>Q263*H263</f>
        <v>0.032556297399999996</v>
      </c>
      <c r="S263" s="208">
        <v>0</v>
      </c>
      <c r="T263" s="20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10" t="s">
        <v>298</v>
      </c>
      <c r="AT263" s="210" t="s">
        <v>286</v>
      </c>
      <c r="AU263" s="210" t="s">
        <v>83</v>
      </c>
      <c r="AY263" s="18" t="s">
        <v>291</v>
      </c>
      <c r="BE263" s="211">
        <f>IF(N263="základní",J263,0)</f>
        <v>0</v>
      </c>
      <c r="BF263" s="211">
        <f>IF(N263="snížená",J263,0)</f>
        <v>0</v>
      </c>
      <c r="BG263" s="211">
        <f>IF(N263="zákl. přenesená",J263,0)</f>
        <v>0</v>
      </c>
      <c r="BH263" s="211">
        <f>IF(N263="sníž. přenesená",J263,0)</f>
        <v>0</v>
      </c>
      <c r="BI263" s="211">
        <f>IF(N263="nulová",J263,0)</f>
        <v>0</v>
      </c>
      <c r="BJ263" s="18" t="s">
        <v>81</v>
      </c>
      <c r="BK263" s="211">
        <f>ROUND(I263*H263,2)</f>
        <v>0</v>
      </c>
      <c r="BL263" s="18" t="s">
        <v>298</v>
      </c>
      <c r="BM263" s="210" t="s">
        <v>6175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6176</v>
      </c>
      <c r="G264" s="224"/>
      <c r="H264" s="227">
        <v>8.9209999999999994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83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2" customFormat="1">
      <c r="A265" s="12"/>
      <c r="B265" s="223"/>
      <c r="C265" s="224"/>
      <c r="D265" s="214" t="s">
        <v>293</v>
      </c>
      <c r="E265" s="225" t="s">
        <v>1</v>
      </c>
      <c r="F265" s="226" t="s">
        <v>6176</v>
      </c>
      <c r="G265" s="224"/>
      <c r="H265" s="227">
        <v>8.9209999999999994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33" t="s">
        <v>293</v>
      </c>
      <c r="AU265" s="233" t="s">
        <v>83</v>
      </c>
      <c r="AV265" s="12" t="s">
        <v>83</v>
      </c>
      <c r="AW265" s="12" t="s">
        <v>30</v>
      </c>
      <c r="AX265" s="12" t="s">
        <v>73</v>
      </c>
      <c r="AY265" s="233" t="s">
        <v>291</v>
      </c>
    </row>
    <row r="266" s="13" customFormat="1">
      <c r="A266" s="13"/>
      <c r="B266" s="234"/>
      <c r="C266" s="235"/>
      <c r="D266" s="214" t="s">
        <v>293</v>
      </c>
      <c r="E266" s="236" t="s">
        <v>1</v>
      </c>
      <c r="F266" s="237" t="s">
        <v>297</v>
      </c>
      <c r="G266" s="235"/>
      <c r="H266" s="238">
        <v>17.841999999999999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293</v>
      </c>
      <c r="AU266" s="244" t="s">
        <v>83</v>
      </c>
      <c r="AV266" s="13" t="s">
        <v>298</v>
      </c>
      <c r="AW266" s="13" t="s">
        <v>30</v>
      </c>
      <c r="AX266" s="13" t="s">
        <v>81</v>
      </c>
      <c r="AY266" s="244" t="s">
        <v>291</v>
      </c>
    </row>
    <row r="267" s="2" customFormat="1" ht="37.8" customHeight="1">
      <c r="A267" s="39"/>
      <c r="B267" s="40"/>
      <c r="C267" s="198" t="s">
        <v>519</v>
      </c>
      <c r="D267" s="198" t="s">
        <v>286</v>
      </c>
      <c r="E267" s="199" t="s">
        <v>5968</v>
      </c>
      <c r="F267" s="200" t="s">
        <v>5969</v>
      </c>
      <c r="G267" s="201" t="s">
        <v>370</v>
      </c>
      <c r="H267" s="202">
        <v>17.841999999999999</v>
      </c>
      <c r="I267" s="203"/>
      <c r="J267" s="204">
        <f>ROUND(I267*H267,2)</f>
        <v>0</v>
      </c>
      <c r="K267" s="205"/>
      <c r="L267" s="45"/>
      <c r="M267" s="206" t="s">
        <v>1</v>
      </c>
      <c r="N267" s="207" t="s">
        <v>38</v>
      </c>
      <c r="O267" s="92"/>
      <c r="P267" s="208">
        <f>O267*H267</f>
        <v>0</v>
      </c>
      <c r="Q267" s="208">
        <v>0.0038827000000000002</v>
      </c>
      <c r="R267" s="208">
        <f>Q267*H267</f>
        <v>0.069275133399999994</v>
      </c>
      <c r="S267" s="208">
        <v>0</v>
      </c>
      <c r="T267" s="20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10" t="s">
        <v>298</v>
      </c>
      <c r="AT267" s="210" t="s">
        <v>286</v>
      </c>
      <c r="AU267" s="210" t="s">
        <v>83</v>
      </c>
      <c r="AY267" s="18" t="s">
        <v>291</v>
      </c>
      <c r="BE267" s="211">
        <f>IF(N267="základní",J267,0)</f>
        <v>0</v>
      </c>
      <c r="BF267" s="211">
        <f>IF(N267="snížená",J267,0)</f>
        <v>0</v>
      </c>
      <c r="BG267" s="211">
        <f>IF(N267="zákl. přenesená",J267,0)</f>
        <v>0</v>
      </c>
      <c r="BH267" s="211">
        <f>IF(N267="sníž. přenesená",J267,0)</f>
        <v>0</v>
      </c>
      <c r="BI267" s="211">
        <f>IF(N267="nulová",J267,0)</f>
        <v>0</v>
      </c>
      <c r="BJ267" s="18" t="s">
        <v>81</v>
      </c>
      <c r="BK267" s="211">
        <f>ROUND(I267*H267,2)</f>
        <v>0</v>
      </c>
      <c r="BL267" s="18" t="s">
        <v>298</v>
      </c>
      <c r="BM267" s="210" t="s">
        <v>6177</v>
      </c>
    </row>
    <row r="268" s="2" customFormat="1" ht="24.15" customHeight="1">
      <c r="A268" s="39"/>
      <c r="B268" s="40"/>
      <c r="C268" s="198" t="s">
        <v>523</v>
      </c>
      <c r="D268" s="198" t="s">
        <v>286</v>
      </c>
      <c r="E268" s="199" t="s">
        <v>2819</v>
      </c>
      <c r="F268" s="200" t="s">
        <v>2820</v>
      </c>
      <c r="G268" s="201" t="s">
        <v>370</v>
      </c>
      <c r="H268" s="202">
        <v>74.432000000000002</v>
      </c>
      <c r="I268" s="203"/>
      <c r="J268" s="204">
        <f>ROUND(I268*H268,2)</f>
        <v>0</v>
      </c>
      <c r="K268" s="205"/>
      <c r="L268" s="45"/>
      <c r="M268" s="206" t="s">
        <v>1</v>
      </c>
      <c r="N268" s="207" t="s">
        <v>38</v>
      </c>
      <c r="O268" s="92"/>
      <c r="P268" s="208">
        <f>O268*H268</f>
        <v>0</v>
      </c>
      <c r="Q268" s="208">
        <v>0.0013213999999999999</v>
      </c>
      <c r="R268" s="208">
        <f>Q268*H268</f>
        <v>0.098354444799999996</v>
      </c>
      <c r="S268" s="208">
        <v>0</v>
      </c>
      <c r="T268" s="20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10" t="s">
        <v>298</v>
      </c>
      <c r="AT268" s="210" t="s">
        <v>286</v>
      </c>
      <c r="AU268" s="210" t="s">
        <v>83</v>
      </c>
      <c r="AY268" s="18" t="s">
        <v>291</v>
      </c>
      <c r="BE268" s="211">
        <f>IF(N268="základní",J268,0)</f>
        <v>0</v>
      </c>
      <c r="BF268" s="211">
        <f>IF(N268="snížená",J268,0)</f>
        <v>0</v>
      </c>
      <c r="BG268" s="211">
        <f>IF(N268="zákl. přenesená",J268,0)</f>
        <v>0</v>
      </c>
      <c r="BH268" s="211">
        <f>IF(N268="sníž. přenesená",J268,0)</f>
        <v>0</v>
      </c>
      <c r="BI268" s="211">
        <f>IF(N268="nulová",J268,0)</f>
        <v>0</v>
      </c>
      <c r="BJ268" s="18" t="s">
        <v>81</v>
      </c>
      <c r="BK268" s="211">
        <f>ROUND(I268*H268,2)</f>
        <v>0</v>
      </c>
      <c r="BL268" s="18" t="s">
        <v>298</v>
      </c>
      <c r="BM268" s="210" t="s">
        <v>6178</v>
      </c>
    </row>
    <row r="269" s="12" customFormat="1">
      <c r="A269" s="12"/>
      <c r="B269" s="223"/>
      <c r="C269" s="224"/>
      <c r="D269" s="214" t="s">
        <v>293</v>
      </c>
      <c r="E269" s="225" t="s">
        <v>1</v>
      </c>
      <c r="F269" s="226" t="s">
        <v>6179</v>
      </c>
      <c r="G269" s="224"/>
      <c r="H269" s="227">
        <v>41.872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33" t="s">
        <v>293</v>
      </c>
      <c r="AU269" s="233" t="s">
        <v>83</v>
      </c>
      <c r="AV269" s="12" t="s">
        <v>83</v>
      </c>
      <c r="AW269" s="12" t="s">
        <v>30</v>
      </c>
      <c r="AX269" s="12" t="s">
        <v>73</v>
      </c>
      <c r="AY269" s="233" t="s">
        <v>291</v>
      </c>
    </row>
    <row r="270" s="12" customFormat="1">
      <c r="A270" s="12"/>
      <c r="B270" s="223"/>
      <c r="C270" s="224"/>
      <c r="D270" s="214" t="s">
        <v>293</v>
      </c>
      <c r="E270" s="225" t="s">
        <v>1</v>
      </c>
      <c r="F270" s="226" t="s">
        <v>6180</v>
      </c>
      <c r="G270" s="224"/>
      <c r="H270" s="227">
        <v>32.560000000000002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T270" s="233" t="s">
        <v>293</v>
      </c>
      <c r="AU270" s="233" t="s">
        <v>83</v>
      </c>
      <c r="AV270" s="12" t="s">
        <v>83</v>
      </c>
      <c r="AW270" s="12" t="s">
        <v>30</v>
      </c>
      <c r="AX270" s="12" t="s">
        <v>73</v>
      </c>
      <c r="AY270" s="233" t="s">
        <v>291</v>
      </c>
    </row>
    <row r="271" s="13" customFormat="1">
      <c r="A271" s="13"/>
      <c r="B271" s="234"/>
      <c r="C271" s="235"/>
      <c r="D271" s="214" t="s">
        <v>293</v>
      </c>
      <c r="E271" s="236" t="s">
        <v>1</v>
      </c>
      <c r="F271" s="237" t="s">
        <v>297</v>
      </c>
      <c r="G271" s="235"/>
      <c r="H271" s="238">
        <v>74.432000000000002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293</v>
      </c>
      <c r="AU271" s="244" t="s">
        <v>83</v>
      </c>
      <c r="AV271" s="13" t="s">
        <v>298</v>
      </c>
      <c r="AW271" s="13" t="s">
        <v>30</v>
      </c>
      <c r="AX271" s="13" t="s">
        <v>81</v>
      </c>
      <c r="AY271" s="244" t="s">
        <v>291</v>
      </c>
    </row>
    <row r="272" s="2" customFormat="1" ht="24.15" customHeight="1">
      <c r="A272" s="39"/>
      <c r="B272" s="40"/>
      <c r="C272" s="198" t="s">
        <v>528</v>
      </c>
      <c r="D272" s="198" t="s">
        <v>286</v>
      </c>
      <c r="E272" s="199" t="s">
        <v>2827</v>
      </c>
      <c r="F272" s="200" t="s">
        <v>2828</v>
      </c>
      <c r="G272" s="201" t="s">
        <v>370</v>
      </c>
      <c r="H272" s="202">
        <v>74.432000000000002</v>
      </c>
      <c r="I272" s="203"/>
      <c r="J272" s="204">
        <f>ROUND(I272*H272,2)</f>
        <v>0</v>
      </c>
      <c r="K272" s="205"/>
      <c r="L272" s="45"/>
      <c r="M272" s="206" t="s">
        <v>1</v>
      </c>
      <c r="N272" s="207" t="s">
        <v>38</v>
      </c>
      <c r="O272" s="92"/>
      <c r="P272" s="208">
        <f>O272*H272</f>
        <v>0</v>
      </c>
      <c r="Q272" s="208">
        <v>3.6000000000000001E-05</v>
      </c>
      <c r="R272" s="208">
        <f>Q272*H272</f>
        <v>0.002679552</v>
      </c>
      <c r="S272" s="208">
        <v>0</v>
      </c>
      <c r="T272" s="20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10" t="s">
        <v>298</v>
      </c>
      <c r="AT272" s="210" t="s">
        <v>286</v>
      </c>
      <c r="AU272" s="210" t="s">
        <v>83</v>
      </c>
      <c r="AY272" s="18" t="s">
        <v>291</v>
      </c>
      <c r="BE272" s="211">
        <f>IF(N272="základní",J272,0)</f>
        <v>0</v>
      </c>
      <c r="BF272" s="211">
        <f>IF(N272="snížená",J272,0)</f>
        <v>0</v>
      </c>
      <c r="BG272" s="211">
        <f>IF(N272="zákl. přenesená",J272,0)</f>
        <v>0</v>
      </c>
      <c r="BH272" s="211">
        <f>IF(N272="sníž. přenesená",J272,0)</f>
        <v>0</v>
      </c>
      <c r="BI272" s="211">
        <f>IF(N272="nulová",J272,0)</f>
        <v>0</v>
      </c>
      <c r="BJ272" s="18" t="s">
        <v>81</v>
      </c>
      <c r="BK272" s="211">
        <f>ROUND(I272*H272,2)</f>
        <v>0</v>
      </c>
      <c r="BL272" s="18" t="s">
        <v>298</v>
      </c>
      <c r="BM272" s="210" t="s">
        <v>6181</v>
      </c>
    </row>
    <row r="273" s="2" customFormat="1" ht="49.05" customHeight="1">
      <c r="A273" s="39"/>
      <c r="B273" s="40"/>
      <c r="C273" s="198" t="s">
        <v>532</v>
      </c>
      <c r="D273" s="198" t="s">
        <v>286</v>
      </c>
      <c r="E273" s="199" t="s">
        <v>2835</v>
      </c>
      <c r="F273" s="200" t="s">
        <v>2836</v>
      </c>
      <c r="G273" s="201" t="s">
        <v>785</v>
      </c>
      <c r="H273" s="202">
        <v>2.8340000000000001</v>
      </c>
      <c r="I273" s="203"/>
      <c r="J273" s="204">
        <f>ROUND(I273*H273,2)</f>
        <v>0</v>
      </c>
      <c r="K273" s="205"/>
      <c r="L273" s="45"/>
      <c r="M273" s="206" t="s">
        <v>1</v>
      </c>
      <c r="N273" s="207" t="s">
        <v>38</v>
      </c>
      <c r="O273" s="92"/>
      <c r="P273" s="208">
        <f>O273*H273</f>
        <v>0</v>
      </c>
      <c r="Q273" s="208">
        <v>1.0765279999999999</v>
      </c>
      <c r="R273" s="208">
        <f>Q273*H273</f>
        <v>3.0508803520000001</v>
      </c>
      <c r="S273" s="208">
        <v>0</v>
      </c>
      <c r="T273" s="20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10" t="s">
        <v>298</v>
      </c>
      <c r="AT273" s="210" t="s">
        <v>286</v>
      </c>
      <c r="AU273" s="210" t="s">
        <v>83</v>
      </c>
      <c r="AY273" s="18" t="s">
        <v>291</v>
      </c>
      <c r="BE273" s="211">
        <f>IF(N273="základní",J273,0)</f>
        <v>0</v>
      </c>
      <c r="BF273" s="211">
        <f>IF(N273="snížená",J273,0)</f>
        <v>0</v>
      </c>
      <c r="BG273" s="211">
        <f>IF(N273="zákl. přenesená",J273,0)</f>
        <v>0</v>
      </c>
      <c r="BH273" s="211">
        <f>IF(N273="sníž. přenesená",J273,0)</f>
        <v>0</v>
      </c>
      <c r="BI273" s="211">
        <f>IF(N273="nulová",J273,0)</f>
        <v>0</v>
      </c>
      <c r="BJ273" s="18" t="s">
        <v>81</v>
      </c>
      <c r="BK273" s="211">
        <f>ROUND(I273*H273,2)</f>
        <v>0</v>
      </c>
      <c r="BL273" s="18" t="s">
        <v>298</v>
      </c>
      <c r="BM273" s="210" t="s">
        <v>6182</v>
      </c>
    </row>
    <row r="274" s="12" customFormat="1">
      <c r="A274" s="12"/>
      <c r="B274" s="223"/>
      <c r="C274" s="224"/>
      <c r="D274" s="214" t="s">
        <v>293</v>
      </c>
      <c r="E274" s="225" t="s">
        <v>1</v>
      </c>
      <c r="F274" s="226" t="s">
        <v>6183</v>
      </c>
      <c r="G274" s="224"/>
      <c r="H274" s="227">
        <v>3.2999999999999998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33" t="s">
        <v>293</v>
      </c>
      <c r="AU274" s="233" t="s">
        <v>83</v>
      </c>
      <c r="AV274" s="12" t="s">
        <v>83</v>
      </c>
      <c r="AW274" s="12" t="s">
        <v>30</v>
      </c>
      <c r="AX274" s="12" t="s">
        <v>73</v>
      </c>
      <c r="AY274" s="233" t="s">
        <v>291</v>
      </c>
    </row>
    <row r="275" s="11" customFormat="1">
      <c r="A275" s="11"/>
      <c r="B275" s="212"/>
      <c r="C275" s="213"/>
      <c r="D275" s="214" t="s">
        <v>293</v>
      </c>
      <c r="E275" s="215" t="s">
        <v>1</v>
      </c>
      <c r="F275" s="216" t="s">
        <v>2557</v>
      </c>
      <c r="G275" s="213"/>
      <c r="H275" s="215" t="s">
        <v>1</v>
      </c>
      <c r="I275" s="217"/>
      <c r="J275" s="213"/>
      <c r="K275" s="213"/>
      <c r="L275" s="218"/>
      <c r="M275" s="219"/>
      <c r="N275" s="220"/>
      <c r="O275" s="220"/>
      <c r="P275" s="220"/>
      <c r="Q275" s="220"/>
      <c r="R275" s="220"/>
      <c r="S275" s="220"/>
      <c r="T275" s="22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T275" s="222" t="s">
        <v>293</v>
      </c>
      <c r="AU275" s="222" t="s">
        <v>83</v>
      </c>
      <c r="AV275" s="11" t="s">
        <v>81</v>
      </c>
      <c r="AW275" s="11" t="s">
        <v>30</v>
      </c>
      <c r="AX275" s="11" t="s">
        <v>73</v>
      </c>
      <c r="AY275" s="222" t="s">
        <v>291</v>
      </c>
    </row>
    <row r="276" s="11" customFormat="1">
      <c r="A276" s="11"/>
      <c r="B276" s="212"/>
      <c r="C276" s="213"/>
      <c r="D276" s="214" t="s">
        <v>293</v>
      </c>
      <c r="E276" s="215" t="s">
        <v>1</v>
      </c>
      <c r="F276" s="216" t="s">
        <v>1538</v>
      </c>
      <c r="G276" s="213"/>
      <c r="H276" s="215" t="s">
        <v>1</v>
      </c>
      <c r="I276" s="217"/>
      <c r="J276" s="213"/>
      <c r="K276" s="213"/>
      <c r="L276" s="218"/>
      <c r="M276" s="219"/>
      <c r="N276" s="220"/>
      <c r="O276" s="220"/>
      <c r="P276" s="220"/>
      <c r="Q276" s="220"/>
      <c r="R276" s="220"/>
      <c r="S276" s="220"/>
      <c r="T276" s="22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T276" s="222" t="s">
        <v>293</v>
      </c>
      <c r="AU276" s="222" t="s">
        <v>83</v>
      </c>
      <c r="AV276" s="11" t="s">
        <v>81</v>
      </c>
      <c r="AW276" s="11" t="s">
        <v>30</v>
      </c>
      <c r="AX276" s="11" t="s">
        <v>73</v>
      </c>
      <c r="AY276" s="222" t="s">
        <v>291</v>
      </c>
    </row>
    <row r="277" s="12" customFormat="1">
      <c r="A277" s="12"/>
      <c r="B277" s="223"/>
      <c r="C277" s="224"/>
      <c r="D277" s="214" t="s">
        <v>293</v>
      </c>
      <c r="E277" s="225" t="s">
        <v>1</v>
      </c>
      <c r="F277" s="226" t="s">
        <v>6184</v>
      </c>
      <c r="G277" s="224"/>
      <c r="H277" s="227">
        <v>-0.152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33" t="s">
        <v>293</v>
      </c>
      <c r="AU277" s="233" t="s">
        <v>83</v>
      </c>
      <c r="AV277" s="12" t="s">
        <v>83</v>
      </c>
      <c r="AW277" s="12" t="s">
        <v>30</v>
      </c>
      <c r="AX277" s="12" t="s">
        <v>73</v>
      </c>
      <c r="AY277" s="233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6185</v>
      </c>
      <c r="G278" s="224"/>
      <c r="H278" s="227">
        <v>-0.314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83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3" customFormat="1">
      <c r="A279" s="13"/>
      <c r="B279" s="234"/>
      <c r="C279" s="235"/>
      <c r="D279" s="214" t="s">
        <v>293</v>
      </c>
      <c r="E279" s="236" t="s">
        <v>1</v>
      </c>
      <c r="F279" s="237" t="s">
        <v>297</v>
      </c>
      <c r="G279" s="235"/>
      <c r="H279" s="238">
        <v>2.8339999999999996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293</v>
      </c>
      <c r="AU279" s="244" t="s">
        <v>83</v>
      </c>
      <c r="AV279" s="13" t="s">
        <v>298</v>
      </c>
      <c r="AW279" s="13" t="s">
        <v>30</v>
      </c>
      <c r="AX279" s="13" t="s">
        <v>81</v>
      </c>
      <c r="AY279" s="244" t="s">
        <v>291</v>
      </c>
    </row>
    <row r="280" s="2" customFormat="1" ht="49.05" customHeight="1">
      <c r="A280" s="39"/>
      <c r="B280" s="40"/>
      <c r="C280" s="198" t="s">
        <v>536</v>
      </c>
      <c r="D280" s="198" t="s">
        <v>286</v>
      </c>
      <c r="E280" s="199" t="s">
        <v>5979</v>
      </c>
      <c r="F280" s="200" t="s">
        <v>5980</v>
      </c>
      <c r="G280" s="201" t="s">
        <v>785</v>
      </c>
      <c r="H280" s="202">
        <v>1.028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1.0485264999999999</v>
      </c>
      <c r="R280" s="208">
        <f>Q280*H280</f>
        <v>1.077885242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6186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6187</v>
      </c>
      <c r="G281" s="224"/>
      <c r="H281" s="227">
        <v>1.028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81</v>
      </c>
      <c r="AY281" s="233" t="s">
        <v>291</v>
      </c>
    </row>
    <row r="282" s="2" customFormat="1" ht="24.15" customHeight="1">
      <c r="A282" s="39"/>
      <c r="B282" s="40"/>
      <c r="C282" s="198" t="s">
        <v>540</v>
      </c>
      <c r="D282" s="198" t="s">
        <v>286</v>
      </c>
      <c r="E282" s="199" t="s">
        <v>1549</v>
      </c>
      <c r="F282" s="200" t="s">
        <v>1550</v>
      </c>
      <c r="G282" s="201" t="s">
        <v>307</v>
      </c>
      <c r="H282" s="202">
        <v>14</v>
      </c>
      <c r="I282" s="203"/>
      <c r="J282" s="204">
        <f>ROUND(I282*H282,2)</f>
        <v>0</v>
      </c>
      <c r="K282" s="205"/>
      <c r="L282" s="45"/>
      <c r="M282" s="206" t="s">
        <v>1</v>
      </c>
      <c r="N282" s="207" t="s">
        <v>38</v>
      </c>
      <c r="O282" s="92"/>
      <c r="P282" s="208">
        <f>O282*H282</f>
        <v>0</v>
      </c>
      <c r="Q282" s="208">
        <v>0.00662</v>
      </c>
      <c r="R282" s="208">
        <f>Q282*H282</f>
        <v>0.092679999999999998</v>
      </c>
      <c r="S282" s="208">
        <v>0</v>
      </c>
      <c r="T282" s="20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10" t="s">
        <v>298</v>
      </c>
      <c r="AT282" s="210" t="s">
        <v>286</v>
      </c>
      <c r="AU282" s="210" t="s">
        <v>83</v>
      </c>
      <c r="AY282" s="18" t="s">
        <v>291</v>
      </c>
      <c r="BE282" s="211">
        <f>IF(N282="základní",J282,0)</f>
        <v>0</v>
      </c>
      <c r="BF282" s="211">
        <f>IF(N282="snížená",J282,0)</f>
        <v>0</v>
      </c>
      <c r="BG282" s="211">
        <f>IF(N282="zákl. přenesená",J282,0)</f>
        <v>0</v>
      </c>
      <c r="BH282" s="211">
        <f>IF(N282="sníž. přenesená",J282,0)</f>
        <v>0</v>
      </c>
      <c r="BI282" s="211">
        <f>IF(N282="nulová",J282,0)</f>
        <v>0</v>
      </c>
      <c r="BJ282" s="18" t="s">
        <v>81</v>
      </c>
      <c r="BK282" s="211">
        <f>ROUND(I282*H282,2)</f>
        <v>0</v>
      </c>
      <c r="BL282" s="18" t="s">
        <v>298</v>
      </c>
      <c r="BM282" s="210" t="s">
        <v>6188</v>
      </c>
    </row>
    <row r="283" s="14" customFormat="1" ht="22.8" customHeight="1">
      <c r="A283" s="14"/>
      <c r="B283" s="245"/>
      <c r="C283" s="246"/>
      <c r="D283" s="247" t="s">
        <v>72</v>
      </c>
      <c r="E283" s="281" t="s">
        <v>298</v>
      </c>
      <c r="F283" s="281" t="s">
        <v>1552</v>
      </c>
      <c r="G283" s="246"/>
      <c r="H283" s="246"/>
      <c r="I283" s="249"/>
      <c r="J283" s="282">
        <f>BK283</f>
        <v>0</v>
      </c>
      <c r="K283" s="246"/>
      <c r="L283" s="251"/>
      <c r="M283" s="252"/>
      <c r="N283" s="253"/>
      <c r="O283" s="253"/>
      <c r="P283" s="254">
        <f>SUM(P284:P370)</f>
        <v>0</v>
      </c>
      <c r="Q283" s="253"/>
      <c r="R283" s="254">
        <f>SUM(R284:R370)</f>
        <v>185.68955091831504</v>
      </c>
      <c r="S283" s="253"/>
      <c r="T283" s="255">
        <f>SUM(T284:T370)</f>
        <v>0</v>
      </c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R283" s="256" t="s">
        <v>81</v>
      </c>
      <c r="AT283" s="257" t="s">
        <v>72</v>
      </c>
      <c r="AU283" s="257" t="s">
        <v>81</v>
      </c>
      <c r="AY283" s="256" t="s">
        <v>291</v>
      </c>
      <c r="BK283" s="258">
        <f>SUM(BK284:BK370)</f>
        <v>0</v>
      </c>
    </row>
    <row r="284" s="2" customFormat="1" ht="24.15" customHeight="1">
      <c r="A284" s="39"/>
      <c r="B284" s="40"/>
      <c r="C284" s="198" t="s">
        <v>544</v>
      </c>
      <c r="D284" s="198" t="s">
        <v>286</v>
      </c>
      <c r="E284" s="199" t="s">
        <v>5984</v>
      </c>
      <c r="F284" s="200" t="s">
        <v>5985</v>
      </c>
      <c r="G284" s="201" t="s">
        <v>796</v>
      </c>
      <c r="H284" s="202">
        <v>8.4499999999999993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2.4779119999999999</v>
      </c>
      <c r="R284" s="208">
        <f>Q284*H284</f>
        <v>20.938356399999996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6189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6190</v>
      </c>
      <c r="G285" s="224"/>
      <c r="H285" s="227">
        <v>8.4499999999999993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81</v>
      </c>
      <c r="AY285" s="233" t="s">
        <v>291</v>
      </c>
    </row>
    <row r="286" s="2" customFormat="1" ht="37.8" customHeight="1">
      <c r="A286" s="39"/>
      <c r="B286" s="40"/>
      <c r="C286" s="198" t="s">
        <v>548</v>
      </c>
      <c r="D286" s="198" t="s">
        <v>286</v>
      </c>
      <c r="E286" s="199" t="s">
        <v>1564</v>
      </c>
      <c r="F286" s="200" t="s">
        <v>1565</v>
      </c>
      <c r="G286" s="201" t="s">
        <v>796</v>
      </c>
      <c r="H286" s="202">
        <v>8.4499999999999993</v>
      </c>
      <c r="I286" s="203"/>
      <c r="J286" s="204">
        <f>ROUND(I286*H286,2)</f>
        <v>0</v>
      </c>
      <c r="K286" s="205"/>
      <c r="L286" s="45"/>
      <c r="M286" s="206" t="s">
        <v>1</v>
      </c>
      <c r="N286" s="207" t="s">
        <v>38</v>
      </c>
      <c r="O286" s="92"/>
      <c r="P286" s="208">
        <f>O286*H286</f>
        <v>0</v>
      </c>
      <c r="Q286" s="208">
        <v>0.048579999999999998</v>
      </c>
      <c r="R286" s="208">
        <f>Q286*H286</f>
        <v>0.41050099999999995</v>
      </c>
      <c r="S286" s="208">
        <v>0</v>
      </c>
      <c r="T286" s="20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10" t="s">
        <v>298</v>
      </c>
      <c r="AT286" s="210" t="s">
        <v>286</v>
      </c>
      <c r="AU286" s="210" t="s">
        <v>83</v>
      </c>
      <c r="AY286" s="18" t="s">
        <v>291</v>
      </c>
      <c r="BE286" s="211">
        <f>IF(N286="základní",J286,0)</f>
        <v>0</v>
      </c>
      <c r="BF286" s="211">
        <f>IF(N286="snížená",J286,0)</f>
        <v>0</v>
      </c>
      <c r="BG286" s="211">
        <f>IF(N286="zákl. přenesená",J286,0)</f>
        <v>0</v>
      </c>
      <c r="BH286" s="211">
        <f>IF(N286="sníž. přenesená",J286,0)</f>
        <v>0</v>
      </c>
      <c r="BI286" s="211">
        <f>IF(N286="nulová",J286,0)</f>
        <v>0</v>
      </c>
      <c r="BJ286" s="18" t="s">
        <v>81</v>
      </c>
      <c r="BK286" s="211">
        <f>ROUND(I286*H286,2)</f>
        <v>0</v>
      </c>
      <c r="BL286" s="18" t="s">
        <v>298</v>
      </c>
      <c r="BM286" s="210" t="s">
        <v>6191</v>
      </c>
    </row>
    <row r="287" s="2" customFormat="1" ht="14.4" customHeight="1">
      <c r="A287" s="39"/>
      <c r="B287" s="40"/>
      <c r="C287" s="198" t="s">
        <v>347</v>
      </c>
      <c r="D287" s="198" t="s">
        <v>286</v>
      </c>
      <c r="E287" s="199" t="s">
        <v>1584</v>
      </c>
      <c r="F287" s="200" t="s">
        <v>1585</v>
      </c>
      <c r="G287" s="201" t="s">
        <v>370</v>
      </c>
      <c r="H287" s="202">
        <v>9.5609999999999999</v>
      </c>
      <c r="I287" s="203"/>
      <c r="J287" s="204">
        <f>ROUND(I287*H287,2)</f>
        <v>0</v>
      </c>
      <c r="K287" s="205"/>
      <c r="L287" s="45"/>
      <c r="M287" s="206" t="s">
        <v>1</v>
      </c>
      <c r="N287" s="207" t="s">
        <v>38</v>
      </c>
      <c r="O287" s="92"/>
      <c r="P287" s="208">
        <f>O287*H287</f>
        <v>0</v>
      </c>
      <c r="Q287" s="208">
        <v>0</v>
      </c>
      <c r="R287" s="208">
        <f>Q287*H287</f>
        <v>0</v>
      </c>
      <c r="S287" s="208">
        <v>0</v>
      </c>
      <c r="T287" s="20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10" t="s">
        <v>298</v>
      </c>
      <c r="AT287" s="210" t="s">
        <v>286</v>
      </c>
      <c r="AU287" s="210" t="s">
        <v>83</v>
      </c>
      <c r="AY287" s="18" t="s">
        <v>291</v>
      </c>
      <c r="BE287" s="211">
        <f>IF(N287="základní",J287,0)</f>
        <v>0</v>
      </c>
      <c r="BF287" s="211">
        <f>IF(N287="snížená",J287,0)</f>
        <v>0</v>
      </c>
      <c r="BG287" s="211">
        <f>IF(N287="zákl. přenesená",J287,0)</f>
        <v>0</v>
      </c>
      <c r="BH287" s="211">
        <f>IF(N287="sníž. přenesená",J287,0)</f>
        <v>0</v>
      </c>
      <c r="BI287" s="211">
        <f>IF(N287="nulová",J287,0)</f>
        <v>0</v>
      </c>
      <c r="BJ287" s="18" t="s">
        <v>81</v>
      </c>
      <c r="BK287" s="211">
        <f>ROUND(I287*H287,2)</f>
        <v>0</v>
      </c>
      <c r="BL287" s="18" t="s">
        <v>298</v>
      </c>
      <c r="BM287" s="210" t="s">
        <v>6192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6193</v>
      </c>
      <c r="G288" s="224"/>
      <c r="H288" s="227">
        <v>9.5609999999999999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81</v>
      </c>
      <c r="AY288" s="233" t="s">
        <v>291</v>
      </c>
    </row>
    <row r="289" s="2" customFormat="1" ht="14.4" customHeight="1">
      <c r="A289" s="39"/>
      <c r="B289" s="40"/>
      <c r="C289" s="198" t="s">
        <v>555</v>
      </c>
      <c r="D289" s="198" t="s">
        <v>286</v>
      </c>
      <c r="E289" s="199" t="s">
        <v>1589</v>
      </c>
      <c r="F289" s="200" t="s">
        <v>1585</v>
      </c>
      <c r="G289" s="201" t="s">
        <v>370</v>
      </c>
      <c r="H289" s="202">
        <v>9.5609999999999999</v>
      </c>
      <c r="I289" s="203"/>
      <c r="J289" s="204">
        <f>ROUND(I289*H289,2)</f>
        <v>0</v>
      </c>
      <c r="K289" s="205"/>
      <c r="L289" s="45"/>
      <c r="M289" s="206" t="s">
        <v>1</v>
      </c>
      <c r="N289" s="207" t="s">
        <v>38</v>
      </c>
      <c r="O289" s="92"/>
      <c r="P289" s="208">
        <f>O289*H289</f>
        <v>0</v>
      </c>
      <c r="Q289" s="208">
        <v>0</v>
      </c>
      <c r="R289" s="208">
        <f>Q289*H289</f>
        <v>0</v>
      </c>
      <c r="S289" s="208">
        <v>0</v>
      </c>
      <c r="T289" s="20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10" t="s">
        <v>298</v>
      </c>
      <c r="AT289" s="210" t="s">
        <v>286</v>
      </c>
      <c r="AU289" s="210" t="s">
        <v>83</v>
      </c>
      <c r="AY289" s="18" t="s">
        <v>291</v>
      </c>
      <c r="BE289" s="211">
        <f>IF(N289="základní",J289,0)</f>
        <v>0</v>
      </c>
      <c r="BF289" s="211">
        <f>IF(N289="snížená",J289,0)</f>
        <v>0</v>
      </c>
      <c r="BG289" s="211">
        <f>IF(N289="zákl. přenesená",J289,0)</f>
        <v>0</v>
      </c>
      <c r="BH289" s="211">
        <f>IF(N289="sníž. přenesená",J289,0)</f>
        <v>0</v>
      </c>
      <c r="BI289" s="211">
        <f>IF(N289="nulová",J289,0)</f>
        <v>0</v>
      </c>
      <c r="BJ289" s="18" t="s">
        <v>81</v>
      </c>
      <c r="BK289" s="211">
        <f>ROUND(I289*H289,2)</f>
        <v>0</v>
      </c>
      <c r="BL289" s="18" t="s">
        <v>298</v>
      </c>
      <c r="BM289" s="210" t="s">
        <v>6194</v>
      </c>
    </row>
    <row r="290" s="12" customFormat="1">
      <c r="A290" s="12"/>
      <c r="B290" s="223"/>
      <c r="C290" s="224"/>
      <c r="D290" s="214" t="s">
        <v>293</v>
      </c>
      <c r="E290" s="225" t="s">
        <v>1</v>
      </c>
      <c r="F290" s="226" t="s">
        <v>6195</v>
      </c>
      <c r="G290" s="224"/>
      <c r="H290" s="227">
        <v>9.5609999999999999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33" t="s">
        <v>293</v>
      </c>
      <c r="AU290" s="233" t="s">
        <v>83</v>
      </c>
      <c r="AV290" s="12" t="s">
        <v>83</v>
      </c>
      <c r="AW290" s="12" t="s">
        <v>30</v>
      </c>
      <c r="AX290" s="12" t="s">
        <v>81</v>
      </c>
      <c r="AY290" s="233" t="s">
        <v>291</v>
      </c>
    </row>
    <row r="291" s="2" customFormat="1" ht="37.8" customHeight="1">
      <c r="A291" s="39"/>
      <c r="B291" s="40"/>
      <c r="C291" s="198" t="s">
        <v>559</v>
      </c>
      <c r="D291" s="198" t="s">
        <v>286</v>
      </c>
      <c r="E291" s="199" t="s">
        <v>1567</v>
      </c>
      <c r="F291" s="200" t="s">
        <v>1568</v>
      </c>
      <c r="G291" s="201" t="s">
        <v>370</v>
      </c>
      <c r="H291" s="202">
        <v>14.558999999999999</v>
      </c>
      <c r="I291" s="203"/>
      <c r="J291" s="204">
        <f>ROUND(I291*H291,2)</f>
        <v>0</v>
      </c>
      <c r="K291" s="205"/>
      <c r="L291" s="45"/>
      <c r="M291" s="206" t="s">
        <v>1</v>
      </c>
      <c r="N291" s="207" t="s">
        <v>38</v>
      </c>
      <c r="O291" s="92"/>
      <c r="P291" s="208">
        <f>O291*H291</f>
        <v>0</v>
      </c>
      <c r="Q291" s="208">
        <v>0.0074959199999999997</v>
      </c>
      <c r="R291" s="208">
        <f>Q291*H291</f>
        <v>0.10913309927999999</v>
      </c>
      <c r="S291" s="208">
        <v>0</v>
      </c>
      <c r="T291" s="20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10" t="s">
        <v>298</v>
      </c>
      <c r="AT291" s="210" t="s">
        <v>286</v>
      </c>
      <c r="AU291" s="210" t="s">
        <v>83</v>
      </c>
      <c r="AY291" s="18" t="s">
        <v>291</v>
      </c>
      <c r="BE291" s="211">
        <f>IF(N291="základní",J291,0)</f>
        <v>0</v>
      </c>
      <c r="BF291" s="211">
        <f>IF(N291="snížená",J291,0)</f>
        <v>0</v>
      </c>
      <c r="BG291" s="211">
        <f>IF(N291="zákl. přenesená",J291,0)</f>
        <v>0</v>
      </c>
      <c r="BH291" s="211">
        <f>IF(N291="sníž. přenesená",J291,0)</f>
        <v>0</v>
      </c>
      <c r="BI291" s="211">
        <f>IF(N291="nulová",J291,0)</f>
        <v>0</v>
      </c>
      <c r="BJ291" s="18" t="s">
        <v>81</v>
      </c>
      <c r="BK291" s="211">
        <f>ROUND(I291*H291,2)</f>
        <v>0</v>
      </c>
      <c r="BL291" s="18" t="s">
        <v>298</v>
      </c>
      <c r="BM291" s="210" t="s">
        <v>6196</v>
      </c>
    </row>
    <row r="292" s="11" customFormat="1">
      <c r="A292" s="11"/>
      <c r="B292" s="212"/>
      <c r="C292" s="213"/>
      <c r="D292" s="214" t="s">
        <v>293</v>
      </c>
      <c r="E292" s="215" t="s">
        <v>1</v>
      </c>
      <c r="F292" s="216" t="s">
        <v>1570</v>
      </c>
      <c r="G292" s="213"/>
      <c r="H292" s="215" t="s">
        <v>1</v>
      </c>
      <c r="I292" s="217"/>
      <c r="J292" s="213"/>
      <c r="K292" s="213"/>
      <c r="L292" s="218"/>
      <c r="M292" s="219"/>
      <c r="N292" s="220"/>
      <c r="O292" s="220"/>
      <c r="P292" s="220"/>
      <c r="Q292" s="220"/>
      <c r="R292" s="220"/>
      <c r="S292" s="220"/>
      <c r="T292" s="22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T292" s="222" t="s">
        <v>293</v>
      </c>
      <c r="AU292" s="222" t="s">
        <v>83</v>
      </c>
      <c r="AV292" s="11" t="s">
        <v>81</v>
      </c>
      <c r="AW292" s="11" t="s">
        <v>30</v>
      </c>
      <c r="AX292" s="11" t="s">
        <v>73</v>
      </c>
      <c r="AY292" s="222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6197</v>
      </c>
      <c r="G293" s="224"/>
      <c r="H293" s="227">
        <v>3.786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2" customFormat="1">
      <c r="A294" s="12"/>
      <c r="B294" s="223"/>
      <c r="C294" s="224"/>
      <c r="D294" s="214" t="s">
        <v>293</v>
      </c>
      <c r="E294" s="225" t="s">
        <v>1</v>
      </c>
      <c r="F294" s="226" t="s">
        <v>6198</v>
      </c>
      <c r="G294" s="224"/>
      <c r="H294" s="227">
        <v>2.359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33" t="s">
        <v>293</v>
      </c>
      <c r="AU294" s="233" t="s">
        <v>83</v>
      </c>
      <c r="AV294" s="12" t="s">
        <v>83</v>
      </c>
      <c r="AW294" s="12" t="s">
        <v>30</v>
      </c>
      <c r="AX294" s="12" t="s">
        <v>73</v>
      </c>
      <c r="AY294" s="233" t="s">
        <v>291</v>
      </c>
    </row>
    <row r="295" s="12" customFormat="1">
      <c r="A295" s="12"/>
      <c r="B295" s="223"/>
      <c r="C295" s="224"/>
      <c r="D295" s="214" t="s">
        <v>293</v>
      </c>
      <c r="E295" s="225" t="s">
        <v>1</v>
      </c>
      <c r="F295" s="226" t="s">
        <v>6199</v>
      </c>
      <c r="G295" s="224"/>
      <c r="H295" s="227">
        <v>1.2629999999999999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33" t="s">
        <v>293</v>
      </c>
      <c r="AU295" s="233" t="s">
        <v>83</v>
      </c>
      <c r="AV295" s="12" t="s">
        <v>83</v>
      </c>
      <c r="AW295" s="12" t="s">
        <v>30</v>
      </c>
      <c r="AX295" s="12" t="s">
        <v>73</v>
      </c>
      <c r="AY295" s="233" t="s">
        <v>291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1573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2" customFormat="1">
      <c r="A297" s="12"/>
      <c r="B297" s="223"/>
      <c r="C297" s="224"/>
      <c r="D297" s="214" t="s">
        <v>293</v>
      </c>
      <c r="E297" s="225" t="s">
        <v>1</v>
      </c>
      <c r="F297" s="226" t="s">
        <v>6199</v>
      </c>
      <c r="G297" s="224"/>
      <c r="H297" s="227">
        <v>1.2629999999999999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33" t="s">
        <v>293</v>
      </c>
      <c r="AU297" s="233" t="s">
        <v>83</v>
      </c>
      <c r="AV297" s="12" t="s">
        <v>83</v>
      </c>
      <c r="AW297" s="12" t="s">
        <v>30</v>
      </c>
      <c r="AX297" s="12" t="s">
        <v>73</v>
      </c>
      <c r="AY297" s="233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6198</v>
      </c>
      <c r="G298" s="224"/>
      <c r="H298" s="227">
        <v>2.359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83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2" customFormat="1">
      <c r="A299" s="12"/>
      <c r="B299" s="223"/>
      <c r="C299" s="224"/>
      <c r="D299" s="214" t="s">
        <v>293</v>
      </c>
      <c r="E299" s="225" t="s">
        <v>1</v>
      </c>
      <c r="F299" s="226" t="s">
        <v>6200</v>
      </c>
      <c r="G299" s="224"/>
      <c r="H299" s="227">
        <v>3.5289999999999999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33" t="s">
        <v>293</v>
      </c>
      <c r="AU299" s="233" t="s">
        <v>83</v>
      </c>
      <c r="AV299" s="12" t="s">
        <v>83</v>
      </c>
      <c r="AW299" s="12" t="s">
        <v>30</v>
      </c>
      <c r="AX299" s="12" t="s">
        <v>73</v>
      </c>
      <c r="AY299" s="233" t="s">
        <v>291</v>
      </c>
    </row>
    <row r="300" s="13" customFormat="1">
      <c r="A300" s="13"/>
      <c r="B300" s="234"/>
      <c r="C300" s="235"/>
      <c r="D300" s="214" t="s">
        <v>293</v>
      </c>
      <c r="E300" s="236" t="s">
        <v>1</v>
      </c>
      <c r="F300" s="237" t="s">
        <v>297</v>
      </c>
      <c r="G300" s="235"/>
      <c r="H300" s="238">
        <v>14.558999999999999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293</v>
      </c>
      <c r="AU300" s="244" t="s">
        <v>83</v>
      </c>
      <c r="AV300" s="13" t="s">
        <v>298</v>
      </c>
      <c r="AW300" s="13" t="s">
        <v>30</v>
      </c>
      <c r="AX300" s="13" t="s">
        <v>81</v>
      </c>
      <c r="AY300" s="244" t="s">
        <v>291</v>
      </c>
    </row>
    <row r="301" s="2" customFormat="1" ht="37.8" customHeight="1">
      <c r="A301" s="39"/>
      <c r="B301" s="40"/>
      <c r="C301" s="198" t="s">
        <v>563</v>
      </c>
      <c r="D301" s="198" t="s">
        <v>286</v>
      </c>
      <c r="E301" s="199" t="s">
        <v>1574</v>
      </c>
      <c r="F301" s="200" t="s">
        <v>1575</v>
      </c>
      <c r="G301" s="201" t="s">
        <v>370</v>
      </c>
      <c r="H301" s="202">
        <v>3.7200000000000002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0.019755000000000002</v>
      </c>
      <c r="R301" s="208">
        <f>Q301*H301</f>
        <v>0.073488600000000015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83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6201</v>
      </c>
    </row>
    <row r="302" s="12" customFormat="1">
      <c r="A302" s="12"/>
      <c r="B302" s="223"/>
      <c r="C302" s="224"/>
      <c r="D302" s="214" t="s">
        <v>293</v>
      </c>
      <c r="E302" s="225" t="s">
        <v>1</v>
      </c>
      <c r="F302" s="226" t="s">
        <v>6202</v>
      </c>
      <c r="G302" s="224"/>
      <c r="H302" s="227">
        <v>3.7200000000000002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33" t="s">
        <v>293</v>
      </c>
      <c r="AU302" s="233" t="s">
        <v>83</v>
      </c>
      <c r="AV302" s="12" t="s">
        <v>83</v>
      </c>
      <c r="AW302" s="12" t="s">
        <v>30</v>
      </c>
      <c r="AX302" s="12" t="s">
        <v>73</v>
      </c>
      <c r="AY302" s="233" t="s">
        <v>291</v>
      </c>
    </row>
    <row r="303" s="13" customFormat="1">
      <c r="A303" s="13"/>
      <c r="B303" s="234"/>
      <c r="C303" s="235"/>
      <c r="D303" s="214" t="s">
        <v>293</v>
      </c>
      <c r="E303" s="236" t="s">
        <v>1</v>
      </c>
      <c r="F303" s="237" t="s">
        <v>297</v>
      </c>
      <c r="G303" s="235"/>
      <c r="H303" s="238">
        <v>3.7200000000000002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293</v>
      </c>
      <c r="AU303" s="244" t="s">
        <v>83</v>
      </c>
      <c r="AV303" s="13" t="s">
        <v>298</v>
      </c>
      <c r="AW303" s="13" t="s">
        <v>30</v>
      </c>
      <c r="AX303" s="13" t="s">
        <v>81</v>
      </c>
      <c r="AY303" s="244" t="s">
        <v>291</v>
      </c>
    </row>
    <row r="304" s="2" customFormat="1" ht="37.8" customHeight="1">
      <c r="A304" s="39"/>
      <c r="B304" s="40"/>
      <c r="C304" s="198" t="s">
        <v>567</v>
      </c>
      <c r="D304" s="198" t="s">
        <v>286</v>
      </c>
      <c r="E304" s="199" t="s">
        <v>1578</v>
      </c>
      <c r="F304" s="200" t="s">
        <v>1579</v>
      </c>
      <c r="G304" s="201" t="s">
        <v>370</v>
      </c>
      <c r="H304" s="202">
        <v>14.558999999999999</v>
      </c>
      <c r="I304" s="203"/>
      <c r="J304" s="204">
        <f>ROUND(I304*H304,2)</f>
        <v>0</v>
      </c>
      <c r="K304" s="205"/>
      <c r="L304" s="45"/>
      <c r="M304" s="206" t="s">
        <v>1</v>
      </c>
      <c r="N304" s="207" t="s">
        <v>38</v>
      </c>
      <c r="O304" s="92"/>
      <c r="P304" s="208">
        <f>O304*H304</f>
        <v>0</v>
      </c>
      <c r="Q304" s="208">
        <v>4.5000000000000003E-05</v>
      </c>
      <c r="R304" s="208">
        <f>Q304*H304</f>
        <v>0.00065515500000000004</v>
      </c>
      <c r="S304" s="208">
        <v>0</v>
      </c>
      <c r="T304" s="20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10" t="s">
        <v>298</v>
      </c>
      <c r="AT304" s="210" t="s">
        <v>286</v>
      </c>
      <c r="AU304" s="210" t="s">
        <v>83</v>
      </c>
      <c r="AY304" s="18" t="s">
        <v>291</v>
      </c>
      <c r="BE304" s="211">
        <f>IF(N304="základní",J304,0)</f>
        <v>0</v>
      </c>
      <c r="BF304" s="211">
        <f>IF(N304="snížená",J304,0)</f>
        <v>0</v>
      </c>
      <c r="BG304" s="211">
        <f>IF(N304="zákl. přenesená",J304,0)</f>
        <v>0</v>
      </c>
      <c r="BH304" s="211">
        <f>IF(N304="sníž. přenesená",J304,0)</f>
        <v>0</v>
      </c>
      <c r="BI304" s="211">
        <f>IF(N304="nulová",J304,0)</f>
        <v>0</v>
      </c>
      <c r="BJ304" s="18" t="s">
        <v>81</v>
      </c>
      <c r="BK304" s="211">
        <f>ROUND(I304*H304,2)</f>
        <v>0</v>
      </c>
      <c r="BL304" s="18" t="s">
        <v>298</v>
      </c>
      <c r="BM304" s="210" t="s">
        <v>6203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1570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6197</v>
      </c>
      <c r="G306" s="224"/>
      <c r="H306" s="227">
        <v>3.786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2" customFormat="1">
      <c r="A307" s="12"/>
      <c r="B307" s="223"/>
      <c r="C307" s="224"/>
      <c r="D307" s="214" t="s">
        <v>293</v>
      </c>
      <c r="E307" s="225" t="s">
        <v>1</v>
      </c>
      <c r="F307" s="226" t="s">
        <v>6198</v>
      </c>
      <c r="G307" s="224"/>
      <c r="H307" s="227">
        <v>2.359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T307" s="233" t="s">
        <v>293</v>
      </c>
      <c r="AU307" s="233" t="s">
        <v>83</v>
      </c>
      <c r="AV307" s="12" t="s">
        <v>83</v>
      </c>
      <c r="AW307" s="12" t="s">
        <v>30</v>
      </c>
      <c r="AX307" s="12" t="s">
        <v>73</v>
      </c>
      <c r="AY307" s="233" t="s">
        <v>291</v>
      </c>
    </row>
    <row r="308" s="12" customFormat="1">
      <c r="A308" s="12"/>
      <c r="B308" s="223"/>
      <c r="C308" s="224"/>
      <c r="D308" s="214" t="s">
        <v>293</v>
      </c>
      <c r="E308" s="225" t="s">
        <v>1</v>
      </c>
      <c r="F308" s="226" t="s">
        <v>6199</v>
      </c>
      <c r="G308" s="224"/>
      <c r="H308" s="227">
        <v>1.2629999999999999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33" t="s">
        <v>293</v>
      </c>
      <c r="AU308" s="233" t="s">
        <v>83</v>
      </c>
      <c r="AV308" s="12" t="s">
        <v>83</v>
      </c>
      <c r="AW308" s="12" t="s">
        <v>30</v>
      </c>
      <c r="AX308" s="12" t="s">
        <v>73</v>
      </c>
      <c r="AY308" s="233" t="s">
        <v>291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1573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6199</v>
      </c>
      <c r="G310" s="224"/>
      <c r="H310" s="227">
        <v>1.2629999999999999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2" customFormat="1">
      <c r="A311" s="12"/>
      <c r="B311" s="223"/>
      <c r="C311" s="224"/>
      <c r="D311" s="214" t="s">
        <v>293</v>
      </c>
      <c r="E311" s="225" t="s">
        <v>1</v>
      </c>
      <c r="F311" s="226" t="s">
        <v>6198</v>
      </c>
      <c r="G311" s="224"/>
      <c r="H311" s="227">
        <v>2.359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33" t="s">
        <v>293</v>
      </c>
      <c r="AU311" s="233" t="s">
        <v>83</v>
      </c>
      <c r="AV311" s="12" t="s">
        <v>83</v>
      </c>
      <c r="AW311" s="12" t="s">
        <v>30</v>
      </c>
      <c r="AX311" s="12" t="s">
        <v>73</v>
      </c>
      <c r="AY311" s="233" t="s">
        <v>291</v>
      </c>
    </row>
    <row r="312" s="12" customFormat="1">
      <c r="A312" s="12"/>
      <c r="B312" s="223"/>
      <c r="C312" s="224"/>
      <c r="D312" s="214" t="s">
        <v>293</v>
      </c>
      <c r="E312" s="225" t="s">
        <v>1</v>
      </c>
      <c r="F312" s="226" t="s">
        <v>6200</v>
      </c>
      <c r="G312" s="224"/>
      <c r="H312" s="227">
        <v>3.5289999999999999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33" t="s">
        <v>293</v>
      </c>
      <c r="AU312" s="233" t="s">
        <v>83</v>
      </c>
      <c r="AV312" s="12" t="s">
        <v>83</v>
      </c>
      <c r="AW312" s="12" t="s">
        <v>30</v>
      </c>
      <c r="AX312" s="12" t="s">
        <v>73</v>
      </c>
      <c r="AY312" s="233" t="s">
        <v>291</v>
      </c>
    </row>
    <row r="313" s="13" customFormat="1">
      <c r="A313" s="13"/>
      <c r="B313" s="234"/>
      <c r="C313" s="235"/>
      <c r="D313" s="214" t="s">
        <v>293</v>
      </c>
      <c r="E313" s="236" t="s">
        <v>1</v>
      </c>
      <c r="F313" s="237" t="s">
        <v>297</v>
      </c>
      <c r="G313" s="235"/>
      <c r="H313" s="238">
        <v>14.558999999999999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293</v>
      </c>
      <c r="AU313" s="244" t="s">
        <v>83</v>
      </c>
      <c r="AV313" s="13" t="s">
        <v>298</v>
      </c>
      <c r="AW313" s="13" t="s">
        <v>30</v>
      </c>
      <c r="AX313" s="13" t="s">
        <v>81</v>
      </c>
      <c r="AY313" s="244" t="s">
        <v>291</v>
      </c>
    </row>
    <row r="314" s="2" customFormat="1" ht="37.8" customHeight="1">
      <c r="A314" s="39"/>
      <c r="B314" s="40"/>
      <c r="C314" s="198" t="s">
        <v>586</v>
      </c>
      <c r="D314" s="198" t="s">
        <v>286</v>
      </c>
      <c r="E314" s="199" t="s">
        <v>1581</v>
      </c>
      <c r="F314" s="200" t="s">
        <v>1582</v>
      </c>
      <c r="G314" s="201" t="s">
        <v>370</v>
      </c>
      <c r="H314" s="202">
        <v>3.7200000000000002</v>
      </c>
      <c r="I314" s="203"/>
      <c r="J314" s="204">
        <f>ROUND(I314*H314,2)</f>
        <v>0</v>
      </c>
      <c r="K314" s="205"/>
      <c r="L314" s="45"/>
      <c r="M314" s="206" t="s">
        <v>1</v>
      </c>
      <c r="N314" s="207" t="s">
        <v>38</v>
      </c>
      <c r="O314" s="92"/>
      <c r="P314" s="208">
        <f>O314*H314</f>
        <v>0</v>
      </c>
      <c r="Q314" s="208">
        <v>0</v>
      </c>
      <c r="R314" s="208">
        <f>Q314*H314</f>
        <v>0</v>
      </c>
      <c r="S314" s="208">
        <v>0</v>
      </c>
      <c r="T314" s="20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10" t="s">
        <v>298</v>
      </c>
      <c r="AT314" s="210" t="s">
        <v>286</v>
      </c>
      <c r="AU314" s="210" t="s">
        <v>83</v>
      </c>
      <c r="AY314" s="18" t="s">
        <v>291</v>
      </c>
      <c r="BE314" s="211">
        <f>IF(N314="základní",J314,0)</f>
        <v>0</v>
      </c>
      <c r="BF314" s="211">
        <f>IF(N314="snížená",J314,0)</f>
        <v>0</v>
      </c>
      <c r="BG314" s="211">
        <f>IF(N314="zákl. přenesená",J314,0)</f>
        <v>0</v>
      </c>
      <c r="BH314" s="211">
        <f>IF(N314="sníž. přenesená",J314,0)</f>
        <v>0</v>
      </c>
      <c r="BI314" s="211">
        <f>IF(N314="nulová",J314,0)</f>
        <v>0</v>
      </c>
      <c r="BJ314" s="18" t="s">
        <v>81</v>
      </c>
      <c r="BK314" s="211">
        <f>ROUND(I314*H314,2)</f>
        <v>0</v>
      </c>
      <c r="BL314" s="18" t="s">
        <v>298</v>
      </c>
      <c r="BM314" s="210" t="s">
        <v>6204</v>
      </c>
    </row>
    <row r="315" s="2" customFormat="1" ht="24.15" customHeight="1">
      <c r="A315" s="39"/>
      <c r="B315" s="40"/>
      <c r="C315" s="198" t="s">
        <v>591</v>
      </c>
      <c r="D315" s="198" t="s">
        <v>286</v>
      </c>
      <c r="E315" s="199" t="s">
        <v>1591</v>
      </c>
      <c r="F315" s="200" t="s">
        <v>1592</v>
      </c>
      <c r="G315" s="201" t="s">
        <v>785</v>
      </c>
      <c r="H315" s="202">
        <v>1.593</v>
      </c>
      <c r="I315" s="203"/>
      <c r="J315" s="204">
        <f>ROUND(I315*H315,2)</f>
        <v>0</v>
      </c>
      <c r="K315" s="205"/>
      <c r="L315" s="45"/>
      <c r="M315" s="206" t="s">
        <v>1</v>
      </c>
      <c r="N315" s="207" t="s">
        <v>38</v>
      </c>
      <c r="O315" s="92"/>
      <c r="P315" s="208">
        <f>O315*H315</f>
        <v>0</v>
      </c>
      <c r="Q315" s="208">
        <v>1.0492655</v>
      </c>
      <c r="R315" s="208">
        <f>Q315*H315</f>
        <v>1.6714799414999999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298</v>
      </c>
      <c r="AT315" s="210" t="s">
        <v>286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6205</v>
      </c>
    </row>
    <row r="316" s="12" customFormat="1">
      <c r="A316" s="12"/>
      <c r="B316" s="223"/>
      <c r="C316" s="224"/>
      <c r="D316" s="214" t="s">
        <v>293</v>
      </c>
      <c r="E316" s="225" t="s">
        <v>1</v>
      </c>
      <c r="F316" s="226" t="s">
        <v>6206</v>
      </c>
      <c r="G316" s="224"/>
      <c r="H316" s="227">
        <v>1.873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T316" s="233" t="s">
        <v>293</v>
      </c>
      <c r="AU316" s="233" t="s">
        <v>83</v>
      </c>
      <c r="AV316" s="12" t="s">
        <v>83</v>
      </c>
      <c r="AW316" s="12" t="s">
        <v>30</v>
      </c>
      <c r="AX316" s="12" t="s">
        <v>73</v>
      </c>
      <c r="AY316" s="233" t="s">
        <v>291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1595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1" customFormat="1">
      <c r="A318" s="11"/>
      <c r="B318" s="212"/>
      <c r="C318" s="213"/>
      <c r="D318" s="214" t="s">
        <v>293</v>
      </c>
      <c r="E318" s="215" t="s">
        <v>1</v>
      </c>
      <c r="F318" s="216" t="s">
        <v>1536</v>
      </c>
      <c r="G318" s="213"/>
      <c r="H318" s="215" t="s">
        <v>1</v>
      </c>
      <c r="I318" s="217"/>
      <c r="J318" s="213"/>
      <c r="K318" s="213"/>
      <c r="L318" s="218"/>
      <c r="M318" s="219"/>
      <c r="N318" s="220"/>
      <c r="O318" s="220"/>
      <c r="P318" s="220"/>
      <c r="Q318" s="220"/>
      <c r="R318" s="220"/>
      <c r="S318" s="220"/>
      <c r="T318" s="22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T318" s="222" t="s">
        <v>293</v>
      </c>
      <c r="AU318" s="222" t="s">
        <v>83</v>
      </c>
      <c r="AV318" s="11" t="s">
        <v>81</v>
      </c>
      <c r="AW318" s="11" t="s">
        <v>30</v>
      </c>
      <c r="AX318" s="11" t="s">
        <v>73</v>
      </c>
      <c r="AY318" s="222" t="s">
        <v>291</v>
      </c>
    </row>
    <row r="319" s="12" customFormat="1">
      <c r="A319" s="12"/>
      <c r="B319" s="223"/>
      <c r="C319" s="224"/>
      <c r="D319" s="214" t="s">
        <v>293</v>
      </c>
      <c r="E319" s="225" t="s">
        <v>1</v>
      </c>
      <c r="F319" s="226" t="s">
        <v>6207</v>
      </c>
      <c r="G319" s="224"/>
      <c r="H319" s="227">
        <v>-0.28000000000000003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33" t="s">
        <v>293</v>
      </c>
      <c r="AU319" s="233" t="s">
        <v>83</v>
      </c>
      <c r="AV319" s="12" t="s">
        <v>83</v>
      </c>
      <c r="AW319" s="12" t="s">
        <v>30</v>
      </c>
      <c r="AX319" s="12" t="s">
        <v>73</v>
      </c>
      <c r="AY319" s="233" t="s">
        <v>291</v>
      </c>
    </row>
    <row r="320" s="13" customFormat="1">
      <c r="A320" s="13"/>
      <c r="B320" s="234"/>
      <c r="C320" s="235"/>
      <c r="D320" s="214" t="s">
        <v>293</v>
      </c>
      <c r="E320" s="236" t="s">
        <v>1</v>
      </c>
      <c r="F320" s="237" t="s">
        <v>297</v>
      </c>
      <c r="G320" s="235"/>
      <c r="H320" s="238">
        <v>1.593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293</v>
      </c>
      <c r="AU320" s="244" t="s">
        <v>83</v>
      </c>
      <c r="AV320" s="13" t="s">
        <v>298</v>
      </c>
      <c r="AW320" s="13" t="s">
        <v>30</v>
      </c>
      <c r="AX320" s="13" t="s">
        <v>81</v>
      </c>
      <c r="AY320" s="244" t="s">
        <v>291</v>
      </c>
    </row>
    <row r="321" s="2" customFormat="1" ht="24.15" customHeight="1">
      <c r="A321" s="39"/>
      <c r="B321" s="40"/>
      <c r="C321" s="198" t="s">
        <v>595</v>
      </c>
      <c r="D321" s="198" t="s">
        <v>286</v>
      </c>
      <c r="E321" s="199" t="s">
        <v>5472</v>
      </c>
      <c r="F321" s="200" t="s">
        <v>5473</v>
      </c>
      <c r="G321" s="201" t="s">
        <v>370</v>
      </c>
      <c r="H321" s="202">
        <v>34.200000000000003</v>
      </c>
      <c r="I321" s="203"/>
      <c r="J321" s="204">
        <f>ROUND(I321*H321,2)</f>
        <v>0</v>
      </c>
      <c r="K321" s="205"/>
      <c r="L321" s="45"/>
      <c r="M321" s="206" t="s">
        <v>1</v>
      </c>
      <c r="N321" s="207" t="s">
        <v>38</v>
      </c>
      <c r="O321" s="92"/>
      <c r="P321" s="208">
        <f>O321*H321</f>
        <v>0</v>
      </c>
      <c r="Q321" s="208">
        <v>0.34190999999999999</v>
      </c>
      <c r="R321" s="208">
        <f>Q321*H321</f>
        <v>11.693322</v>
      </c>
      <c r="S321" s="208">
        <v>0</v>
      </c>
      <c r="T321" s="20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10" t="s">
        <v>298</v>
      </c>
      <c r="AT321" s="210" t="s">
        <v>286</v>
      </c>
      <c r="AU321" s="210" t="s">
        <v>83</v>
      </c>
      <c r="AY321" s="18" t="s">
        <v>291</v>
      </c>
      <c r="BE321" s="211">
        <f>IF(N321="základní",J321,0)</f>
        <v>0</v>
      </c>
      <c r="BF321" s="211">
        <f>IF(N321="snížená",J321,0)</f>
        <v>0</v>
      </c>
      <c r="BG321" s="211">
        <f>IF(N321="zákl. přenesená",J321,0)</f>
        <v>0</v>
      </c>
      <c r="BH321" s="211">
        <f>IF(N321="sníž. přenesená",J321,0)</f>
        <v>0</v>
      </c>
      <c r="BI321" s="211">
        <f>IF(N321="nulová",J321,0)</f>
        <v>0</v>
      </c>
      <c r="BJ321" s="18" t="s">
        <v>81</v>
      </c>
      <c r="BK321" s="211">
        <f>ROUND(I321*H321,2)</f>
        <v>0</v>
      </c>
      <c r="BL321" s="18" t="s">
        <v>298</v>
      </c>
      <c r="BM321" s="210" t="s">
        <v>6208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6209</v>
      </c>
      <c r="G322" s="224"/>
      <c r="H322" s="227">
        <v>34.200000000000003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73</v>
      </c>
      <c r="AY322" s="233" t="s">
        <v>291</v>
      </c>
    </row>
    <row r="323" s="13" customFormat="1">
      <c r="A323" s="13"/>
      <c r="B323" s="234"/>
      <c r="C323" s="235"/>
      <c r="D323" s="214" t="s">
        <v>293</v>
      </c>
      <c r="E323" s="236" t="s">
        <v>1</v>
      </c>
      <c r="F323" s="237" t="s">
        <v>297</v>
      </c>
      <c r="G323" s="235"/>
      <c r="H323" s="238">
        <v>34.200000000000003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293</v>
      </c>
      <c r="AU323" s="244" t="s">
        <v>83</v>
      </c>
      <c r="AV323" s="13" t="s">
        <v>298</v>
      </c>
      <c r="AW323" s="13" t="s">
        <v>30</v>
      </c>
      <c r="AX323" s="13" t="s">
        <v>81</v>
      </c>
      <c r="AY323" s="244" t="s">
        <v>291</v>
      </c>
    </row>
    <row r="324" s="2" customFormat="1" ht="24.15" customHeight="1">
      <c r="A324" s="39"/>
      <c r="B324" s="40"/>
      <c r="C324" s="198" t="s">
        <v>599</v>
      </c>
      <c r="D324" s="198" t="s">
        <v>286</v>
      </c>
      <c r="E324" s="199" t="s">
        <v>1604</v>
      </c>
      <c r="F324" s="200" t="s">
        <v>1605</v>
      </c>
      <c r="G324" s="201" t="s">
        <v>370</v>
      </c>
      <c r="H324" s="202">
        <v>0.67200000000000004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0.02102</v>
      </c>
      <c r="R324" s="208">
        <f>Q324*H324</f>
        <v>0.014125440000000001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6210</v>
      </c>
    </row>
    <row r="325" s="12" customFormat="1">
      <c r="A325" s="12"/>
      <c r="B325" s="223"/>
      <c r="C325" s="224"/>
      <c r="D325" s="214" t="s">
        <v>293</v>
      </c>
      <c r="E325" s="225" t="s">
        <v>1</v>
      </c>
      <c r="F325" s="226" t="s">
        <v>6007</v>
      </c>
      <c r="G325" s="224"/>
      <c r="H325" s="227">
        <v>0.67200000000000004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33" t="s">
        <v>293</v>
      </c>
      <c r="AU325" s="233" t="s">
        <v>83</v>
      </c>
      <c r="AV325" s="12" t="s">
        <v>83</v>
      </c>
      <c r="AW325" s="12" t="s">
        <v>30</v>
      </c>
      <c r="AX325" s="12" t="s">
        <v>73</v>
      </c>
      <c r="AY325" s="233" t="s">
        <v>291</v>
      </c>
    </row>
    <row r="326" s="13" customFormat="1">
      <c r="A326" s="13"/>
      <c r="B326" s="234"/>
      <c r="C326" s="235"/>
      <c r="D326" s="214" t="s">
        <v>293</v>
      </c>
      <c r="E326" s="236" t="s">
        <v>1</v>
      </c>
      <c r="F326" s="237" t="s">
        <v>297</v>
      </c>
      <c r="G326" s="235"/>
      <c r="H326" s="238">
        <v>0.67200000000000004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293</v>
      </c>
      <c r="AU326" s="244" t="s">
        <v>83</v>
      </c>
      <c r="AV326" s="13" t="s">
        <v>298</v>
      </c>
      <c r="AW326" s="13" t="s">
        <v>30</v>
      </c>
      <c r="AX326" s="13" t="s">
        <v>81</v>
      </c>
      <c r="AY326" s="244" t="s">
        <v>291</v>
      </c>
    </row>
    <row r="327" s="2" customFormat="1" ht="24.15" customHeight="1">
      <c r="A327" s="39"/>
      <c r="B327" s="40"/>
      <c r="C327" s="198" t="s">
        <v>603</v>
      </c>
      <c r="D327" s="198" t="s">
        <v>286</v>
      </c>
      <c r="E327" s="199" t="s">
        <v>1608</v>
      </c>
      <c r="F327" s="200" t="s">
        <v>1609</v>
      </c>
      <c r="G327" s="201" t="s">
        <v>370</v>
      </c>
      <c r="H327" s="202">
        <v>0.67200000000000004</v>
      </c>
      <c r="I327" s="203"/>
      <c r="J327" s="204">
        <f>ROUND(I327*H327,2)</f>
        <v>0</v>
      </c>
      <c r="K327" s="205"/>
      <c r="L327" s="45"/>
      <c r="M327" s="206" t="s">
        <v>1</v>
      </c>
      <c r="N327" s="207" t="s">
        <v>38</v>
      </c>
      <c r="O327" s="92"/>
      <c r="P327" s="208">
        <f>O327*H327</f>
        <v>0</v>
      </c>
      <c r="Q327" s="208">
        <v>0.02102</v>
      </c>
      <c r="R327" s="208">
        <f>Q327*H327</f>
        <v>0.014125440000000001</v>
      </c>
      <c r="S327" s="208">
        <v>0</v>
      </c>
      <c r="T327" s="20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10" t="s">
        <v>298</v>
      </c>
      <c r="AT327" s="210" t="s">
        <v>286</v>
      </c>
      <c r="AU327" s="210" t="s">
        <v>83</v>
      </c>
      <c r="AY327" s="18" t="s">
        <v>291</v>
      </c>
      <c r="BE327" s="211">
        <f>IF(N327="základní",J327,0)</f>
        <v>0</v>
      </c>
      <c r="BF327" s="211">
        <f>IF(N327="snížená",J327,0)</f>
        <v>0</v>
      </c>
      <c r="BG327" s="211">
        <f>IF(N327="zákl. přenesená",J327,0)</f>
        <v>0</v>
      </c>
      <c r="BH327" s="211">
        <f>IF(N327="sníž. přenesená",J327,0)</f>
        <v>0</v>
      </c>
      <c r="BI327" s="211">
        <f>IF(N327="nulová",J327,0)</f>
        <v>0</v>
      </c>
      <c r="BJ327" s="18" t="s">
        <v>81</v>
      </c>
      <c r="BK327" s="211">
        <f>ROUND(I327*H327,2)</f>
        <v>0</v>
      </c>
      <c r="BL327" s="18" t="s">
        <v>298</v>
      </c>
      <c r="BM327" s="210" t="s">
        <v>6211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6009</v>
      </c>
      <c r="G328" s="224"/>
      <c r="H328" s="227">
        <v>0.67200000000000004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81</v>
      </c>
      <c r="AY328" s="233" t="s">
        <v>291</v>
      </c>
    </row>
    <row r="329" s="2" customFormat="1" ht="24.15" customHeight="1">
      <c r="A329" s="39"/>
      <c r="B329" s="40"/>
      <c r="C329" s="198" t="s">
        <v>331</v>
      </c>
      <c r="D329" s="198" t="s">
        <v>286</v>
      </c>
      <c r="E329" s="199" t="s">
        <v>1612</v>
      </c>
      <c r="F329" s="200" t="s">
        <v>1613</v>
      </c>
      <c r="G329" s="201" t="s">
        <v>796</v>
      </c>
      <c r="H329" s="202">
        <v>6.0899999999999999</v>
      </c>
      <c r="I329" s="203"/>
      <c r="J329" s="204">
        <f>ROUND(I329*H329,2)</f>
        <v>0</v>
      </c>
      <c r="K329" s="205"/>
      <c r="L329" s="45"/>
      <c r="M329" s="206" t="s">
        <v>1</v>
      </c>
      <c r="N329" s="207" t="s">
        <v>38</v>
      </c>
      <c r="O329" s="92"/>
      <c r="P329" s="208">
        <f>O329*H329</f>
        <v>0</v>
      </c>
      <c r="Q329" s="208">
        <v>1.7034</v>
      </c>
      <c r="R329" s="208">
        <f>Q329*H329</f>
        <v>10.373706</v>
      </c>
      <c r="S329" s="208">
        <v>0</v>
      </c>
      <c r="T329" s="20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10" t="s">
        <v>298</v>
      </c>
      <c r="AT329" s="210" t="s">
        <v>286</v>
      </c>
      <c r="AU329" s="210" t="s">
        <v>83</v>
      </c>
      <c r="AY329" s="18" t="s">
        <v>291</v>
      </c>
      <c r="BE329" s="211">
        <f>IF(N329="základní",J329,0)</f>
        <v>0</v>
      </c>
      <c r="BF329" s="211">
        <f>IF(N329="snížená",J329,0)</f>
        <v>0</v>
      </c>
      <c r="BG329" s="211">
        <f>IF(N329="zákl. přenesená",J329,0)</f>
        <v>0</v>
      </c>
      <c r="BH329" s="211">
        <f>IF(N329="sníž. přenesená",J329,0)</f>
        <v>0</v>
      </c>
      <c r="BI329" s="211">
        <f>IF(N329="nulová",J329,0)</f>
        <v>0</v>
      </c>
      <c r="BJ329" s="18" t="s">
        <v>81</v>
      </c>
      <c r="BK329" s="211">
        <f>ROUND(I329*H329,2)</f>
        <v>0</v>
      </c>
      <c r="BL329" s="18" t="s">
        <v>298</v>
      </c>
      <c r="BM329" s="210" t="s">
        <v>6212</v>
      </c>
    </row>
    <row r="330" s="11" customFormat="1">
      <c r="A330" s="11"/>
      <c r="B330" s="212"/>
      <c r="C330" s="213"/>
      <c r="D330" s="214" t="s">
        <v>293</v>
      </c>
      <c r="E330" s="215" t="s">
        <v>1</v>
      </c>
      <c r="F330" s="216" t="s">
        <v>1615</v>
      </c>
      <c r="G330" s="213"/>
      <c r="H330" s="215" t="s">
        <v>1</v>
      </c>
      <c r="I330" s="217"/>
      <c r="J330" s="213"/>
      <c r="K330" s="213"/>
      <c r="L330" s="218"/>
      <c r="M330" s="219"/>
      <c r="N330" s="220"/>
      <c r="O330" s="220"/>
      <c r="P330" s="220"/>
      <c r="Q330" s="220"/>
      <c r="R330" s="220"/>
      <c r="S330" s="220"/>
      <c r="T330" s="22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T330" s="222" t="s">
        <v>293</v>
      </c>
      <c r="AU330" s="222" t="s">
        <v>83</v>
      </c>
      <c r="AV330" s="11" t="s">
        <v>81</v>
      </c>
      <c r="AW330" s="11" t="s">
        <v>30</v>
      </c>
      <c r="AX330" s="11" t="s">
        <v>73</v>
      </c>
      <c r="AY330" s="222" t="s">
        <v>291</v>
      </c>
    </row>
    <row r="331" s="12" customFormat="1">
      <c r="A331" s="12"/>
      <c r="B331" s="223"/>
      <c r="C331" s="224"/>
      <c r="D331" s="214" t="s">
        <v>293</v>
      </c>
      <c r="E331" s="225" t="s">
        <v>1</v>
      </c>
      <c r="F331" s="226" t="s">
        <v>6213</v>
      </c>
      <c r="G331" s="224"/>
      <c r="H331" s="227">
        <v>3.0449999999999999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33" t="s">
        <v>293</v>
      </c>
      <c r="AU331" s="233" t="s">
        <v>83</v>
      </c>
      <c r="AV331" s="12" t="s">
        <v>83</v>
      </c>
      <c r="AW331" s="12" t="s">
        <v>30</v>
      </c>
      <c r="AX331" s="12" t="s">
        <v>73</v>
      </c>
      <c r="AY331" s="233" t="s">
        <v>291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6213</v>
      </c>
      <c r="G332" s="224"/>
      <c r="H332" s="227">
        <v>3.0449999999999999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83</v>
      </c>
      <c r="AV332" s="12" t="s">
        <v>83</v>
      </c>
      <c r="AW332" s="12" t="s">
        <v>30</v>
      </c>
      <c r="AX332" s="12" t="s">
        <v>73</v>
      </c>
      <c r="AY332" s="233" t="s">
        <v>291</v>
      </c>
    </row>
    <row r="333" s="13" customFormat="1">
      <c r="A333" s="13"/>
      <c r="B333" s="234"/>
      <c r="C333" s="235"/>
      <c r="D333" s="214" t="s">
        <v>293</v>
      </c>
      <c r="E333" s="236" t="s">
        <v>1</v>
      </c>
      <c r="F333" s="237" t="s">
        <v>297</v>
      </c>
      <c r="G333" s="235"/>
      <c r="H333" s="238">
        <v>6.0899999999999999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293</v>
      </c>
      <c r="AU333" s="244" t="s">
        <v>83</v>
      </c>
      <c r="AV333" s="13" t="s">
        <v>298</v>
      </c>
      <c r="AW333" s="13" t="s">
        <v>30</v>
      </c>
      <c r="AX333" s="13" t="s">
        <v>81</v>
      </c>
      <c r="AY333" s="244" t="s">
        <v>291</v>
      </c>
    </row>
    <row r="334" s="2" customFormat="1" ht="37.8" customHeight="1">
      <c r="A334" s="39"/>
      <c r="B334" s="40"/>
      <c r="C334" s="198" t="s">
        <v>1009</v>
      </c>
      <c r="D334" s="198" t="s">
        <v>286</v>
      </c>
      <c r="E334" s="199" t="s">
        <v>1618</v>
      </c>
      <c r="F334" s="200" t="s">
        <v>1619</v>
      </c>
      <c r="G334" s="201" t="s">
        <v>370</v>
      </c>
      <c r="H334" s="202">
        <v>96.768000000000001</v>
      </c>
      <c r="I334" s="203"/>
      <c r="J334" s="204">
        <f>ROUND(I334*H334,2)</f>
        <v>0</v>
      </c>
      <c r="K334" s="205"/>
      <c r="L334" s="45"/>
      <c r="M334" s="206" t="s">
        <v>1</v>
      </c>
      <c r="N334" s="207" t="s">
        <v>38</v>
      </c>
      <c r="O334" s="92"/>
      <c r="P334" s="208">
        <f>O334*H334</f>
        <v>0</v>
      </c>
      <c r="Q334" s="208">
        <v>0.16192000000000001</v>
      </c>
      <c r="R334" s="208">
        <f>Q334*H334</f>
        <v>15.668674560000001</v>
      </c>
      <c r="S334" s="208">
        <v>0</v>
      </c>
      <c r="T334" s="209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10" t="s">
        <v>298</v>
      </c>
      <c r="AT334" s="210" t="s">
        <v>286</v>
      </c>
      <c r="AU334" s="210" t="s">
        <v>83</v>
      </c>
      <c r="AY334" s="18" t="s">
        <v>291</v>
      </c>
      <c r="BE334" s="211">
        <f>IF(N334="základní",J334,0)</f>
        <v>0</v>
      </c>
      <c r="BF334" s="211">
        <f>IF(N334="snížená",J334,0)</f>
        <v>0</v>
      </c>
      <c r="BG334" s="211">
        <f>IF(N334="zákl. přenesená",J334,0)</f>
        <v>0</v>
      </c>
      <c r="BH334" s="211">
        <f>IF(N334="sníž. přenesená",J334,0)</f>
        <v>0</v>
      </c>
      <c r="BI334" s="211">
        <f>IF(N334="nulová",J334,0)</f>
        <v>0</v>
      </c>
      <c r="BJ334" s="18" t="s">
        <v>81</v>
      </c>
      <c r="BK334" s="211">
        <f>ROUND(I334*H334,2)</f>
        <v>0</v>
      </c>
      <c r="BL334" s="18" t="s">
        <v>298</v>
      </c>
      <c r="BM334" s="210" t="s">
        <v>6214</v>
      </c>
    </row>
    <row r="335" s="11" customFormat="1">
      <c r="A335" s="11"/>
      <c r="B335" s="212"/>
      <c r="C335" s="213"/>
      <c r="D335" s="214" t="s">
        <v>293</v>
      </c>
      <c r="E335" s="215" t="s">
        <v>1</v>
      </c>
      <c r="F335" s="216" t="s">
        <v>1397</v>
      </c>
      <c r="G335" s="213"/>
      <c r="H335" s="215" t="s">
        <v>1</v>
      </c>
      <c r="I335" s="217"/>
      <c r="J335" s="213"/>
      <c r="K335" s="213"/>
      <c r="L335" s="218"/>
      <c r="M335" s="219"/>
      <c r="N335" s="220"/>
      <c r="O335" s="220"/>
      <c r="P335" s="220"/>
      <c r="Q335" s="220"/>
      <c r="R335" s="220"/>
      <c r="S335" s="220"/>
      <c r="T335" s="22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T335" s="222" t="s">
        <v>293</v>
      </c>
      <c r="AU335" s="222" t="s">
        <v>83</v>
      </c>
      <c r="AV335" s="11" t="s">
        <v>81</v>
      </c>
      <c r="AW335" s="11" t="s">
        <v>30</v>
      </c>
      <c r="AX335" s="11" t="s">
        <v>73</v>
      </c>
      <c r="AY335" s="222" t="s">
        <v>291</v>
      </c>
    </row>
    <row r="336" s="12" customFormat="1">
      <c r="A336" s="12"/>
      <c r="B336" s="223"/>
      <c r="C336" s="224"/>
      <c r="D336" s="214" t="s">
        <v>293</v>
      </c>
      <c r="E336" s="225" t="s">
        <v>1</v>
      </c>
      <c r="F336" s="226" t="s">
        <v>5902</v>
      </c>
      <c r="G336" s="224"/>
      <c r="H336" s="227">
        <v>4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T336" s="233" t="s">
        <v>293</v>
      </c>
      <c r="AU336" s="233" t="s">
        <v>83</v>
      </c>
      <c r="AV336" s="12" t="s">
        <v>83</v>
      </c>
      <c r="AW336" s="12" t="s">
        <v>30</v>
      </c>
      <c r="AX336" s="12" t="s">
        <v>73</v>
      </c>
      <c r="AY336" s="233" t="s">
        <v>291</v>
      </c>
    </row>
    <row r="337" s="11" customFormat="1">
      <c r="A337" s="11"/>
      <c r="B337" s="212"/>
      <c r="C337" s="213"/>
      <c r="D337" s="214" t="s">
        <v>293</v>
      </c>
      <c r="E337" s="215" t="s">
        <v>1</v>
      </c>
      <c r="F337" s="216" t="s">
        <v>5903</v>
      </c>
      <c r="G337" s="213"/>
      <c r="H337" s="215" t="s">
        <v>1</v>
      </c>
      <c r="I337" s="217"/>
      <c r="J337" s="213"/>
      <c r="K337" s="213"/>
      <c r="L337" s="218"/>
      <c r="M337" s="219"/>
      <c r="N337" s="220"/>
      <c r="O337" s="220"/>
      <c r="P337" s="220"/>
      <c r="Q337" s="220"/>
      <c r="R337" s="220"/>
      <c r="S337" s="220"/>
      <c r="T337" s="22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T337" s="222" t="s">
        <v>293</v>
      </c>
      <c r="AU337" s="222" t="s">
        <v>83</v>
      </c>
      <c r="AV337" s="11" t="s">
        <v>81</v>
      </c>
      <c r="AW337" s="11" t="s">
        <v>30</v>
      </c>
      <c r="AX337" s="11" t="s">
        <v>73</v>
      </c>
      <c r="AY337" s="222" t="s">
        <v>291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1628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6123</v>
      </c>
      <c r="G339" s="224"/>
      <c r="H339" s="227">
        <v>28.375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83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1" customFormat="1">
      <c r="A340" s="11"/>
      <c r="B340" s="212"/>
      <c r="C340" s="213"/>
      <c r="D340" s="214" t="s">
        <v>293</v>
      </c>
      <c r="E340" s="215" t="s">
        <v>1</v>
      </c>
      <c r="F340" s="216" t="s">
        <v>1630</v>
      </c>
      <c r="G340" s="213"/>
      <c r="H340" s="215" t="s">
        <v>1</v>
      </c>
      <c r="I340" s="217"/>
      <c r="J340" s="213"/>
      <c r="K340" s="213"/>
      <c r="L340" s="218"/>
      <c r="M340" s="219"/>
      <c r="N340" s="220"/>
      <c r="O340" s="220"/>
      <c r="P340" s="220"/>
      <c r="Q340" s="220"/>
      <c r="R340" s="220"/>
      <c r="S340" s="220"/>
      <c r="T340" s="22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T340" s="222" t="s">
        <v>293</v>
      </c>
      <c r="AU340" s="222" t="s">
        <v>83</v>
      </c>
      <c r="AV340" s="11" t="s">
        <v>81</v>
      </c>
      <c r="AW340" s="11" t="s">
        <v>30</v>
      </c>
      <c r="AX340" s="11" t="s">
        <v>73</v>
      </c>
      <c r="AY340" s="222" t="s">
        <v>291</v>
      </c>
    </row>
    <row r="341" s="12" customFormat="1">
      <c r="A341" s="12"/>
      <c r="B341" s="223"/>
      <c r="C341" s="224"/>
      <c r="D341" s="214" t="s">
        <v>293</v>
      </c>
      <c r="E341" s="225" t="s">
        <v>1</v>
      </c>
      <c r="F341" s="226" t="s">
        <v>6124</v>
      </c>
      <c r="G341" s="224"/>
      <c r="H341" s="227">
        <v>53.125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33" t="s">
        <v>293</v>
      </c>
      <c r="AU341" s="233" t="s">
        <v>83</v>
      </c>
      <c r="AV341" s="12" t="s">
        <v>83</v>
      </c>
      <c r="AW341" s="12" t="s">
        <v>30</v>
      </c>
      <c r="AX341" s="12" t="s">
        <v>73</v>
      </c>
      <c r="AY341" s="233" t="s">
        <v>291</v>
      </c>
    </row>
    <row r="342" s="11" customFormat="1">
      <c r="A342" s="11"/>
      <c r="B342" s="212"/>
      <c r="C342" s="213"/>
      <c r="D342" s="214" t="s">
        <v>293</v>
      </c>
      <c r="E342" s="215" t="s">
        <v>1</v>
      </c>
      <c r="F342" s="216" t="s">
        <v>1625</v>
      </c>
      <c r="G342" s="213"/>
      <c r="H342" s="215" t="s">
        <v>1</v>
      </c>
      <c r="I342" s="217"/>
      <c r="J342" s="213"/>
      <c r="K342" s="213"/>
      <c r="L342" s="218"/>
      <c r="M342" s="219"/>
      <c r="N342" s="220"/>
      <c r="O342" s="220"/>
      <c r="P342" s="220"/>
      <c r="Q342" s="220"/>
      <c r="R342" s="220"/>
      <c r="S342" s="220"/>
      <c r="T342" s="22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T342" s="222" t="s">
        <v>293</v>
      </c>
      <c r="AU342" s="222" t="s">
        <v>83</v>
      </c>
      <c r="AV342" s="11" t="s">
        <v>81</v>
      </c>
      <c r="AW342" s="11" t="s">
        <v>30</v>
      </c>
      <c r="AX342" s="11" t="s">
        <v>73</v>
      </c>
      <c r="AY342" s="222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6215</v>
      </c>
      <c r="G343" s="224"/>
      <c r="H343" s="227">
        <v>11.268000000000001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83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3" customFormat="1">
      <c r="A344" s="13"/>
      <c r="B344" s="234"/>
      <c r="C344" s="235"/>
      <c r="D344" s="214" t="s">
        <v>293</v>
      </c>
      <c r="E344" s="236" t="s">
        <v>1</v>
      </c>
      <c r="F344" s="237" t="s">
        <v>297</v>
      </c>
      <c r="G344" s="235"/>
      <c r="H344" s="238">
        <v>96.768000000000001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293</v>
      </c>
      <c r="AU344" s="244" t="s">
        <v>83</v>
      </c>
      <c r="AV344" s="13" t="s">
        <v>298</v>
      </c>
      <c r="AW344" s="13" t="s">
        <v>30</v>
      </c>
      <c r="AX344" s="13" t="s">
        <v>81</v>
      </c>
      <c r="AY344" s="244" t="s">
        <v>291</v>
      </c>
    </row>
    <row r="345" s="2" customFormat="1" ht="24.15" customHeight="1">
      <c r="A345" s="39"/>
      <c r="B345" s="40"/>
      <c r="C345" s="198" t="s">
        <v>1015</v>
      </c>
      <c r="D345" s="198" t="s">
        <v>286</v>
      </c>
      <c r="E345" s="199" t="s">
        <v>1632</v>
      </c>
      <c r="F345" s="200" t="s">
        <v>1633</v>
      </c>
      <c r="G345" s="201" t="s">
        <v>796</v>
      </c>
      <c r="H345" s="202">
        <v>8.25</v>
      </c>
      <c r="I345" s="203"/>
      <c r="J345" s="204">
        <f>ROUND(I345*H345,2)</f>
        <v>0</v>
      </c>
      <c r="K345" s="205"/>
      <c r="L345" s="45"/>
      <c r="M345" s="206" t="s">
        <v>1</v>
      </c>
      <c r="N345" s="207" t="s">
        <v>38</v>
      </c>
      <c r="O345" s="92"/>
      <c r="P345" s="208">
        <f>O345*H345</f>
        <v>0</v>
      </c>
      <c r="Q345" s="208">
        <v>2.4815800000000001</v>
      </c>
      <c r="R345" s="208">
        <f>Q345*H345</f>
        <v>20.473034999999999</v>
      </c>
      <c r="S345" s="208">
        <v>0</v>
      </c>
      <c r="T345" s="20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10" t="s">
        <v>298</v>
      </c>
      <c r="AT345" s="210" t="s">
        <v>286</v>
      </c>
      <c r="AU345" s="210" t="s">
        <v>83</v>
      </c>
      <c r="AY345" s="18" t="s">
        <v>291</v>
      </c>
      <c r="BE345" s="211">
        <f>IF(N345="základní",J345,0)</f>
        <v>0</v>
      </c>
      <c r="BF345" s="211">
        <f>IF(N345="snížená",J345,0)</f>
        <v>0</v>
      </c>
      <c r="BG345" s="211">
        <f>IF(N345="zákl. přenesená",J345,0)</f>
        <v>0</v>
      </c>
      <c r="BH345" s="211">
        <f>IF(N345="sníž. přenesená",J345,0)</f>
        <v>0</v>
      </c>
      <c r="BI345" s="211">
        <f>IF(N345="nulová",J345,0)</f>
        <v>0</v>
      </c>
      <c r="BJ345" s="18" t="s">
        <v>81</v>
      </c>
      <c r="BK345" s="211">
        <f>ROUND(I345*H345,2)</f>
        <v>0</v>
      </c>
      <c r="BL345" s="18" t="s">
        <v>298</v>
      </c>
      <c r="BM345" s="210" t="s">
        <v>6216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1635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6217</v>
      </c>
      <c r="G347" s="224"/>
      <c r="H347" s="227">
        <v>4.0800000000000001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83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1" customFormat="1">
      <c r="A348" s="11"/>
      <c r="B348" s="212"/>
      <c r="C348" s="213"/>
      <c r="D348" s="214" t="s">
        <v>293</v>
      </c>
      <c r="E348" s="215" t="s">
        <v>1</v>
      </c>
      <c r="F348" s="216" t="s">
        <v>1637</v>
      </c>
      <c r="G348" s="213"/>
      <c r="H348" s="215" t="s">
        <v>1</v>
      </c>
      <c r="I348" s="217"/>
      <c r="J348" s="213"/>
      <c r="K348" s="213"/>
      <c r="L348" s="218"/>
      <c r="M348" s="219"/>
      <c r="N348" s="220"/>
      <c r="O348" s="220"/>
      <c r="P348" s="220"/>
      <c r="Q348" s="220"/>
      <c r="R348" s="220"/>
      <c r="S348" s="220"/>
      <c r="T348" s="22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T348" s="222" t="s">
        <v>293</v>
      </c>
      <c r="AU348" s="222" t="s">
        <v>83</v>
      </c>
      <c r="AV348" s="11" t="s">
        <v>81</v>
      </c>
      <c r="AW348" s="11" t="s">
        <v>30</v>
      </c>
      <c r="AX348" s="11" t="s">
        <v>73</v>
      </c>
      <c r="AY348" s="222" t="s">
        <v>291</v>
      </c>
    </row>
    <row r="349" s="12" customFormat="1">
      <c r="A349" s="12"/>
      <c r="B349" s="223"/>
      <c r="C349" s="224"/>
      <c r="D349" s="214" t="s">
        <v>293</v>
      </c>
      <c r="E349" s="225" t="s">
        <v>1</v>
      </c>
      <c r="F349" s="226" t="s">
        <v>6218</v>
      </c>
      <c r="G349" s="224"/>
      <c r="H349" s="227">
        <v>4.1699999999999999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33" t="s">
        <v>293</v>
      </c>
      <c r="AU349" s="233" t="s">
        <v>83</v>
      </c>
      <c r="AV349" s="12" t="s">
        <v>83</v>
      </c>
      <c r="AW349" s="12" t="s">
        <v>30</v>
      </c>
      <c r="AX349" s="12" t="s">
        <v>73</v>
      </c>
      <c r="AY349" s="233" t="s">
        <v>291</v>
      </c>
    </row>
    <row r="350" s="13" customFormat="1">
      <c r="A350" s="13"/>
      <c r="B350" s="234"/>
      <c r="C350" s="235"/>
      <c r="D350" s="214" t="s">
        <v>293</v>
      </c>
      <c r="E350" s="236" t="s">
        <v>1</v>
      </c>
      <c r="F350" s="237" t="s">
        <v>297</v>
      </c>
      <c r="G350" s="235"/>
      <c r="H350" s="238">
        <v>8.25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293</v>
      </c>
      <c r="AU350" s="244" t="s">
        <v>83</v>
      </c>
      <c r="AV350" s="13" t="s">
        <v>298</v>
      </c>
      <c r="AW350" s="13" t="s">
        <v>30</v>
      </c>
      <c r="AX350" s="13" t="s">
        <v>81</v>
      </c>
      <c r="AY350" s="244" t="s">
        <v>291</v>
      </c>
    </row>
    <row r="351" s="2" customFormat="1" ht="37.8" customHeight="1">
      <c r="A351" s="39"/>
      <c r="B351" s="40"/>
      <c r="C351" s="198" t="s">
        <v>1020</v>
      </c>
      <c r="D351" s="198" t="s">
        <v>286</v>
      </c>
      <c r="E351" s="199" t="s">
        <v>1638</v>
      </c>
      <c r="F351" s="200" t="s">
        <v>1639</v>
      </c>
      <c r="G351" s="201" t="s">
        <v>370</v>
      </c>
      <c r="H351" s="202">
        <v>21.218</v>
      </c>
      <c r="I351" s="203"/>
      <c r="J351" s="204">
        <f>ROUND(I351*H351,2)</f>
        <v>0</v>
      </c>
      <c r="K351" s="205"/>
      <c r="L351" s="45"/>
      <c r="M351" s="206" t="s">
        <v>1</v>
      </c>
      <c r="N351" s="207" t="s">
        <v>38</v>
      </c>
      <c r="O351" s="92"/>
      <c r="P351" s="208">
        <f>O351*H351</f>
        <v>0</v>
      </c>
      <c r="Q351" s="208">
        <v>0.15679630750000001</v>
      </c>
      <c r="R351" s="208">
        <f>Q351*H351</f>
        <v>3.3269040525350002</v>
      </c>
      <c r="S351" s="208">
        <v>0</v>
      </c>
      <c r="T351" s="20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10" t="s">
        <v>298</v>
      </c>
      <c r="AT351" s="210" t="s">
        <v>286</v>
      </c>
      <c r="AU351" s="210" t="s">
        <v>83</v>
      </c>
      <c r="AY351" s="18" t="s">
        <v>291</v>
      </c>
      <c r="BE351" s="211">
        <f>IF(N351="základní",J351,0)</f>
        <v>0</v>
      </c>
      <c r="BF351" s="211">
        <f>IF(N351="snížená",J351,0)</f>
        <v>0</v>
      </c>
      <c r="BG351" s="211">
        <f>IF(N351="zákl. přenesená",J351,0)</f>
        <v>0</v>
      </c>
      <c r="BH351" s="211">
        <f>IF(N351="sníž. přenesená",J351,0)</f>
        <v>0</v>
      </c>
      <c r="BI351" s="211">
        <f>IF(N351="nulová",J351,0)</f>
        <v>0</v>
      </c>
      <c r="BJ351" s="18" t="s">
        <v>81</v>
      </c>
      <c r="BK351" s="211">
        <f>ROUND(I351*H351,2)</f>
        <v>0</v>
      </c>
      <c r="BL351" s="18" t="s">
        <v>298</v>
      </c>
      <c r="BM351" s="210" t="s">
        <v>6219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6220</v>
      </c>
      <c r="G352" s="224"/>
      <c r="H352" s="227">
        <v>21.218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83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3" customFormat="1">
      <c r="A353" s="13"/>
      <c r="B353" s="234"/>
      <c r="C353" s="235"/>
      <c r="D353" s="214" t="s">
        <v>293</v>
      </c>
      <c r="E353" s="236" t="s">
        <v>1</v>
      </c>
      <c r="F353" s="237" t="s">
        <v>297</v>
      </c>
      <c r="G353" s="235"/>
      <c r="H353" s="238">
        <v>21.218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293</v>
      </c>
      <c r="AU353" s="244" t="s">
        <v>83</v>
      </c>
      <c r="AV353" s="13" t="s">
        <v>298</v>
      </c>
      <c r="AW353" s="13" t="s">
        <v>30</v>
      </c>
      <c r="AX353" s="13" t="s">
        <v>81</v>
      </c>
      <c r="AY353" s="244" t="s">
        <v>291</v>
      </c>
    </row>
    <row r="354" s="2" customFormat="1" ht="49.05" customHeight="1">
      <c r="A354" s="39"/>
      <c r="B354" s="40"/>
      <c r="C354" s="198" t="s">
        <v>1037</v>
      </c>
      <c r="D354" s="198" t="s">
        <v>286</v>
      </c>
      <c r="E354" s="199" t="s">
        <v>1647</v>
      </c>
      <c r="F354" s="200" t="s">
        <v>1648</v>
      </c>
      <c r="G354" s="201" t="s">
        <v>370</v>
      </c>
      <c r="H354" s="202">
        <v>96.768000000000001</v>
      </c>
      <c r="I354" s="203"/>
      <c r="J354" s="204">
        <f>ROUND(I354*H354,2)</f>
        <v>0</v>
      </c>
      <c r="K354" s="205"/>
      <c r="L354" s="45"/>
      <c r="M354" s="206" t="s">
        <v>1</v>
      </c>
      <c r="N354" s="207" t="s">
        <v>38</v>
      </c>
      <c r="O354" s="92"/>
      <c r="P354" s="208">
        <f>O354*H354</f>
        <v>0</v>
      </c>
      <c r="Q354" s="208">
        <v>1.031199</v>
      </c>
      <c r="R354" s="208">
        <f>Q354*H354</f>
        <v>99.787064831999999</v>
      </c>
      <c r="S354" s="208">
        <v>0</v>
      </c>
      <c r="T354" s="20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10" t="s">
        <v>298</v>
      </c>
      <c r="AT354" s="210" t="s">
        <v>286</v>
      </c>
      <c r="AU354" s="210" t="s">
        <v>83</v>
      </c>
      <c r="AY354" s="18" t="s">
        <v>291</v>
      </c>
      <c r="BE354" s="211">
        <f>IF(N354="základní",J354,0)</f>
        <v>0</v>
      </c>
      <c r="BF354" s="211">
        <f>IF(N354="snížená",J354,0)</f>
        <v>0</v>
      </c>
      <c r="BG354" s="211">
        <f>IF(N354="zákl. přenesená",J354,0)</f>
        <v>0</v>
      </c>
      <c r="BH354" s="211">
        <f>IF(N354="sníž. přenesená",J354,0)</f>
        <v>0</v>
      </c>
      <c r="BI354" s="211">
        <f>IF(N354="nulová",J354,0)</f>
        <v>0</v>
      </c>
      <c r="BJ354" s="18" t="s">
        <v>81</v>
      </c>
      <c r="BK354" s="211">
        <f>ROUND(I354*H354,2)</f>
        <v>0</v>
      </c>
      <c r="BL354" s="18" t="s">
        <v>298</v>
      </c>
      <c r="BM354" s="210" t="s">
        <v>6221</v>
      </c>
    </row>
    <row r="355" s="11" customFormat="1">
      <c r="A355" s="11"/>
      <c r="B355" s="212"/>
      <c r="C355" s="213"/>
      <c r="D355" s="214" t="s">
        <v>293</v>
      </c>
      <c r="E355" s="215" t="s">
        <v>1</v>
      </c>
      <c r="F355" s="216" t="s">
        <v>1397</v>
      </c>
      <c r="G355" s="213"/>
      <c r="H355" s="215" t="s">
        <v>1</v>
      </c>
      <c r="I355" s="217"/>
      <c r="J355" s="213"/>
      <c r="K355" s="213"/>
      <c r="L355" s="218"/>
      <c r="M355" s="219"/>
      <c r="N355" s="220"/>
      <c r="O355" s="220"/>
      <c r="P355" s="220"/>
      <c r="Q355" s="220"/>
      <c r="R355" s="220"/>
      <c r="S355" s="220"/>
      <c r="T355" s="22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T355" s="222" t="s">
        <v>293</v>
      </c>
      <c r="AU355" s="222" t="s">
        <v>83</v>
      </c>
      <c r="AV355" s="11" t="s">
        <v>81</v>
      </c>
      <c r="AW355" s="11" t="s">
        <v>30</v>
      </c>
      <c r="AX355" s="11" t="s">
        <v>73</v>
      </c>
      <c r="AY355" s="222" t="s">
        <v>291</v>
      </c>
    </row>
    <row r="356" s="12" customFormat="1">
      <c r="A356" s="12"/>
      <c r="B356" s="223"/>
      <c r="C356" s="224"/>
      <c r="D356" s="214" t="s">
        <v>293</v>
      </c>
      <c r="E356" s="225" t="s">
        <v>1</v>
      </c>
      <c r="F356" s="226" t="s">
        <v>5902</v>
      </c>
      <c r="G356" s="224"/>
      <c r="H356" s="227">
        <v>4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33" t="s">
        <v>293</v>
      </c>
      <c r="AU356" s="233" t="s">
        <v>83</v>
      </c>
      <c r="AV356" s="12" t="s">
        <v>83</v>
      </c>
      <c r="AW356" s="12" t="s">
        <v>30</v>
      </c>
      <c r="AX356" s="12" t="s">
        <v>73</v>
      </c>
      <c r="AY356" s="233" t="s">
        <v>291</v>
      </c>
    </row>
    <row r="357" s="11" customFormat="1">
      <c r="A357" s="11"/>
      <c r="B357" s="212"/>
      <c r="C357" s="213"/>
      <c r="D357" s="214" t="s">
        <v>293</v>
      </c>
      <c r="E357" s="215" t="s">
        <v>1</v>
      </c>
      <c r="F357" s="216" t="s">
        <v>5903</v>
      </c>
      <c r="G357" s="213"/>
      <c r="H357" s="215" t="s">
        <v>1</v>
      </c>
      <c r="I357" s="217"/>
      <c r="J357" s="213"/>
      <c r="K357" s="213"/>
      <c r="L357" s="218"/>
      <c r="M357" s="219"/>
      <c r="N357" s="220"/>
      <c r="O357" s="220"/>
      <c r="P357" s="220"/>
      <c r="Q357" s="220"/>
      <c r="R357" s="220"/>
      <c r="S357" s="220"/>
      <c r="T357" s="22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T357" s="222" t="s">
        <v>293</v>
      </c>
      <c r="AU357" s="222" t="s">
        <v>83</v>
      </c>
      <c r="AV357" s="11" t="s">
        <v>81</v>
      </c>
      <c r="AW357" s="11" t="s">
        <v>30</v>
      </c>
      <c r="AX357" s="11" t="s">
        <v>73</v>
      </c>
      <c r="AY357" s="222" t="s">
        <v>291</v>
      </c>
    </row>
    <row r="358" s="11" customFormat="1">
      <c r="A358" s="11"/>
      <c r="B358" s="212"/>
      <c r="C358" s="213"/>
      <c r="D358" s="214" t="s">
        <v>293</v>
      </c>
      <c r="E358" s="215" t="s">
        <v>1</v>
      </c>
      <c r="F358" s="216" t="s">
        <v>1628</v>
      </c>
      <c r="G358" s="213"/>
      <c r="H358" s="215" t="s">
        <v>1</v>
      </c>
      <c r="I358" s="217"/>
      <c r="J358" s="213"/>
      <c r="K358" s="213"/>
      <c r="L358" s="218"/>
      <c r="M358" s="219"/>
      <c r="N358" s="220"/>
      <c r="O358" s="220"/>
      <c r="P358" s="220"/>
      <c r="Q358" s="220"/>
      <c r="R358" s="220"/>
      <c r="S358" s="220"/>
      <c r="T358" s="22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T358" s="222" t="s">
        <v>293</v>
      </c>
      <c r="AU358" s="222" t="s">
        <v>83</v>
      </c>
      <c r="AV358" s="11" t="s">
        <v>81</v>
      </c>
      <c r="AW358" s="11" t="s">
        <v>30</v>
      </c>
      <c r="AX358" s="11" t="s">
        <v>73</v>
      </c>
      <c r="AY358" s="222" t="s">
        <v>291</v>
      </c>
    </row>
    <row r="359" s="12" customFormat="1">
      <c r="A359" s="12"/>
      <c r="B359" s="223"/>
      <c r="C359" s="224"/>
      <c r="D359" s="214" t="s">
        <v>293</v>
      </c>
      <c r="E359" s="225" t="s">
        <v>1</v>
      </c>
      <c r="F359" s="226" t="s">
        <v>6123</v>
      </c>
      <c r="G359" s="224"/>
      <c r="H359" s="227">
        <v>28.375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33" t="s">
        <v>293</v>
      </c>
      <c r="AU359" s="233" t="s">
        <v>83</v>
      </c>
      <c r="AV359" s="12" t="s">
        <v>83</v>
      </c>
      <c r="AW359" s="12" t="s">
        <v>30</v>
      </c>
      <c r="AX359" s="12" t="s">
        <v>73</v>
      </c>
      <c r="AY359" s="233" t="s">
        <v>291</v>
      </c>
    </row>
    <row r="360" s="11" customFormat="1">
      <c r="A360" s="11"/>
      <c r="B360" s="212"/>
      <c r="C360" s="213"/>
      <c r="D360" s="214" t="s">
        <v>293</v>
      </c>
      <c r="E360" s="215" t="s">
        <v>1</v>
      </c>
      <c r="F360" s="216" t="s">
        <v>1630</v>
      </c>
      <c r="G360" s="213"/>
      <c r="H360" s="215" t="s">
        <v>1</v>
      </c>
      <c r="I360" s="217"/>
      <c r="J360" s="213"/>
      <c r="K360" s="213"/>
      <c r="L360" s="218"/>
      <c r="M360" s="219"/>
      <c r="N360" s="220"/>
      <c r="O360" s="220"/>
      <c r="P360" s="220"/>
      <c r="Q360" s="220"/>
      <c r="R360" s="220"/>
      <c r="S360" s="220"/>
      <c r="T360" s="22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T360" s="222" t="s">
        <v>293</v>
      </c>
      <c r="AU360" s="222" t="s">
        <v>83</v>
      </c>
      <c r="AV360" s="11" t="s">
        <v>81</v>
      </c>
      <c r="AW360" s="11" t="s">
        <v>30</v>
      </c>
      <c r="AX360" s="11" t="s">
        <v>73</v>
      </c>
      <c r="AY360" s="222" t="s">
        <v>291</v>
      </c>
    </row>
    <row r="361" s="12" customFormat="1">
      <c r="A361" s="12"/>
      <c r="B361" s="223"/>
      <c r="C361" s="224"/>
      <c r="D361" s="214" t="s">
        <v>293</v>
      </c>
      <c r="E361" s="225" t="s">
        <v>1</v>
      </c>
      <c r="F361" s="226" t="s">
        <v>6124</v>
      </c>
      <c r="G361" s="224"/>
      <c r="H361" s="227">
        <v>53.125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33" t="s">
        <v>293</v>
      </c>
      <c r="AU361" s="233" t="s">
        <v>83</v>
      </c>
      <c r="AV361" s="12" t="s">
        <v>83</v>
      </c>
      <c r="AW361" s="12" t="s">
        <v>30</v>
      </c>
      <c r="AX361" s="12" t="s">
        <v>73</v>
      </c>
      <c r="AY361" s="233" t="s">
        <v>291</v>
      </c>
    </row>
    <row r="362" s="11" customFormat="1">
      <c r="A362" s="11"/>
      <c r="B362" s="212"/>
      <c r="C362" s="213"/>
      <c r="D362" s="214" t="s">
        <v>293</v>
      </c>
      <c r="E362" s="215" t="s">
        <v>1</v>
      </c>
      <c r="F362" s="216" t="s">
        <v>1625</v>
      </c>
      <c r="G362" s="213"/>
      <c r="H362" s="215" t="s">
        <v>1</v>
      </c>
      <c r="I362" s="217"/>
      <c r="J362" s="213"/>
      <c r="K362" s="213"/>
      <c r="L362" s="218"/>
      <c r="M362" s="219"/>
      <c r="N362" s="220"/>
      <c r="O362" s="220"/>
      <c r="P362" s="220"/>
      <c r="Q362" s="220"/>
      <c r="R362" s="220"/>
      <c r="S362" s="220"/>
      <c r="T362" s="22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T362" s="222" t="s">
        <v>293</v>
      </c>
      <c r="AU362" s="222" t="s">
        <v>83</v>
      </c>
      <c r="AV362" s="11" t="s">
        <v>81</v>
      </c>
      <c r="AW362" s="11" t="s">
        <v>30</v>
      </c>
      <c r="AX362" s="11" t="s">
        <v>73</v>
      </c>
      <c r="AY362" s="222" t="s">
        <v>291</v>
      </c>
    </row>
    <row r="363" s="12" customFormat="1">
      <c r="A363" s="12"/>
      <c r="B363" s="223"/>
      <c r="C363" s="224"/>
      <c r="D363" s="214" t="s">
        <v>293</v>
      </c>
      <c r="E363" s="225" t="s">
        <v>1</v>
      </c>
      <c r="F363" s="226" t="s">
        <v>6215</v>
      </c>
      <c r="G363" s="224"/>
      <c r="H363" s="227">
        <v>11.268000000000001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33" t="s">
        <v>293</v>
      </c>
      <c r="AU363" s="233" t="s">
        <v>83</v>
      </c>
      <c r="AV363" s="12" t="s">
        <v>83</v>
      </c>
      <c r="AW363" s="12" t="s">
        <v>30</v>
      </c>
      <c r="AX363" s="12" t="s">
        <v>73</v>
      </c>
      <c r="AY363" s="233" t="s">
        <v>291</v>
      </c>
    </row>
    <row r="364" s="13" customFormat="1">
      <c r="A364" s="13"/>
      <c r="B364" s="234"/>
      <c r="C364" s="235"/>
      <c r="D364" s="214" t="s">
        <v>293</v>
      </c>
      <c r="E364" s="236" t="s">
        <v>1</v>
      </c>
      <c r="F364" s="237" t="s">
        <v>297</v>
      </c>
      <c r="G364" s="235"/>
      <c r="H364" s="238">
        <v>96.768000000000001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293</v>
      </c>
      <c r="AU364" s="244" t="s">
        <v>83</v>
      </c>
      <c r="AV364" s="13" t="s">
        <v>298</v>
      </c>
      <c r="AW364" s="13" t="s">
        <v>30</v>
      </c>
      <c r="AX364" s="13" t="s">
        <v>81</v>
      </c>
      <c r="AY364" s="244" t="s">
        <v>291</v>
      </c>
    </row>
    <row r="365" s="2" customFormat="1" ht="24.15" customHeight="1">
      <c r="A365" s="39"/>
      <c r="B365" s="40"/>
      <c r="C365" s="198" t="s">
        <v>1042</v>
      </c>
      <c r="D365" s="198" t="s">
        <v>286</v>
      </c>
      <c r="E365" s="199" t="s">
        <v>1553</v>
      </c>
      <c r="F365" s="200" t="s">
        <v>1554</v>
      </c>
      <c r="G365" s="201" t="s">
        <v>785</v>
      </c>
      <c r="H365" s="202">
        <v>1.071</v>
      </c>
      <c r="I365" s="203"/>
      <c r="J365" s="204">
        <f>ROUND(I365*H365,2)</f>
        <v>0</v>
      </c>
      <c r="K365" s="205"/>
      <c r="L365" s="45"/>
      <c r="M365" s="206" t="s">
        <v>1</v>
      </c>
      <c r="N365" s="207" t="s">
        <v>38</v>
      </c>
      <c r="O365" s="92"/>
      <c r="P365" s="208">
        <f>O365*H365</f>
        <v>0</v>
      </c>
      <c r="Q365" s="208">
        <v>1.0597380000000001</v>
      </c>
      <c r="R365" s="208">
        <f>Q365*H365</f>
        <v>1.134979398</v>
      </c>
      <c r="S365" s="208">
        <v>0</v>
      </c>
      <c r="T365" s="209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10" t="s">
        <v>298</v>
      </c>
      <c r="AT365" s="210" t="s">
        <v>286</v>
      </c>
      <c r="AU365" s="210" t="s">
        <v>83</v>
      </c>
      <c r="AY365" s="18" t="s">
        <v>291</v>
      </c>
      <c r="BE365" s="211">
        <f>IF(N365="základní",J365,0)</f>
        <v>0</v>
      </c>
      <c r="BF365" s="211">
        <f>IF(N365="snížená",J365,0)</f>
        <v>0</v>
      </c>
      <c r="BG365" s="211">
        <f>IF(N365="zákl. přenesená",J365,0)</f>
        <v>0</v>
      </c>
      <c r="BH365" s="211">
        <f>IF(N365="sníž. přenesená",J365,0)</f>
        <v>0</v>
      </c>
      <c r="BI365" s="211">
        <f>IF(N365="nulová",J365,0)</f>
        <v>0</v>
      </c>
      <c r="BJ365" s="18" t="s">
        <v>81</v>
      </c>
      <c r="BK365" s="211">
        <f>ROUND(I365*H365,2)</f>
        <v>0</v>
      </c>
      <c r="BL365" s="18" t="s">
        <v>298</v>
      </c>
      <c r="BM365" s="210" t="s">
        <v>6222</v>
      </c>
    </row>
    <row r="366" s="11" customFormat="1">
      <c r="A366" s="11"/>
      <c r="B366" s="212"/>
      <c r="C366" s="213"/>
      <c r="D366" s="214" t="s">
        <v>293</v>
      </c>
      <c r="E366" s="215" t="s">
        <v>1</v>
      </c>
      <c r="F366" s="216" t="s">
        <v>1556</v>
      </c>
      <c r="G366" s="213"/>
      <c r="H366" s="215" t="s">
        <v>1</v>
      </c>
      <c r="I366" s="217"/>
      <c r="J366" s="213"/>
      <c r="K366" s="213"/>
      <c r="L366" s="218"/>
      <c r="M366" s="219"/>
      <c r="N366" s="220"/>
      <c r="O366" s="220"/>
      <c r="P366" s="220"/>
      <c r="Q366" s="220"/>
      <c r="R366" s="220"/>
      <c r="S366" s="220"/>
      <c r="T366" s="22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T366" s="222" t="s">
        <v>293</v>
      </c>
      <c r="AU366" s="222" t="s">
        <v>83</v>
      </c>
      <c r="AV366" s="11" t="s">
        <v>81</v>
      </c>
      <c r="AW366" s="11" t="s">
        <v>30</v>
      </c>
      <c r="AX366" s="11" t="s">
        <v>73</v>
      </c>
      <c r="AY366" s="222" t="s">
        <v>291</v>
      </c>
    </row>
    <row r="367" s="12" customFormat="1">
      <c r="A367" s="12"/>
      <c r="B367" s="223"/>
      <c r="C367" s="224"/>
      <c r="D367" s="214" t="s">
        <v>293</v>
      </c>
      <c r="E367" s="225" t="s">
        <v>1</v>
      </c>
      <c r="F367" s="226" t="s">
        <v>6223</v>
      </c>
      <c r="G367" s="224"/>
      <c r="H367" s="227">
        <v>0.57099999999999995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T367" s="233" t="s">
        <v>293</v>
      </c>
      <c r="AU367" s="233" t="s">
        <v>83</v>
      </c>
      <c r="AV367" s="12" t="s">
        <v>83</v>
      </c>
      <c r="AW367" s="12" t="s">
        <v>30</v>
      </c>
      <c r="AX367" s="12" t="s">
        <v>73</v>
      </c>
      <c r="AY367" s="233" t="s">
        <v>291</v>
      </c>
    </row>
    <row r="368" s="11" customFormat="1">
      <c r="A368" s="11"/>
      <c r="B368" s="212"/>
      <c r="C368" s="213"/>
      <c r="D368" s="214" t="s">
        <v>293</v>
      </c>
      <c r="E368" s="215" t="s">
        <v>1</v>
      </c>
      <c r="F368" s="216" t="s">
        <v>1558</v>
      </c>
      <c r="G368" s="213"/>
      <c r="H368" s="215" t="s">
        <v>1</v>
      </c>
      <c r="I368" s="217"/>
      <c r="J368" s="213"/>
      <c r="K368" s="213"/>
      <c r="L368" s="218"/>
      <c r="M368" s="219"/>
      <c r="N368" s="220"/>
      <c r="O368" s="220"/>
      <c r="P368" s="220"/>
      <c r="Q368" s="220"/>
      <c r="R368" s="220"/>
      <c r="S368" s="220"/>
      <c r="T368" s="22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T368" s="222" t="s">
        <v>293</v>
      </c>
      <c r="AU368" s="222" t="s">
        <v>83</v>
      </c>
      <c r="AV368" s="11" t="s">
        <v>81</v>
      </c>
      <c r="AW368" s="11" t="s">
        <v>30</v>
      </c>
      <c r="AX368" s="11" t="s">
        <v>73</v>
      </c>
      <c r="AY368" s="222" t="s">
        <v>291</v>
      </c>
    </row>
    <row r="369" s="12" customFormat="1">
      <c r="A369" s="12"/>
      <c r="B369" s="223"/>
      <c r="C369" s="224"/>
      <c r="D369" s="214" t="s">
        <v>293</v>
      </c>
      <c r="E369" s="225" t="s">
        <v>1</v>
      </c>
      <c r="F369" s="226" t="s">
        <v>6224</v>
      </c>
      <c r="G369" s="224"/>
      <c r="H369" s="227">
        <v>0.5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T369" s="233" t="s">
        <v>293</v>
      </c>
      <c r="AU369" s="233" t="s">
        <v>83</v>
      </c>
      <c r="AV369" s="12" t="s">
        <v>83</v>
      </c>
      <c r="AW369" s="12" t="s">
        <v>30</v>
      </c>
      <c r="AX369" s="12" t="s">
        <v>73</v>
      </c>
      <c r="AY369" s="233" t="s">
        <v>291</v>
      </c>
    </row>
    <row r="370" s="13" customFormat="1">
      <c r="A370" s="13"/>
      <c r="B370" s="234"/>
      <c r="C370" s="235"/>
      <c r="D370" s="214" t="s">
        <v>293</v>
      </c>
      <c r="E370" s="236" t="s">
        <v>1</v>
      </c>
      <c r="F370" s="237" t="s">
        <v>297</v>
      </c>
      <c r="G370" s="235"/>
      <c r="H370" s="238">
        <v>1.071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293</v>
      </c>
      <c r="AU370" s="244" t="s">
        <v>83</v>
      </c>
      <c r="AV370" s="13" t="s">
        <v>298</v>
      </c>
      <c r="AW370" s="13" t="s">
        <v>30</v>
      </c>
      <c r="AX370" s="13" t="s">
        <v>81</v>
      </c>
      <c r="AY370" s="244" t="s">
        <v>291</v>
      </c>
    </row>
    <row r="371" s="14" customFormat="1" ht="22.8" customHeight="1">
      <c r="A371" s="14"/>
      <c r="B371" s="245"/>
      <c r="C371" s="246"/>
      <c r="D371" s="247" t="s">
        <v>72</v>
      </c>
      <c r="E371" s="281" t="s">
        <v>351</v>
      </c>
      <c r="F371" s="281" t="s">
        <v>1651</v>
      </c>
      <c r="G371" s="246"/>
      <c r="H371" s="246"/>
      <c r="I371" s="249"/>
      <c r="J371" s="282">
        <f>BK371</f>
        <v>0</v>
      </c>
      <c r="K371" s="246"/>
      <c r="L371" s="251"/>
      <c r="M371" s="252"/>
      <c r="N371" s="253"/>
      <c r="O371" s="253"/>
      <c r="P371" s="254">
        <f>SUM(P372:P384)</f>
        <v>0</v>
      </c>
      <c r="Q371" s="253"/>
      <c r="R371" s="254">
        <f>SUM(R372:R384)</f>
        <v>1.5105031786000001</v>
      </c>
      <c r="S371" s="253"/>
      <c r="T371" s="255">
        <f>SUM(T372:T384)</f>
        <v>1.65435</v>
      </c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R371" s="256" t="s">
        <v>81</v>
      </c>
      <c r="AT371" s="257" t="s">
        <v>72</v>
      </c>
      <c r="AU371" s="257" t="s">
        <v>81</v>
      </c>
      <c r="AY371" s="256" t="s">
        <v>291</v>
      </c>
      <c r="BK371" s="258">
        <f>SUM(BK372:BK384)</f>
        <v>0</v>
      </c>
    </row>
    <row r="372" s="2" customFormat="1" ht="49.05" customHeight="1">
      <c r="A372" s="39"/>
      <c r="B372" s="40"/>
      <c r="C372" s="198" t="s">
        <v>1047</v>
      </c>
      <c r="D372" s="198" t="s">
        <v>286</v>
      </c>
      <c r="E372" s="199" t="s">
        <v>1652</v>
      </c>
      <c r="F372" s="200" t="s">
        <v>1653</v>
      </c>
      <c r="G372" s="201" t="s">
        <v>370</v>
      </c>
      <c r="H372" s="202">
        <v>22.058</v>
      </c>
      <c r="I372" s="203"/>
      <c r="J372" s="204">
        <f>ROUND(I372*H372,2)</f>
        <v>0</v>
      </c>
      <c r="K372" s="205"/>
      <c r="L372" s="45"/>
      <c r="M372" s="206" t="s">
        <v>1</v>
      </c>
      <c r="N372" s="207" t="s">
        <v>38</v>
      </c>
      <c r="O372" s="92"/>
      <c r="P372" s="208">
        <f>O372*H372</f>
        <v>0</v>
      </c>
      <c r="Q372" s="208">
        <v>0.066961699999999999</v>
      </c>
      <c r="R372" s="208">
        <f>Q372*H372</f>
        <v>1.4770411786</v>
      </c>
      <c r="S372" s="208">
        <v>0.074999999999999997</v>
      </c>
      <c r="T372" s="209">
        <f>S372*H372</f>
        <v>1.65435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10" t="s">
        <v>298</v>
      </c>
      <c r="AT372" s="210" t="s">
        <v>286</v>
      </c>
      <c r="AU372" s="210" t="s">
        <v>83</v>
      </c>
      <c r="AY372" s="18" t="s">
        <v>291</v>
      </c>
      <c r="BE372" s="211">
        <f>IF(N372="základní",J372,0)</f>
        <v>0</v>
      </c>
      <c r="BF372" s="211">
        <f>IF(N372="snížená",J372,0)</f>
        <v>0</v>
      </c>
      <c r="BG372" s="211">
        <f>IF(N372="zákl. přenesená",J372,0)</f>
        <v>0</v>
      </c>
      <c r="BH372" s="211">
        <f>IF(N372="sníž. přenesená",J372,0)</f>
        <v>0</v>
      </c>
      <c r="BI372" s="211">
        <f>IF(N372="nulová",J372,0)</f>
        <v>0</v>
      </c>
      <c r="BJ372" s="18" t="s">
        <v>81</v>
      </c>
      <c r="BK372" s="211">
        <f>ROUND(I372*H372,2)</f>
        <v>0</v>
      </c>
      <c r="BL372" s="18" t="s">
        <v>298</v>
      </c>
      <c r="BM372" s="210" t="s">
        <v>6225</v>
      </c>
    </row>
    <row r="373" s="11" customFormat="1">
      <c r="A373" s="11"/>
      <c r="B373" s="212"/>
      <c r="C373" s="213"/>
      <c r="D373" s="214" t="s">
        <v>293</v>
      </c>
      <c r="E373" s="215" t="s">
        <v>1</v>
      </c>
      <c r="F373" s="216" t="s">
        <v>1655</v>
      </c>
      <c r="G373" s="213"/>
      <c r="H373" s="215" t="s">
        <v>1</v>
      </c>
      <c r="I373" s="217"/>
      <c r="J373" s="213"/>
      <c r="K373" s="213"/>
      <c r="L373" s="218"/>
      <c r="M373" s="219"/>
      <c r="N373" s="220"/>
      <c r="O373" s="220"/>
      <c r="P373" s="220"/>
      <c r="Q373" s="220"/>
      <c r="R373" s="220"/>
      <c r="S373" s="220"/>
      <c r="T373" s="22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T373" s="222" t="s">
        <v>293</v>
      </c>
      <c r="AU373" s="222" t="s">
        <v>83</v>
      </c>
      <c r="AV373" s="11" t="s">
        <v>81</v>
      </c>
      <c r="AW373" s="11" t="s">
        <v>30</v>
      </c>
      <c r="AX373" s="11" t="s">
        <v>73</v>
      </c>
      <c r="AY373" s="222" t="s">
        <v>291</v>
      </c>
    </row>
    <row r="374" s="11" customFormat="1">
      <c r="A374" s="11"/>
      <c r="B374" s="212"/>
      <c r="C374" s="213"/>
      <c r="D374" s="214" t="s">
        <v>293</v>
      </c>
      <c r="E374" s="215" t="s">
        <v>1</v>
      </c>
      <c r="F374" s="216" t="s">
        <v>1657</v>
      </c>
      <c r="G374" s="213"/>
      <c r="H374" s="215" t="s">
        <v>1</v>
      </c>
      <c r="I374" s="217"/>
      <c r="J374" s="213"/>
      <c r="K374" s="213"/>
      <c r="L374" s="218"/>
      <c r="M374" s="219"/>
      <c r="N374" s="220"/>
      <c r="O374" s="220"/>
      <c r="P374" s="220"/>
      <c r="Q374" s="220"/>
      <c r="R374" s="220"/>
      <c r="S374" s="220"/>
      <c r="T374" s="22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T374" s="222" t="s">
        <v>293</v>
      </c>
      <c r="AU374" s="222" t="s">
        <v>83</v>
      </c>
      <c r="AV374" s="11" t="s">
        <v>81</v>
      </c>
      <c r="AW374" s="11" t="s">
        <v>30</v>
      </c>
      <c r="AX374" s="11" t="s">
        <v>73</v>
      </c>
      <c r="AY374" s="222" t="s">
        <v>291</v>
      </c>
    </row>
    <row r="375" s="12" customFormat="1">
      <c r="A375" s="12"/>
      <c r="B375" s="223"/>
      <c r="C375" s="224"/>
      <c r="D375" s="214" t="s">
        <v>293</v>
      </c>
      <c r="E375" s="225" t="s">
        <v>1</v>
      </c>
      <c r="F375" s="226" t="s">
        <v>6226</v>
      </c>
      <c r="G375" s="224"/>
      <c r="H375" s="227">
        <v>16.053999999999998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33" t="s">
        <v>293</v>
      </c>
      <c r="AU375" s="233" t="s">
        <v>83</v>
      </c>
      <c r="AV375" s="12" t="s">
        <v>83</v>
      </c>
      <c r="AW375" s="12" t="s">
        <v>30</v>
      </c>
      <c r="AX375" s="12" t="s">
        <v>73</v>
      </c>
      <c r="AY375" s="233" t="s">
        <v>291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4562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83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1" customFormat="1">
      <c r="A377" s="11"/>
      <c r="B377" s="212"/>
      <c r="C377" s="213"/>
      <c r="D377" s="214" t="s">
        <v>293</v>
      </c>
      <c r="E377" s="215" t="s">
        <v>1</v>
      </c>
      <c r="F377" s="216" t="s">
        <v>4563</v>
      </c>
      <c r="G377" s="213"/>
      <c r="H377" s="215" t="s">
        <v>1</v>
      </c>
      <c r="I377" s="217"/>
      <c r="J377" s="213"/>
      <c r="K377" s="213"/>
      <c r="L377" s="218"/>
      <c r="M377" s="219"/>
      <c r="N377" s="220"/>
      <c r="O377" s="220"/>
      <c r="P377" s="220"/>
      <c r="Q377" s="220"/>
      <c r="R377" s="220"/>
      <c r="S377" s="220"/>
      <c r="T377" s="22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T377" s="222" t="s">
        <v>293</v>
      </c>
      <c r="AU377" s="222" t="s">
        <v>83</v>
      </c>
      <c r="AV377" s="11" t="s">
        <v>81</v>
      </c>
      <c r="AW377" s="11" t="s">
        <v>30</v>
      </c>
      <c r="AX377" s="11" t="s">
        <v>73</v>
      </c>
      <c r="AY377" s="222" t="s">
        <v>291</v>
      </c>
    </row>
    <row r="378" s="12" customFormat="1">
      <c r="A378" s="12"/>
      <c r="B378" s="223"/>
      <c r="C378" s="224"/>
      <c r="D378" s="214" t="s">
        <v>293</v>
      </c>
      <c r="E378" s="225" t="s">
        <v>1</v>
      </c>
      <c r="F378" s="226" t="s">
        <v>6026</v>
      </c>
      <c r="G378" s="224"/>
      <c r="H378" s="227">
        <v>4.6600000000000001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33" t="s">
        <v>293</v>
      </c>
      <c r="AU378" s="233" t="s">
        <v>83</v>
      </c>
      <c r="AV378" s="12" t="s">
        <v>83</v>
      </c>
      <c r="AW378" s="12" t="s">
        <v>30</v>
      </c>
      <c r="AX378" s="12" t="s">
        <v>73</v>
      </c>
      <c r="AY378" s="233" t="s">
        <v>291</v>
      </c>
    </row>
    <row r="379" s="11" customFormat="1">
      <c r="A379" s="11"/>
      <c r="B379" s="212"/>
      <c r="C379" s="213"/>
      <c r="D379" s="214" t="s">
        <v>293</v>
      </c>
      <c r="E379" s="215" t="s">
        <v>1</v>
      </c>
      <c r="F379" s="216" t="s">
        <v>1664</v>
      </c>
      <c r="G379" s="213"/>
      <c r="H379" s="215" t="s">
        <v>1</v>
      </c>
      <c r="I379" s="217"/>
      <c r="J379" s="213"/>
      <c r="K379" s="213"/>
      <c r="L379" s="218"/>
      <c r="M379" s="219"/>
      <c r="N379" s="220"/>
      <c r="O379" s="220"/>
      <c r="P379" s="220"/>
      <c r="Q379" s="220"/>
      <c r="R379" s="220"/>
      <c r="S379" s="220"/>
      <c r="T379" s="22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T379" s="222" t="s">
        <v>293</v>
      </c>
      <c r="AU379" s="222" t="s">
        <v>83</v>
      </c>
      <c r="AV379" s="11" t="s">
        <v>81</v>
      </c>
      <c r="AW379" s="11" t="s">
        <v>30</v>
      </c>
      <c r="AX379" s="11" t="s">
        <v>73</v>
      </c>
      <c r="AY379" s="222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6027</v>
      </c>
      <c r="G380" s="224"/>
      <c r="H380" s="227">
        <v>1.3440000000000001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3" customFormat="1">
      <c r="A381" s="13"/>
      <c r="B381" s="234"/>
      <c r="C381" s="235"/>
      <c r="D381" s="214" t="s">
        <v>293</v>
      </c>
      <c r="E381" s="236" t="s">
        <v>1</v>
      </c>
      <c r="F381" s="237" t="s">
        <v>297</v>
      </c>
      <c r="G381" s="235"/>
      <c r="H381" s="238">
        <v>22.058</v>
      </c>
      <c r="I381" s="239"/>
      <c r="J381" s="235"/>
      <c r="K381" s="235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293</v>
      </c>
      <c r="AU381" s="244" t="s">
        <v>83</v>
      </c>
      <c r="AV381" s="13" t="s">
        <v>298</v>
      </c>
      <c r="AW381" s="13" t="s">
        <v>30</v>
      </c>
      <c r="AX381" s="13" t="s">
        <v>81</v>
      </c>
      <c r="AY381" s="244" t="s">
        <v>291</v>
      </c>
    </row>
    <row r="382" s="2" customFormat="1" ht="14.4" customHeight="1">
      <c r="A382" s="39"/>
      <c r="B382" s="40"/>
      <c r="C382" s="259" t="s">
        <v>1052</v>
      </c>
      <c r="D382" s="259" t="s">
        <v>410</v>
      </c>
      <c r="E382" s="260" t="s">
        <v>1666</v>
      </c>
      <c r="F382" s="261" t="s">
        <v>1667</v>
      </c>
      <c r="G382" s="262" t="s">
        <v>1479</v>
      </c>
      <c r="H382" s="263">
        <v>33.462000000000003</v>
      </c>
      <c r="I382" s="264"/>
      <c r="J382" s="265">
        <f>ROUND(I382*H382,2)</f>
        <v>0</v>
      </c>
      <c r="K382" s="266"/>
      <c r="L382" s="267"/>
      <c r="M382" s="268" t="s">
        <v>1</v>
      </c>
      <c r="N382" s="269" t="s">
        <v>38</v>
      </c>
      <c r="O382" s="92"/>
      <c r="P382" s="208">
        <f>O382*H382</f>
        <v>0</v>
      </c>
      <c r="Q382" s="208">
        <v>0.001</v>
      </c>
      <c r="R382" s="208">
        <f>Q382*H382</f>
        <v>0.033462000000000006</v>
      </c>
      <c r="S382" s="208">
        <v>0</v>
      </c>
      <c r="T382" s="209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10" t="s">
        <v>363</v>
      </c>
      <c r="AT382" s="210" t="s">
        <v>410</v>
      </c>
      <c r="AU382" s="210" t="s">
        <v>83</v>
      </c>
      <c r="AY382" s="18" t="s">
        <v>291</v>
      </c>
      <c r="BE382" s="211">
        <f>IF(N382="základní",J382,0)</f>
        <v>0</v>
      </c>
      <c r="BF382" s="211">
        <f>IF(N382="snížená",J382,0)</f>
        <v>0</v>
      </c>
      <c r="BG382" s="211">
        <f>IF(N382="zákl. přenesená",J382,0)</f>
        <v>0</v>
      </c>
      <c r="BH382" s="211">
        <f>IF(N382="sníž. přenesená",J382,0)</f>
        <v>0</v>
      </c>
      <c r="BI382" s="211">
        <f>IF(N382="nulová",J382,0)</f>
        <v>0</v>
      </c>
      <c r="BJ382" s="18" t="s">
        <v>81</v>
      </c>
      <c r="BK382" s="211">
        <f>ROUND(I382*H382,2)</f>
        <v>0</v>
      </c>
      <c r="BL382" s="18" t="s">
        <v>298</v>
      </c>
      <c r="BM382" s="210" t="s">
        <v>6227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6228</v>
      </c>
      <c r="G383" s="224"/>
      <c r="H383" s="227">
        <v>33.462000000000003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83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3" customFormat="1">
      <c r="A384" s="13"/>
      <c r="B384" s="234"/>
      <c r="C384" s="235"/>
      <c r="D384" s="214" t="s">
        <v>293</v>
      </c>
      <c r="E384" s="236" t="s">
        <v>1</v>
      </c>
      <c r="F384" s="237" t="s">
        <v>297</v>
      </c>
      <c r="G384" s="235"/>
      <c r="H384" s="238">
        <v>33.462000000000003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293</v>
      </c>
      <c r="AU384" s="244" t="s">
        <v>83</v>
      </c>
      <c r="AV384" s="13" t="s">
        <v>298</v>
      </c>
      <c r="AW384" s="13" t="s">
        <v>30</v>
      </c>
      <c r="AX384" s="13" t="s">
        <v>81</v>
      </c>
      <c r="AY384" s="244" t="s">
        <v>291</v>
      </c>
    </row>
    <row r="385" s="14" customFormat="1" ht="22.8" customHeight="1">
      <c r="A385" s="14"/>
      <c r="B385" s="245"/>
      <c r="C385" s="246"/>
      <c r="D385" s="247" t="s">
        <v>72</v>
      </c>
      <c r="E385" s="281" t="s">
        <v>367</v>
      </c>
      <c r="F385" s="281" t="s">
        <v>1670</v>
      </c>
      <c r="G385" s="246"/>
      <c r="H385" s="246"/>
      <c r="I385" s="249"/>
      <c r="J385" s="282">
        <f>BK385</f>
        <v>0</v>
      </c>
      <c r="K385" s="246"/>
      <c r="L385" s="251"/>
      <c r="M385" s="252"/>
      <c r="N385" s="253"/>
      <c r="O385" s="253"/>
      <c r="P385" s="254">
        <f>SUM(P386:P530)</f>
        <v>0</v>
      </c>
      <c r="Q385" s="253"/>
      <c r="R385" s="254">
        <f>SUM(R386:R530)</f>
        <v>5.5353134704240006</v>
      </c>
      <c r="S385" s="253"/>
      <c r="T385" s="255">
        <f>SUM(T386:T530)</f>
        <v>72.02591000000001</v>
      </c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R385" s="256" t="s">
        <v>81</v>
      </c>
      <c r="AT385" s="257" t="s">
        <v>72</v>
      </c>
      <c r="AU385" s="257" t="s">
        <v>81</v>
      </c>
      <c r="AY385" s="256" t="s">
        <v>291</v>
      </c>
      <c r="BK385" s="258">
        <f>SUM(BK386:BK530)</f>
        <v>0</v>
      </c>
    </row>
    <row r="386" s="2" customFormat="1" ht="24.15" customHeight="1">
      <c r="A386" s="39"/>
      <c r="B386" s="40"/>
      <c r="C386" s="198" t="s">
        <v>1057</v>
      </c>
      <c r="D386" s="198" t="s">
        <v>286</v>
      </c>
      <c r="E386" s="199" t="s">
        <v>1671</v>
      </c>
      <c r="F386" s="200" t="s">
        <v>1672</v>
      </c>
      <c r="G386" s="201" t="s">
        <v>307</v>
      </c>
      <c r="H386" s="202">
        <v>24.940000000000001</v>
      </c>
      <c r="I386" s="203"/>
      <c r="J386" s="204">
        <f>ROUND(I386*H386,2)</f>
        <v>0</v>
      </c>
      <c r="K386" s="205"/>
      <c r="L386" s="45"/>
      <c r="M386" s="206" t="s">
        <v>1</v>
      </c>
      <c r="N386" s="207" t="s">
        <v>38</v>
      </c>
      <c r="O386" s="92"/>
      <c r="P386" s="208">
        <f>O386*H386</f>
        <v>0</v>
      </c>
      <c r="Q386" s="208">
        <v>0.00019320000000000001</v>
      </c>
      <c r="R386" s="208">
        <f>Q386*H386</f>
        <v>0.0048184080000000006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298</v>
      </c>
      <c r="AT386" s="210" t="s">
        <v>286</v>
      </c>
      <c r="AU386" s="210" t="s">
        <v>83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298</v>
      </c>
      <c r="BM386" s="210" t="s">
        <v>6229</v>
      </c>
    </row>
    <row r="387" s="12" customFormat="1">
      <c r="A387" s="12"/>
      <c r="B387" s="223"/>
      <c r="C387" s="224"/>
      <c r="D387" s="214" t="s">
        <v>293</v>
      </c>
      <c r="E387" s="225" t="s">
        <v>1</v>
      </c>
      <c r="F387" s="226" t="s">
        <v>6230</v>
      </c>
      <c r="G387" s="224"/>
      <c r="H387" s="227">
        <v>24.940000000000001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33" t="s">
        <v>293</v>
      </c>
      <c r="AU387" s="233" t="s">
        <v>83</v>
      </c>
      <c r="AV387" s="12" t="s">
        <v>83</v>
      </c>
      <c r="AW387" s="12" t="s">
        <v>30</v>
      </c>
      <c r="AX387" s="12" t="s">
        <v>73</v>
      </c>
      <c r="AY387" s="233" t="s">
        <v>291</v>
      </c>
    </row>
    <row r="388" s="13" customFormat="1">
      <c r="A388" s="13"/>
      <c r="B388" s="234"/>
      <c r="C388" s="235"/>
      <c r="D388" s="214" t="s">
        <v>293</v>
      </c>
      <c r="E388" s="236" t="s">
        <v>1</v>
      </c>
      <c r="F388" s="237" t="s">
        <v>297</v>
      </c>
      <c r="G388" s="235"/>
      <c r="H388" s="238">
        <v>24.940000000000001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293</v>
      </c>
      <c r="AU388" s="244" t="s">
        <v>83</v>
      </c>
      <c r="AV388" s="13" t="s">
        <v>298</v>
      </c>
      <c r="AW388" s="13" t="s">
        <v>30</v>
      </c>
      <c r="AX388" s="13" t="s">
        <v>81</v>
      </c>
      <c r="AY388" s="244" t="s">
        <v>291</v>
      </c>
    </row>
    <row r="389" s="2" customFormat="1" ht="24.15" customHeight="1">
      <c r="A389" s="39"/>
      <c r="B389" s="40"/>
      <c r="C389" s="198" t="s">
        <v>1062</v>
      </c>
      <c r="D389" s="198" t="s">
        <v>286</v>
      </c>
      <c r="E389" s="199" t="s">
        <v>1675</v>
      </c>
      <c r="F389" s="200" t="s">
        <v>1676</v>
      </c>
      <c r="G389" s="201" t="s">
        <v>307</v>
      </c>
      <c r="H389" s="202">
        <v>19.530000000000001</v>
      </c>
      <c r="I389" s="203"/>
      <c r="J389" s="204">
        <f>ROUND(I389*H389,2)</f>
        <v>0</v>
      </c>
      <c r="K389" s="205"/>
      <c r="L389" s="45"/>
      <c r="M389" s="206" t="s">
        <v>1</v>
      </c>
      <c r="N389" s="207" t="s">
        <v>38</v>
      </c>
      <c r="O389" s="92"/>
      <c r="P389" s="208">
        <f>O389*H389</f>
        <v>0</v>
      </c>
      <c r="Q389" s="208">
        <v>0.00117</v>
      </c>
      <c r="R389" s="208">
        <f>Q389*H389</f>
        <v>0.022850100000000002</v>
      </c>
      <c r="S389" s="208">
        <v>0</v>
      </c>
      <c r="T389" s="20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10" t="s">
        <v>298</v>
      </c>
      <c r="AT389" s="210" t="s">
        <v>286</v>
      </c>
      <c r="AU389" s="210" t="s">
        <v>83</v>
      </c>
      <c r="AY389" s="18" t="s">
        <v>291</v>
      </c>
      <c r="BE389" s="211">
        <f>IF(N389="základní",J389,0)</f>
        <v>0</v>
      </c>
      <c r="BF389" s="211">
        <f>IF(N389="snížená",J389,0)</f>
        <v>0</v>
      </c>
      <c r="BG389" s="211">
        <f>IF(N389="zákl. přenesená",J389,0)</f>
        <v>0</v>
      </c>
      <c r="BH389" s="211">
        <f>IF(N389="sníž. přenesená",J389,0)</f>
        <v>0</v>
      </c>
      <c r="BI389" s="211">
        <f>IF(N389="nulová",J389,0)</f>
        <v>0</v>
      </c>
      <c r="BJ389" s="18" t="s">
        <v>81</v>
      </c>
      <c r="BK389" s="211">
        <f>ROUND(I389*H389,2)</f>
        <v>0</v>
      </c>
      <c r="BL389" s="18" t="s">
        <v>298</v>
      </c>
      <c r="BM389" s="210" t="s">
        <v>6231</v>
      </c>
    </row>
    <row r="390" s="11" customFormat="1">
      <c r="A390" s="11"/>
      <c r="B390" s="212"/>
      <c r="C390" s="213"/>
      <c r="D390" s="214" t="s">
        <v>293</v>
      </c>
      <c r="E390" s="215" t="s">
        <v>1</v>
      </c>
      <c r="F390" s="216" t="s">
        <v>1678</v>
      </c>
      <c r="G390" s="213"/>
      <c r="H390" s="215" t="s">
        <v>1</v>
      </c>
      <c r="I390" s="217"/>
      <c r="J390" s="213"/>
      <c r="K390" s="213"/>
      <c r="L390" s="218"/>
      <c r="M390" s="219"/>
      <c r="N390" s="220"/>
      <c r="O390" s="220"/>
      <c r="P390" s="220"/>
      <c r="Q390" s="220"/>
      <c r="R390" s="220"/>
      <c r="S390" s="220"/>
      <c r="T390" s="22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T390" s="222" t="s">
        <v>293</v>
      </c>
      <c r="AU390" s="222" t="s">
        <v>83</v>
      </c>
      <c r="AV390" s="11" t="s">
        <v>81</v>
      </c>
      <c r="AW390" s="11" t="s">
        <v>30</v>
      </c>
      <c r="AX390" s="11" t="s">
        <v>73</v>
      </c>
      <c r="AY390" s="222" t="s">
        <v>291</v>
      </c>
    </row>
    <row r="391" s="12" customFormat="1">
      <c r="A391" s="12"/>
      <c r="B391" s="223"/>
      <c r="C391" s="224"/>
      <c r="D391" s="214" t="s">
        <v>293</v>
      </c>
      <c r="E391" s="225" t="s">
        <v>1</v>
      </c>
      <c r="F391" s="226" t="s">
        <v>6232</v>
      </c>
      <c r="G391" s="224"/>
      <c r="H391" s="227">
        <v>9.7650000000000006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T391" s="233" t="s">
        <v>293</v>
      </c>
      <c r="AU391" s="233" t="s">
        <v>83</v>
      </c>
      <c r="AV391" s="12" t="s">
        <v>83</v>
      </c>
      <c r="AW391" s="12" t="s">
        <v>30</v>
      </c>
      <c r="AX391" s="12" t="s">
        <v>73</v>
      </c>
      <c r="AY391" s="233" t="s">
        <v>291</v>
      </c>
    </row>
    <row r="392" s="11" customFormat="1">
      <c r="A392" s="11"/>
      <c r="B392" s="212"/>
      <c r="C392" s="213"/>
      <c r="D392" s="214" t="s">
        <v>293</v>
      </c>
      <c r="E392" s="215" t="s">
        <v>1</v>
      </c>
      <c r="F392" s="216" t="s">
        <v>1680</v>
      </c>
      <c r="G392" s="213"/>
      <c r="H392" s="215" t="s">
        <v>1</v>
      </c>
      <c r="I392" s="217"/>
      <c r="J392" s="213"/>
      <c r="K392" s="213"/>
      <c r="L392" s="218"/>
      <c r="M392" s="219"/>
      <c r="N392" s="220"/>
      <c r="O392" s="220"/>
      <c r="P392" s="220"/>
      <c r="Q392" s="220"/>
      <c r="R392" s="220"/>
      <c r="S392" s="220"/>
      <c r="T392" s="22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T392" s="222" t="s">
        <v>293</v>
      </c>
      <c r="AU392" s="222" t="s">
        <v>83</v>
      </c>
      <c r="AV392" s="11" t="s">
        <v>81</v>
      </c>
      <c r="AW392" s="11" t="s">
        <v>30</v>
      </c>
      <c r="AX392" s="11" t="s">
        <v>73</v>
      </c>
      <c r="AY392" s="222" t="s">
        <v>291</v>
      </c>
    </row>
    <row r="393" s="12" customFormat="1">
      <c r="A393" s="12"/>
      <c r="B393" s="223"/>
      <c r="C393" s="224"/>
      <c r="D393" s="214" t="s">
        <v>293</v>
      </c>
      <c r="E393" s="225" t="s">
        <v>1</v>
      </c>
      <c r="F393" s="226" t="s">
        <v>6232</v>
      </c>
      <c r="G393" s="224"/>
      <c r="H393" s="227">
        <v>9.7650000000000006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33" t="s">
        <v>293</v>
      </c>
      <c r="AU393" s="233" t="s">
        <v>83</v>
      </c>
      <c r="AV393" s="12" t="s">
        <v>83</v>
      </c>
      <c r="AW393" s="12" t="s">
        <v>30</v>
      </c>
      <c r="AX393" s="12" t="s">
        <v>73</v>
      </c>
      <c r="AY393" s="233" t="s">
        <v>291</v>
      </c>
    </row>
    <row r="394" s="13" customFormat="1">
      <c r="A394" s="13"/>
      <c r="B394" s="234"/>
      <c r="C394" s="235"/>
      <c r="D394" s="214" t="s">
        <v>293</v>
      </c>
      <c r="E394" s="236" t="s">
        <v>1</v>
      </c>
      <c r="F394" s="237" t="s">
        <v>297</v>
      </c>
      <c r="G394" s="235"/>
      <c r="H394" s="238">
        <v>19.530000000000001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293</v>
      </c>
      <c r="AU394" s="244" t="s">
        <v>83</v>
      </c>
      <c r="AV394" s="13" t="s">
        <v>298</v>
      </c>
      <c r="AW394" s="13" t="s">
        <v>30</v>
      </c>
      <c r="AX394" s="13" t="s">
        <v>81</v>
      </c>
      <c r="AY394" s="244" t="s">
        <v>291</v>
      </c>
    </row>
    <row r="395" s="2" customFormat="1" ht="24.15" customHeight="1">
      <c r="A395" s="39"/>
      <c r="B395" s="40"/>
      <c r="C395" s="198" t="s">
        <v>312</v>
      </c>
      <c r="D395" s="198" t="s">
        <v>286</v>
      </c>
      <c r="E395" s="199" t="s">
        <v>1681</v>
      </c>
      <c r="F395" s="200" t="s">
        <v>1682</v>
      </c>
      <c r="G395" s="201" t="s">
        <v>307</v>
      </c>
      <c r="H395" s="202">
        <v>19.530000000000001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0.00058049999999999996</v>
      </c>
      <c r="R395" s="208">
        <f>Q395*H395</f>
        <v>0.011337165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298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298</v>
      </c>
      <c r="BM395" s="210" t="s">
        <v>6233</v>
      </c>
    </row>
    <row r="396" s="11" customFormat="1">
      <c r="A396" s="11"/>
      <c r="B396" s="212"/>
      <c r="C396" s="213"/>
      <c r="D396" s="214" t="s">
        <v>293</v>
      </c>
      <c r="E396" s="215" t="s">
        <v>1</v>
      </c>
      <c r="F396" s="216" t="s">
        <v>1678</v>
      </c>
      <c r="G396" s="213"/>
      <c r="H396" s="215" t="s">
        <v>1</v>
      </c>
      <c r="I396" s="217"/>
      <c r="J396" s="213"/>
      <c r="K396" s="213"/>
      <c r="L396" s="218"/>
      <c r="M396" s="219"/>
      <c r="N396" s="220"/>
      <c r="O396" s="220"/>
      <c r="P396" s="220"/>
      <c r="Q396" s="220"/>
      <c r="R396" s="220"/>
      <c r="S396" s="220"/>
      <c r="T396" s="22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T396" s="222" t="s">
        <v>293</v>
      </c>
      <c r="AU396" s="222" t="s">
        <v>83</v>
      </c>
      <c r="AV396" s="11" t="s">
        <v>81</v>
      </c>
      <c r="AW396" s="11" t="s">
        <v>30</v>
      </c>
      <c r="AX396" s="11" t="s">
        <v>73</v>
      </c>
      <c r="AY396" s="222" t="s">
        <v>291</v>
      </c>
    </row>
    <row r="397" s="12" customFormat="1">
      <c r="A397" s="12"/>
      <c r="B397" s="223"/>
      <c r="C397" s="224"/>
      <c r="D397" s="214" t="s">
        <v>293</v>
      </c>
      <c r="E397" s="225" t="s">
        <v>1</v>
      </c>
      <c r="F397" s="226" t="s">
        <v>6232</v>
      </c>
      <c r="G397" s="224"/>
      <c r="H397" s="227">
        <v>9.7650000000000006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33" t="s">
        <v>293</v>
      </c>
      <c r="AU397" s="233" t="s">
        <v>83</v>
      </c>
      <c r="AV397" s="12" t="s">
        <v>83</v>
      </c>
      <c r="AW397" s="12" t="s">
        <v>30</v>
      </c>
      <c r="AX397" s="12" t="s">
        <v>73</v>
      </c>
      <c r="AY397" s="233" t="s">
        <v>291</v>
      </c>
    </row>
    <row r="398" s="11" customFormat="1">
      <c r="A398" s="11"/>
      <c r="B398" s="212"/>
      <c r="C398" s="213"/>
      <c r="D398" s="214" t="s">
        <v>293</v>
      </c>
      <c r="E398" s="215" t="s">
        <v>1</v>
      </c>
      <c r="F398" s="216" t="s">
        <v>1680</v>
      </c>
      <c r="G398" s="213"/>
      <c r="H398" s="215" t="s">
        <v>1</v>
      </c>
      <c r="I398" s="217"/>
      <c r="J398" s="213"/>
      <c r="K398" s="213"/>
      <c r="L398" s="218"/>
      <c r="M398" s="219"/>
      <c r="N398" s="220"/>
      <c r="O398" s="220"/>
      <c r="P398" s="220"/>
      <c r="Q398" s="220"/>
      <c r="R398" s="220"/>
      <c r="S398" s="220"/>
      <c r="T398" s="22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T398" s="222" t="s">
        <v>293</v>
      </c>
      <c r="AU398" s="222" t="s">
        <v>83</v>
      </c>
      <c r="AV398" s="11" t="s">
        <v>81</v>
      </c>
      <c r="AW398" s="11" t="s">
        <v>30</v>
      </c>
      <c r="AX398" s="11" t="s">
        <v>73</v>
      </c>
      <c r="AY398" s="222" t="s">
        <v>291</v>
      </c>
    </row>
    <row r="399" s="12" customFormat="1">
      <c r="A399" s="12"/>
      <c r="B399" s="223"/>
      <c r="C399" s="224"/>
      <c r="D399" s="214" t="s">
        <v>293</v>
      </c>
      <c r="E399" s="225" t="s">
        <v>1</v>
      </c>
      <c r="F399" s="226" t="s">
        <v>6232</v>
      </c>
      <c r="G399" s="224"/>
      <c r="H399" s="227">
        <v>9.7650000000000006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33" t="s">
        <v>293</v>
      </c>
      <c r="AU399" s="233" t="s">
        <v>83</v>
      </c>
      <c r="AV399" s="12" t="s">
        <v>83</v>
      </c>
      <c r="AW399" s="12" t="s">
        <v>30</v>
      </c>
      <c r="AX399" s="12" t="s">
        <v>73</v>
      </c>
      <c r="AY399" s="233" t="s">
        <v>291</v>
      </c>
    </row>
    <row r="400" s="13" customFormat="1">
      <c r="A400" s="13"/>
      <c r="B400" s="234"/>
      <c r="C400" s="235"/>
      <c r="D400" s="214" t="s">
        <v>293</v>
      </c>
      <c r="E400" s="236" t="s">
        <v>1</v>
      </c>
      <c r="F400" s="237" t="s">
        <v>297</v>
      </c>
      <c r="G400" s="235"/>
      <c r="H400" s="238">
        <v>19.530000000000001</v>
      </c>
      <c r="I400" s="239"/>
      <c r="J400" s="235"/>
      <c r="K400" s="235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293</v>
      </c>
      <c r="AU400" s="244" t="s">
        <v>83</v>
      </c>
      <c r="AV400" s="13" t="s">
        <v>298</v>
      </c>
      <c r="AW400" s="13" t="s">
        <v>30</v>
      </c>
      <c r="AX400" s="13" t="s">
        <v>81</v>
      </c>
      <c r="AY400" s="244" t="s">
        <v>291</v>
      </c>
    </row>
    <row r="401" s="2" customFormat="1" ht="24.15" customHeight="1">
      <c r="A401" s="39"/>
      <c r="B401" s="40"/>
      <c r="C401" s="259" t="s">
        <v>1073</v>
      </c>
      <c r="D401" s="259" t="s">
        <v>410</v>
      </c>
      <c r="E401" s="260" t="s">
        <v>1684</v>
      </c>
      <c r="F401" s="261" t="s">
        <v>1685</v>
      </c>
      <c r="G401" s="262" t="s">
        <v>785</v>
      </c>
      <c r="H401" s="263">
        <v>0.375</v>
      </c>
      <c r="I401" s="264"/>
      <c r="J401" s="265">
        <f>ROUND(I401*H401,2)</f>
        <v>0</v>
      </c>
      <c r="K401" s="266"/>
      <c r="L401" s="267"/>
      <c r="M401" s="268" t="s">
        <v>1</v>
      </c>
      <c r="N401" s="269" t="s">
        <v>38</v>
      </c>
      <c r="O401" s="92"/>
      <c r="P401" s="208">
        <f>O401*H401</f>
        <v>0</v>
      </c>
      <c r="Q401" s="208">
        <v>1</v>
      </c>
      <c r="R401" s="208">
        <f>Q401*H401</f>
        <v>0.375</v>
      </c>
      <c r="S401" s="208">
        <v>0</v>
      </c>
      <c r="T401" s="209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10" t="s">
        <v>363</v>
      </c>
      <c r="AT401" s="210" t="s">
        <v>410</v>
      </c>
      <c r="AU401" s="210" t="s">
        <v>83</v>
      </c>
      <c r="AY401" s="18" t="s">
        <v>291</v>
      </c>
      <c r="BE401" s="211">
        <f>IF(N401="základní",J401,0)</f>
        <v>0</v>
      </c>
      <c r="BF401" s="211">
        <f>IF(N401="snížená",J401,0)</f>
        <v>0</v>
      </c>
      <c r="BG401" s="211">
        <f>IF(N401="zákl. přenesená",J401,0)</f>
        <v>0</v>
      </c>
      <c r="BH401" s="211">
        <f>IF(N401="sníž. přenesená",J401,0)</f>
        <v>0</v>
      </c>
      <c r="BI401" s="211">
        <f>IF(N401="nulová",J401,0)</f>
        <v>0</v>
      </c>
      <c r="BJ401" s="18" t="s">
        <v>81</v>
      </c>
      <c r="BK401" s="211">
        <f>ROUND(I401*H401,2)</f>
        <v>0</v>
      </c>
      <c r="BL401" s="18" t="s">
        <v>298</v>
      </c>
      <c r="BM401" s="210" t="s">
        <v>6234</v>
      </c>
    </row>
    <row r="402" s="2" customFormat="1">
      <c r="A402" s="39"/>
      <c r="B402" s="40"/>
      <c r="C402" s="41"/>
      <c r="D402" s="214" t="s">
        <v>942</v>
      </c>
      <c r="E402" s="41"/>
      <c r="F402" s="283" t="s">
        <v>1687</v>
      </c>
      <c r="G402" s="41"/>
      <c r="H402" s="41"/>
      <c r="I402" s="284"/>
      <c r="J402" s="41"/>
      <c r="K402" s="41"/>
      <c r="L402" s="45"/>
      <c r="M402" s="285"/>
      <c r="N402" s="286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942</v>
      </c>
      <c r="AU402" s="18" t="s">
        <v>83</v>
      </c>
    </row>
    <row r="403" s="12" customFormat="1">
      <c r="A403" s="12"/>
      <c r="B403" s="223"/>
      <c r="C403" s="224"/>
      <c r="D403" s="214" t="s">
        <v>293</v>
      </c>
      <c r="E403" s="225" t="s">
        <v>1</v>
      </c>
      <c r="F403" s="226" t="s">
        <v>6235</v>
      </c>
      <c r="G403" s="224"/>
      <c r="H403" s="227">
        <v>0.14199999999999999</v>
      </c>
      <c r="I403" s="228"/>
      <c r="J403" s="224"/>
      <c r="K403" s="224"/>
      <c r="L403" s="229"/>
      <c r="M403" s="230"/>
      <c r="N403" s="231"/>
      <c r="O403" s="231"/>
      <c r="P403" s="231"/>
      <c r="Q403" s="231"/>
      <c r="R403" s="231"/>
      <c r="S403" s="231"/>
      <c r="T403" s="23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233" t="s">
        <v>293</v>
      </c>
      <c r="AU403" s="233" t="s">
        <v>83</v>
      </c>
      <c r="AV403" s="12" t="s">
        <v>83</v>
      </c>
      <c r="AW403" s="12" t="s">
        <v>30</v>
      </c>
      <c r="AX403" s="12" t="s">
        <v>73</v>
      </c>
      <c r="AY403" s="233" t="s">
        <v>291</v>
      </c>
    </row>
    <row r="404" s="12" customFormat="1">
      <c r="A404" s="12"/>
      <c r="B404" s="223"/>
      <c r="C404" s="224"/>
      <c r="D404" s="214" t="s">
        <v>293</v>
      </c>
      <c r="E404" s="225" t="s">
        <v>1</v>
      </c>
      <c r="F404" s="226" t="s">
        <v>5504</v>
      </c>
      <c r="G404" s="224"/>
      <c r="H404" s="227">
        <v>0.23300000000000001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T404" s="233" t="s">
        <v>293</v>
      </c>
      <c r="AU404" s="233" t="s">
        <v>83</v>
      </c>
      <c r="AV404" s="12" t="s">
        <v>83</v>
      </c>
      <c r="AW404" s="12" t="s">
        <v>30</v>
      </c>
      <c r="AX404" s="12" t="s">
        <v>73</v>
      </c>
      <c r="AY404" s="233" t="s">
        <v>291</v>
      </c>
    </row>
    <row r="405" s="13" customFormat="1">
      <c r="A405" s="13"/>
      <c r="B405" s="234"/>
      <c r="C405" s="235"/>
      <c r="D405" s="214" t="s">
        <v>293</v>
      </c>
      <c r="E405" s="236" t="s">
        <v>1</v>
      </c>
      <c r="F405" s="237" t="s">
        <v>297</v>
      </c>
      <c r="G405" s="235"/>
      <c r="H405" s="238">
        <v>0.375</v>
      </c>
      <c r="I405" s="239"/>
      <c r="J405" s="235"/>
      <c r="K405" s="235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293</v>
      </c>
      <c r="AU405" s="244" t="s">
        <v>83</v>
      </c>
      <c r="AV405" s="13" t="s">
        <v>298</v>
      </c>
      <c r="AW405" s="13" t="s">
        <v>30</v>
      </c>
      <c r="AX405" s="13" t="s">
        <v>81</v>
      </c>
      <c r="AY405" s="244" t="s">
        <v>291</v>
      </c>
    </row>
    <row r="406" s="2" customFormat="1" ht="24.15" customHeight="1">
      <c r="A406" s="39"/>
      <c r="B406" s="40"/>
      <c r="C406" s="259" t="s">
        <v>1079</v>
      </c>
      <c r="D406" s="259" t="s">
        <v>410</v>
      </c>
      <c r="E406" s="260" t="s">
        <v>3219</v>
      </c>
      <c r="F406" s="261" t="s">
        <v>3220</v>
      </c>
      <c r="G406" s="262" t="s">
        <v>785</v>
      </c>
      <c r="H406" s="263">
        <v>0.17699999999999999</v>
      </c>
      <c r="I406" s="264"/>
      <c r="J406" s="265">
        <f>ROUND(I406*H406,2)</f>
        <v>0</v>
      </c>
      <c r="K406" s="266"/>
      <c r="L406" s="267"/>
      <c r="M406" s="268" t="s">
        <v>1</v>
      </c>
      <c r="N406" s="269" t="s">
        <v>38</v>
      </c>
      <c r="O406" s="92"/>
      <c r="P406" s="208">
        <f>O406*H406</f>
        <v>0</v>
      </c>
      <c r="Q406" s="208">
        <v>1</v>
      </c>
      <c r="R406" s="208">
        <f>Q406*H406</f>
        <v>0.17699999999999999</v>
      </c>
      <c r="S406" s="208">
        <v>0</v>
      </c>
      <c r="T406" s="209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10" t="s">
        <v>363</v>
      </c>
      <c r="AT406" s="210" t="s">
        <v>410</v>
      </c>
      <c r="AU406" s="210" t="s">
        <v>83</v>
      </c>
      <c r="AY406" s="18" t="s">
        <v>291</v>
      </c>
      <c r="BE406" s="211">
        <f>IF(N406="základní",J406,0)</f>
        <v>0</v>
      </c>
      <c r="BF406" s="211">
        <f>IF(N406="snížená",J406,0)</f>
        <v>0</v>
      </c>
      <c r="BG406" s="211">
        <f>IF(N406="zákl. přenesená",J406,0)</f>
        <v>0</v>
      </c>
      <c r="BH406" s="211">
        <f>IF(N406="sníž. přenesená",J406,0)</f>
        <v>0</v>
      </c>
      <c r="BI406" s="211">
        <f>IF(N406="nulová",J406,0)</f>
        <v>0</v>
      </c>
      <c r="BJ406" s="18" t="s">
        <v>81</v>
      </c>
      <c r="BK406" s="211">
        <f>ROUND(I406*H406,2)</f>
        <v>0</v>
      </c>
      <c r="BL406" s="18" t="s">
        <v>298</v>
      </c>
      <c r="BM406" s="210" t="s">
        <v>6236</v>
      </c>
    </row>
    <row r="407" s="12" customFormat="1">
      <c r="A407" s="12"/>
      <c r="B407" s="223"/>
      <c r="C407" s="224"/>
      <c r="D407" s="214" t="s">
        <v>293</v>
      </c>
      <c r="E407" s="225" t="s">
        <v>1</v>
      </c>
      <c r="F407" s="226" t="s">
        <v>6040</v>
      </c>
      <c r="G407" s="224"/>
      <c r="H407" s="227">
        <v>0.17699999999999999</v>
      </c>
      <c r="I407" s="228"/>
      <c r="J407" s="224"/>
      <c r="K407" s="224"/>
      <c r="L407" s="229"/>
      <c r="M407" s="230"/>
      <c r="N407" s="231"/>
      <c r="O407" s="231"/>
      <c r="P407" s="231"/>
      <c r="Q407" s="231"/>
      <c r="R407" s="231"/>
      <c r="S407" s="231"/>
      <c r="T407" s="23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T407" s="233" t="s">
        <v>293</v>
      </c>
      <c r="AU407" s="233" t="s">
        <v>83</v>
      </c>
      <c r="AV407" s="12" t="s">
        <v>83</v>
      </c>
      <c r="AW407" s="12" t="s">
        <v>30</v>
      </c>
      <c r="AX407" s="12" t="s">
        <v>73</v>
      </c>
      <c r="AY407" s="233" t="s">
        <v>291</v>
      </c>
    </row>
    <row r="408" s="13" customFormat="1">
      <c r="A408" s="13"/>
      <c r="B408" s="234"/>
      <c r="C408" s="235"/>
      <c r="D408" s="214" t="s">
        <v>293</v>
      </c>
      <c r="E408" s="236" t="s">
        <v>1</v>
      </c>
      <c r="F408" s="237" t="s">
        <v>297</v>
      </c>
      <c r="G408" s="235"/>
      <c r="H408" s="238">
        <v>0.17699999999999999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293</v>
      </c>
      <c r="AU408" s="244" t="s">
        <v>83</v>
      </c>
      <c r="AV408" s="13" t="s">
        <v>298</v>
      </c>
      <c r="AW408" s="13" t="s">
        <v>30</v>
      </c>
      <c r="AX408" s="13" t="s">
        <v>81</v>
      </c>
      <c r="AY408" s="244" t="s">
        <v>291</v>
      </c>
    </row>
    <row r="409" s="2" customFormat="1" ht="24.15" customHeight="1">
      <c r="A409" s="39"/>
      <c r="B409" s="40"/>
      <c r="C409" s="259" t="s">
        <v>1088</v>
      </c>
      <c r="D409" s="259" t="s">
        <v>410</v>
      </c>
      <c r="E409" s="260" t="s">
        <v>1695</v>
      </c>
      <c r="F409" s="261" t="s">
        <v>1696</v>
      </c>
      <c r="G409" s="262" t="s">
        <v>785</v>
      </c>
      <c r="H409" s="263">
        <v>0.084000000000000005</v>
      </c>
      <c r="I409" s="264"/>
      <c r="J409" s="265">
        <f>ROUND(I409*H409,2)</f>
        <v>0</v>
      </c>
      <c r="K409" s="266"/>
      <c r="L409" s="267"/>
      <c r="M409" s="268" t="s">
        <v>1</v>
      </c>
      <c r="N409" s="269" t="s">
        <v>38</v>
      </c>
      <c r="O409" s="92"/>
      <c r="P409" s="208">
        <f>O409*H409</f>
        <v>0</v>
      </c>
      <c r="Q409" s="208">
        <v>0</v>
      </c>
      <c r="R409" s="208">
        <f>Q409*H409</f>
        <v>0</v>
      </c>
      <c r="S409" s="208">
        <v>0</v>
      </c>
      <c r="T409" s="209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10" t="s">
        <v>363</v>
      </c>
      <c r="AT409" s="210" t="s">
        <v>410</v>
      </c>
      <c r="AU409" s="210" t="s">
        <v>83</v>
      </c>
      <c r="AY409" s="18" t="s">
        <v>291</v>
      </c>
      <c r="BE409" s="211">
        <f>IF(N409="základní",J409,0)</f>
        <v>0</v>
      </c>
      <c r="BF409" s="211">
        <f>IF(N409="snížená",J409,0)</f>
        <v>0</v>
      </c>
      <c r="BG409" s="211">
        <f>IF(N409="zákl. přenesená",J409,0)</f>
        <v>0</v>
      </c>
      <c r="BH409" s="211">
        <f>IF(N409="sníž. přenesená",J409,0)</f>
        <v>0</v>
      </c>
      <c r="BI409" s="211">
        <f>IF(N409="nulová",J409,0)</f>
        <v>0</v>
      </c>
      <c r="BJ409" s="18" t="s">
        <v>81</v>
      </c>
      <c r="BK409" s="211">
        <f>ROUND(I409*H409,2)</f>
        <v>0</v>
      </c>
      <c r="BL409" s="18" t="s">
        <v>298</v>
      </c>
      <c r="BM409" s="210" t="s">
        <v>6237</v>
      </c>
    </row>
    <row r="410" s="11" customFormat="1">
      <c r="A410" s="11"/>
      <c r="B410" s="212"/>
      <c r="C410" s="213"/>
      <c r="D410" s="214" t="s">
        <v>293</v>
      </c>
      <c r="E410" s="215" t="s">
        <v>1</v>
      </c>
      <c r="F410" s="216" t="s">
        <v>1664</v>
      </c>
      <c r="G410" s="213"/>
      <c r="H410" s="215" t="s">
        <v>1</v>
      </c>
      <c r="I410" s="217"/>
      <c r="J410" s="213"/>
      <c r="K410" s="213"/>
      <c r="L410" s="218"/>
      <c r="M410" s="219"/>
      <c r="N410" s="220"/>
      <c r="O410" s="220"/>
      <c r="P410" s="220"/>
      <c r="Q410" s="220"/>
      <c r="R410" s="220"/>
      <c r="S410" s="220"/>
      <c r="T410" s="22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T410" s="222" t="s">
        <v>293</v>
      </c>
      <c r="AU410" s="222" t="s">
        <v>83</v>
      </c>
      <c r="AV410" s="11" t="s">
        <v>81</v>
      </c>
      <c r="AW410" s="11" t="s">
        <v>30</v>
      </c>
      <c r="AX410" s="11" t="s">
        <v>73</v>
      </c>
      <c r="AY410" s="222" t="s">
        <v>291</v>
      </c>
    </row>
    <row r="411" s="12" customFormat="1">
      <c r="A411" s="12"/>
      <c r="B411" s="223"/>
      <c r="C411" s="224"/>
      <c r="D411" s="214" t="s">
        <v>293</v>
      </c>
      <c r="E411" s="225" t="s">
        <v>1</v>
      </c>
      <c r="F411" s="226" t="s">
        <v>6042</v>
      </c>
      <c r="G411" s="224"/>
      <c r="H411" s="227">
        <v>0.084000000000000005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33" t="s">
        <v>293</v>
      </c>
      <c r="AU411" s="233" t="s">
        <v>83</v>
      </c>
      <c r="AV411" s="12" t="s">
        <v>83</v>
      </c>
      <c r="AW411" s="12" t="s">
        <v>30</v>
      </c>
      <c r="AX411" s="12" t="s">
        <v>73</v>
      </c>
      <c r="AY411" s="233" t="s">
        <v>291</v>
      </c>
    </row>
    <row r="412" s="13" customFormat="1">
      <c r="A412" s="13"/>
      <c r="B412" s="234"/>
      <c r="C412" s="235"/>
      <c r="D412" s="214" t="s">
        <v>293</v>
      </c>
      <c r="E412" s="236" t="s">
        <v>1</v>
      </c>
      <c r="F412" s="237" t="s">
        <v>297</v>
      </c>
      <c r="G412" s="235"/>
      <c r="H412" s="238">
        <v>0.084000000000000005</v>
      </c>
      <c r="I412" s="239"/>
      <c r="J412" s="235"/>
      <c r="K412" s="235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293</v>
      </c>
      <c r="AU412" s="244" t="s">
        <v>83</v>
      </c>
      <c r="AV412" s="13" t="s">
        <v>298</v>
      </c>
      <c r="AW412" s="13" t="s">
        <v>30</v>
      </c>
      <c r="AX412" s="13" t="s">
        <v>81</v>
      </c>
      <c r="AY412" s="244" t="s">
        <v>291</v>
      </c>
    </row>
    <row r="413" s="2" customFormat="1" ht="24.15" customHeight="1">
      <c r="A413" s="39"/>
      <c r="B413" s="40"/>
      <c r="C413" s="198" t="s">
        <v>290</v>
      </c>
      <c r="D413" s="198" t="s">
        <v>286</v>
      </c>
      <c r="E413" s="199" t="s">
        <v>1700</v>
      </c>
      <c r="F413" s="200" t="s">
        <v>1701</v>
      </c>
      <c r="G413" s="201" t="s">
        <v>370</v>
      </c>
      <c r="H413" s="202">
        <v>5.4000000000000004</v>
      </c>
      <c r="I413" s="203"/>
      <c r="J413" s="204">
        <f>ROUND(I413*H413,2)</f>
        <v>0</v>
      </c>
      <c r="K413" s="205"/>
      <c r="L413" s="45"/>
      <c r="M413" s="206" t="s">
        <v>1</v>
      </c>
      <c r="N413" s="207" t="s">
        <v>38</v>
      </c>
      <c r="O413" s="92"/>
      <c r="P413" s="208">
        <f>O413*H413</f>
        <v>0</v>
      </c>
      <c r="Q413" s="208">
        <v>0.00063000000000000003</v>
      </c>
      <c r="R413" s="208">
        <f>Q413*H413</f>
        <v>0.0034020000000000005</v>
      </c>
      <c r="S413" s="208">
        <v>0</v>
      </c>
      <c r="T413" s="209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10" t="s">
        <v>298</v>
      </c>
      <c r="AT413" s="210" t="s">
        <v>286</v>
      </c>
      <c r="AU413" s="210" t="s">
        <v>83</v>
      </c>
      <c r="AY413" s="18" t="s">
        <v>291</v>
      </c>
      <c r="BE413" s="211">
        <f>IF(N413="základní",J413,0)</f>
        <v>0</v>
      </c>
      <c r="BF413" s="211">
        <f>IF(N413="snížená",J413,0)</f>
        <v>0</v>
      </c>
      <c r="BG413" s="211">
        <f>IF(N413="zákl. přenesená",J413,0)</f>
        <v>0</v>
      </c>
      <c r="BH413" s="211">
        <f>IF(N413="sníž. přenesená",J413,0)</f>
        <v>0</v>
      </c>
      <c r="BI413" s="211">
        <f>IF(N413="nulová",J413,0)</f>
        <v>0</v>
      </c>
      <c r="BJ413" s="18" t="s">
        <v>81</v>
      </c>
      <c r="BK413" s="211">
        <f>ROUND(I413*H413,2)</f>
        <v>0</v>
      </c>
      <c r="BL413" s="18" t="s">
        <v>298</v>
      </c>
      <c r="BM413" s="210" t="s">
        <v>6238</v>
      </c>
    </row>
    <row r="414" s="11" customFormat="1">
      <c r="A414" s="11"/>
      <c r="B414" s="212"/>
      <c r="C414" s="213"/>
      <c r="D414" s="214" t="s">
        <v>293</v>
      </c>
      <c r="E414" s="215" t="s">
        <v>1</v>
      </c>
      <c r="F414" s="216" t="s">
        <v>1703</v>
      </c>
      <c r="G414" s="213"/>
      <c r="H414" s="215" t="s">
        <v>1</v>
      </c>
      <c r="I414" s="217"/>
      <c r="J414" s="213"/>
      <c r="K414" s="213"/>
      <c r="L414" s="218"/>
      <c r="M414" s="219"/>
      <c r="N414" s="220"/>
      <c r="O414" s="220"/>
      <c r="P414" s="220"/>
      <c r="Q414" s="220"/>
      <c r="R414" s="220"/>
      <c r="S414" s="220"/>
      <c r="T414" s="22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T414" s="222" t="s">
        <v>293</v>
      </c>
      <c r="AU414" s="222" t="s">
        <v>83</v>
      </c>
      <c r="AV414" s="11" t="s">
        <v>81</v>
      </c>
      <c r="AW414" s="11" t="s">
        <v>30</v>
      </c>
      <c r="AX414" s="11" t="s">
        <v>73</v>
      </c>
      <c r="AY414" s="222" t="s">
        <v>291</v>
      </c>
    </row>
    <row r="415" s="12" customFormat="1">
      <c r="A415" s="12"/>
      <c r="B415" s="223"/>
      <c r="C415" s="224"/>
      <c r="D415" s="214" t="s">
        <v>293</v>
      </c>
      <c r="E415" s="225" t="s">
        <v>1</v>
      </c>
      <c r="F415" s="226" t="s">
        <v>6239</v>
      </c>
      <c r="G415" s="224"/>
      <c r="H415" s="227">
        <v>5.4000000000000004</v>
      </c>
      <c r="I415" s="228"/>
      <c r="J415" s="224"/>
      <c r="K415" s="224"/>
      <c r="L415" s="229"/>
      <c r="M415" s="230"/>
      <c r="N415" s="231"/>
      <c r="O415" s="231"/>
      <c r="P415" s="231"/>
      <c r="Q415" s="231"/>
      <c r="R415" s="231"/>
      <c r="S415" s="231"/>
      <c r="T415" s="23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33" t="s">
        <v>293</v>
      </c>
      <c r="AU415" s="233" t="s">
        <v>83</v>
      </c>
      <c r="AV415" s="12" t="s">
        <v>83</v>
      </c>
      <c r="AW415" s="12" t="s">
        <v>30</v>
      </c>
      <c r="AX415" s="12" t="s">
        <v>73</v>
      </c>
      <c r="AY415" s="233" t="s">
        <v>291</v>
      </c>
    </row>
    <row r="416" s="13" customFormat="1">
      <c r="A416" s="13"/>
      <c r="B416" s="234"/>
      <c r="C416" s="235"/>
      <c r="D416" s="214" t="s">
        <v>293</v>
      </c>
      <c r="E416" s="236" t="s">
        <v>1</v>
      </c>
      <c r="F416" s="237" t="s">
        <v>297</v>
      </c>
      <c r="G416" s="235"/>
      <c r="H416" s="238">
        <v>5.4000000000000004</v>
      </c>
      <c r="I416" s="239"/>
      <c r="J416" s="235"/>
      <c r="K416" s="235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293</v>
      </c>
      <c r="AU416" s="244" t="s">
        <v>83</v>
      </c>
      <c r="AV416" s="13" t="s">
        <v>298</v>
      </c>
      <c r="AW416" s="13" t="s">
        <v>30</v>
      </c>
      <c r="AX416" s="13" t="s">
        <v>81</v>
      </c>
      <c r="AY416" s="244" t="s">
        <v>291</v>
      </c>
    </row>
    <row r="417" s="2" customFormat="1" ht="24.15" customHeight="1">
      <c r="A417" s="39"/>
      <c r="B417" s="40"/>
      <c r="C417" s="198" t="s">
        <v>1100</v>
      </c>
      <c r="D417" s="198" t="s">
        <v>286</v>
      </c>
      <c r="E417" s="199" t="s">
        <v>1705</v>
      </c>
      <c r="F417" s="200" t="s">
        <v>1706</v>
      </c>
      <c r="G417" s="201" t="s">
        <v>289</v>
      </c>
      <c r="H417" s="202">
        <v>2</v>
      </c>
      <c r="I417" s="203"/>
      <c r="J417" s="204">
        <f>ROUND(I417*H417,2)</f>
        <v>0</v>
      </c>
      <c r="K417" s="205"/>
      <c r="L417" s="45"/>
      <c r="M417" s="206" t="s">
        <v>1</v>
      </c>
      <c r="N417" s="207" t="s">
        <v>38</v>
      </c>
      <c r="O417" s="92"/>
      <c r="P417" s="208">
        <f>O417*H417</f>
        <v>0</v>
      </c>
      <c r="Q417" s="208">
        <v>0.0064850000000000003</v>
      </c>
      <c r="R417" s="208">
        <f>Q417*H417</f>
        <v>0.012970000000000001</v>
      </c>
      <c r="S417" s="208">
        <v>0</v>
      </c>
      <c r="T417" s="209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10" t="s">
        <v>298</v>
      </c>
      <c r="AT417" s="210" t="s">
        <v>286</v>
      </c>
      <c r="AU417" s="210" t="s">
        <v>83</v>
      </c>
      <c r="AY417" s="18" t="s">
        <v>291</v>
      </c>
      <c r="BE417" s="211">
        <f>IF(N417="základní",J417,0)</f>
        <v>0</v>
      </c>
      <c r="BF417" s="211">
        <f>IF(N417="snížená",J417,0)</f>
        <v>0</v>
      </c>
      <c r="BG417" s="211">
        <f>IF(N417="zákl. přenesená",J417,0)</f>
        <v>0</v>
      </c>
      <c r="BH417" s="211">
        <f>IF(N417="sníž. přenesená",J417,0)</f>
        <v>0</v>
      </c>
      <c r="BI417" s="211">
        <f>IF(N417="nulová",J417,0)</f>
        <v>0</v>
      </c>
      <c r="BJ417" s="18" t="s">
        <v>81</v>
      </c>
      <c r="BK417" s="211">
        <f>ROUND(I417*H417,2)</f>
        <v>0</v>
      </c>
      <c r="BL417" s="18" t="s">
        <v>298</v>
      </c>
      <c r="BM417" s="210" t="s">
        <v>6240</v>
      </c>
    </row>
    <row r="418" s="2" customFormat="1">
      <c r="A418" s="39"/>
      <c r="B418" s="40"/>
      <c r="C418" s="41"/>
      <c r="D418" s="214" t="s">
        <v>942</v>
      </c>
      <c r="E418" s="41"/>
      <c r="F418" s="283" t="s">
        <v>1708</v>
      </c>
      <c r="G418" s="41"/>
      <c r="H418" s="41"/>
      <c r="I418" s="284"/>
      <c r="J418" s="41"/>
      <c r="K418" s="41"/>
      <c r="L418" s="45"/>
      <c r="M418" s="285"/>
      <c r="N418" s="286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942</v>
      </c>
      <c r="AU418" s="18" t="s">
        <v>83</v>
      </c>
    </row>
    <row r="419" s="11" customFormat="1">
      <c r="A419" s="11"/>
      <c r="B419" s="212"/>
      <c r="C419" s="213"/>
      <c r="D419" s="214" t="s">
        <v>293</v>
      </c>
      <c r="E419" s="215" t="s">
        <v>1</v>
      </c>
      <c r="F419" s="216" t="s">
        <v>1709</v>
      </c>
      <c r="G419" s="213"/>
      <c r="H419" s="215" t="s">
        <v>1</v>
      </c>
      <c r="I419" s="217"/>
      <c r="J419" s="213"/>
      <c r="K419" s="213"/>
      <c r="L419" s="218"/>
      <c r="M419" s="219"/>
      <c r="N419" s="220"/>
      <c r="O419" s="220"/>
      <c r="P419" s="220"/>
      <c r="Q419" s="220"/>
      <c r="R419" s="220"/>
      <c r="S419" s="220"/>
      <c r="T419" s="22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T419" s="222" t="s">
        <v>293</v>
      </c>
      <c r="AU419" s="222" t="s">
        <v>83</v>
      </c>
      <c r="AV419" s="11" t="s">
        <v>81</v>
      </c>
      <c r="AW419" s="11" t="s">
        <v>30</v>
      </c>
      <c r="AX419" s="11" t="s">
        <v>73</v>
      </c>
      <c r="AY419" s="222" t="s">
        <v>291</v>
      </c>
    </row>
    <row r="420" s="12" customFormat="1">
      <c r="A420" s="12"/>
      <c r="B420" s="223"/>
      <c r="C420" s="224"/>
      <c r="D420" s="214" t="s">
        <v>293</v>
      </c>
      <c r="E420" s="225" t="s">
        <v>1</v>
      </c>
      <c r="F420" s="226" t="s">
        <v>83</v>
      </c>
      <c r="G420" s="224"/>
      <c r="H420" s="227">
        <v>2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T420" s="233" t="s">
        <v>293</v>
      </c>
      <c r="AU420" s="233" t="s">
        <v>83</v>
      </c>
      <c r="AV420" s="12" t="s">
        <v>83</v>
      </c>
      <c r="AW420" s="12" t="s">
        <v>30</v>
      </c>
      <c r="AX420" s="12" t="s">
        <v>81</v>
      </c>
      <c r="AY420" s="233" t="s">
        <v>291</v>
      </c>
    </row>
    <row r="421" s="2" customFormat="1" ht="49.05" customHeight="1">
      <c r="A421" s="39"/>
      <c r="B421" s="40"/>
      <c r="C421" s="198" t="s">
        <v>1104</v>
      </c>
      <c r="D421" s="198" t="s">
        <v>286</v>
      </c>
      <c r="E421" s="199" t="s">
        <v>1715</v>
      </c>
      <c r="F421" s="200" t="s">
        <v>1716</v>
      </c>
      <c r="G421" s="201" t="s">
        <v>370</v>
      </c>
      <c r="H421" s="202">
        <v>16.5</v>
      </c>
      <c r="I421" s="203"/>
      <c r="J421" s="204">
        <f>ROUND(I421*H421,2)</f>
        <v>0</v>
      </c>
      <c r="K421" s="205"/>
      <c r="L421" s="45"/>
      <c r="M421" s="206" t="s">
        <v>1</v>
      </c>
      <c r="N421" s="207" t="s">
        <v>38</v>
      </c>
      <c r="O421" s="92"/>
      <c r="P421" s="208">
        <f>O421*H421</f>
        <v>0</v>
      </c>
      <c r="Q421" s="208">
        <v>0</v>
      </c>
      <c r="R421" s="208">
        <f>Q421*H421</f>
        <v>0</v>
      </c>
      <c r="S421" s="208">
        <v>0</v>
      </c>
      <c r="T421" s="209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10" t="s">
        <v>298</v>
      </c>
      <c r="AT421" s="210" t="s">
        <v>286</v>
      </c>
      <c r="AU421" s="210" t="s">
        <v>83</v>
      </c>
      <c r="AY421" s="18" t="s">
        <v>291</v>
      </c>
      <c r="BE421" s="211">
        <f>IF(N421="základní",J421,0)</f>
        <v>0</v>
      </c>
      <c r="BF421" s="211">
        <f>IF(N421="snížená",J421,0)</f>
        <v>0</v>
      </c>
      <c r="BG421" s="211">
        <f>IF(N421="zákl. přenesená",J421,0)</f>
        <v>0</v>
      </c>
      <c r="BH421" s="211">
        <f>IF(N421="sníž. přenesená",J421,0)</f>
        <v>0</v>
      </c>
      <c r="BI421" s="211">
        <f>IF(N421="nulová",J421,0)</f>
        <v>0</v>
      </c>
      <c r="BJ421" s="18" t="s">
        <v>81</v>
      </c>
      <c r="BK421" s="211">
        <f>ROUND(I421*H421,2)</f>
        <v>0</v>
      </c>
      <c r="BL421" s="18" t="s">
        <v>298</v>
      </c>
      <c r="BM421" s="210" t="s">
        <v>6241</v>
      </c>
    </row>
    <row r="422" s="11" customFormat="1">
      <c r="A422" s="11"/>
      <c r="B422" s="212"/>
      <c r="C422" s="213"/>
      <c r="D422" s="214" t="s">
        <v>293</v>
      </c>
      <c r="E422" s="215" t="s">
        <v>1</v>
      </c>
      <c r="F422" s="216" t="s">
        <v>1718</v>
      </c>
      <c r="G422" s="213"/>
      <c r="H422" s="215" t="s">
        <v>1</v>
      </c>
      <c r="I422" s="217"/>
      <c r="J422" s="213"/>
      <c r="K422" s="213"/>
      <c r="L422" s="218"/>
      <c r="M422" s="219"/>
      <c r="N422" s="220"/>
      <c r="O422" s="220"/>
      <c r="P422" s="220"/>
      <c r="Q422" s="220"/>
      <c r="R422" s="220"/>
      <c r="S422" s="220"/>
      <c r="T422" s="22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T422" s="222" t="s">
        <v>293</v>
      </c>
      <c r="AU422" s="222" t="s">
        <v>83</v>
      </c>
      <c r="AV422" s="11" t="s">
        <v>81</v>
      </c>
      <c r="AW422" s="11" t="s">
        <v>30</v>
      </c>
      <c r="AX422" s="11" t="s">
        <v>73</v>
      </c>
      <c r="AY422" s="222" t="s">
        <v>291</v>
      </c>
    </row>
    <row r="423" s="12" customFormat="1">
      <c r="A423" s="12"/>
      <c r="B423" s="223"/>
      <c r="C423" s="224"/>
      <c r="D423" s="214" t="s">
        <v>293</v>
      </c>
      <c r="E423" s="225" t="s">
        <v>1</v>
      </c>
      <c r="F423" s="226" t="s">
        <v>6242</v>
      </c>
      <c r="G423" s="224"/>
      <c r="H423" s="227">
        <v>16.5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33" t="s">
        <v>293</v>
      </c>
      <c r="AU423" s="233" t="s">
        <v>83</v>
      </c>
      <c r="AV423" s="12" t="s">
        <v>83</v>
      </c>
      <c r="AW423" s="12" t="s">
        <v>30</v>
      </c>
      <c r="AX423" s="12" t="s">
        <v>73</v>
      </c>
      <c r="AY423" s="233" t="s">
        <v>291</v>
      </c>
    </row>
    <row r="424" s="13" customFormat="1">
      <c r="A424" s="13"/>
      <c r="B424" s="234"/>
      <c r="C424" s="235"/>
      <c r="D424" s="214" t="s">
        <v>293</v>
      </c>
      <c r="E424" s="236" t="s">
        <v>1</v>
      </c>
      <c r="F424" s="237" t="s">
        <v>297</v>
      </c>
      <c r="G424" s="235"/>
      <c r="H424" s="238">
        <v>16.5</v>
      </c>
      <c r="I424" s="239"/>
      <c r="J424" s="235"/>
      <c r="K424" s="235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293</v>
      </c>
      <c r="AU424" s="244" t="s">
        <v>83</v>
      </c>
      <c r="AV424" s="13" t="s">
        <v>298</v>
      </c>
      <c r="AW424" s="13" t="s">
        <v>30</v>
      </c>
      <c r="AX424" s="13" t="s">
        <v>81</v>
      </c>
      <c r="AY424" s="244" t="s">
        <v>291</v>
      </c>
    </row>
    <row r="425" s="2" customFormat="1" ht="49.05" customHeight="1">
      <c r="A425" s="39"/>
      <c r="B425" s="40"/>
      <c r="C425" s="198" t="s">
        <v>1117</v>
      </c>
      <c r="D425" s="198" t="s">
        <v>286</v>
      </c>
      <c r="E425" s="199" t="s">
        <v>1720</v>
      </c>
      <c r="F425" s="200" t="s">
        <v>1721</v>
      </c>
      <c r="G425" s="201" t="s">
        <v>370</v>
      </c>
      <c r="H425" s="202">
        <v>495</v>
      </c>
      <c r="I425" s="203"/>
      <c r="J425" s="204">
        <f>ROUND(I425*H425,2)</f>
        <v>0</v>
      </c>
      <c r="K425" s="205"/>
      <c r="L425" s="45"/>
      <c r="M425" s="206" t="s">
        <v>1</v>
      </c>
      <c r="N425" s="207" t="s">
        <v>38</v>
      </c>
      <c r="O425" s="92"/>
      <c r="P425" s="208">
        <f>O425*H425</f>
        <v>0</v>
      </c>
      <c r="Q425" s="208">
        <v>0</v>
      </c>
      <c r="R425" s="208">
        <f>Q425*H425</f>
        <v>0</v>
      </c>
      <c r="S425" s="208">
        <v>0</v>
      </c>
      <c r="T425" s="20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10" t="s">
        <v>298</v>
      </c>
      <c r="AT425" s="210" t="s">
        <v>286</v>
      </c>
      <c r="AU425" s="210" t="s">
        <v>83</v>
      </c>
      <c r="AY425" s="18" t="s">
        <v>291</v>
      </c>
      <c r="BE425" s="211">
        <f>IF(N425="základní",J425,0)</f>
        <v>0</v>
      </c>
      <c r="BF425" s="211">
        <f>IF(N425="snížená",J425,0)</f>
        <v>0</v>
      </c>
      <c r="BG425" s="211">
        <f>IF(N425="zákl. přenesená",J425,0)</f>
        <v>0</v>
      </c>
      <c r="BH425" s="211">
        <f>IF(N425="sníž. přenesená",J425,0)</f>
        <v>0</v>
      </c>
      <c r="BI425" s="211">
        <f>IF(N425="nulová",J425,0)</f>
        <v>0</v>
      </c>
      <c r="BJ425" s="18" t="s">
        <v>81</v>
      </c>
      <c r="BK425" s="211">
        <f>ROUND(I425*H425,2)</f>
        <v>0</v>
      </c>
      <c r="BL425" s="18" t="s">
        <v>298</v>
      </c>
      <c r="BM425" s="210" t="s">
        <v>6243</v>
      </c>
    </row>
    <row r="426" s="12" customFormat="1">
      <c r="A426" s="12"/>
      <c r="B426" s="223"/>
      <c r="C426" s="224"/>
      <c r="D426" s="214" t="s">
        <v>293</v>
      </c>
      <c r="E426" s="225" t="s">
        <v>1</v>
      </c>
      <c r="F426" s="226" t="s">
        <v>6244</v>
      </c>
      <c r="G426" s="224"/>
      <c r="H426" s="227">
        <v>495</v>
      </c>
      <c r="I426" s="228"/>
      <c r="J426" s="224"/>
      <c r="K426" s="224"/>
      <c r="L426" s="229"/>
      <c r="M426" s="230"/>
      <c r="N426" s="231"/>
      <c r="O426" s="231"/>
      <c r="P426" s="231"/>
      <c r="Q426" s="231"/>
      <c r="R426" s="231"/>
      <c r="S426" s="231"/>
      <c r="T426" s="232"/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T426" s="233" t="s">
        <v>293</v>
      </c>
      <c r="AU426" s="233" t="s">
        <v>83</v>
      </c>
      <c r="AV426" s="12" t="s">
        <v>83</v>
      </c>
      <c r="AW426" s="12" t="s">
        <v>30</v>
      </c>
      <c r="AX426" s="12" t="s">
        <v>73</v>
      </c>
      <c r="AY426" s="233" t="s">
        <v>291</v>
      </c>
    </row>
    <row r="427" s="13" customFormat="1">
      <c r="A427" s="13"/>
      <c r="B427" s="234"/>
      <c r="C427" s="235"/>
      <c r="D427" s="214" t="s">
        <v>293</v>
      </c>
      <c r="E427" s="236" t="s">
        <v>1</v>
      </c>
      <c r="F427" s="237" t="s">
        <v>297</v>
      </c>
      <c r="G427" s="235"/>
      <c r="H427" s="238">
        <v>495</v>
      </c>
      <c r="I427" s="239"/>
      <c r="J427" s="235"/>
      <c r="K427" s="235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293</v>
      </c>
      <c r="AU427" s="244" t="s">
        <v>83</v>
      </c>
      <c r="AV427" s="13" t="s">
        <v>298</v>
      </c>
      <c r="AW427" s="13" t="s">
        <v>30</v>
      </c>
      <c r="AX427" s="13" t="s">
        <v>81</v>
      </c>
      <c r="AY427" s="244" t="s">
        <v>291</v>
      </c>
    </row>
    <row r="428" s="2" customFormat="1" ht="49.05" customHeight="1">
      <c r="A428" s="39"/>
      <c r="B428" s="40"/>
      <c r="C428" s="198" t="s">
        <v>1122</v>
      </c>
      <c r="D428" s="198" t="s">
        <v>286</v>
      </c>
      <c r="E428" s="199" t="s">
        <v>1724</v>
      </c>
      <c r="F428" s="200" t="s">
        <v>1725</v>
      </c>
      <c r="G428" s="201" t="s">
        <v>370</v>
      </c>
      <c r="H428" s="202">
        <v>16.5</v>
      </c>
      <c r="I428" s="203"/>
      <c r="J428" s="204">
        <f>ROUND(I428*H428,2)</f>
        <v>0</v>
      </c>
      <c r="K428" s="205"/>
      <c r="L428" s="45"/>
      <c r="M428" s="206" t="s">
        <v>1</v>
      </c>
      <c r="N428" s="207" t="s">
        <v>38</v>
      </c>
      <c r="O428" s="92"/>
      <c r="P428" s="208">
        <f>O428*H428</f>
        <v>0</v>
      </c>
      <c r="Q428" s="208">
        <v>0</v>
      </c>
      <c r="R428" s="208">
        <f>Q428*H428</f>
        <v>0</v>
      </c>
      <c r="S428" s="208">
        <v>0</v>
      </c>
      <c r="T428" s="20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10" t="s">
        <v>298</v>
      </c>
      <c r="AT428" s="210" t="s">
        <v>286</v>
      </c>
      <c r="AU428" s="210" t="s">
        <v>83</v>
      </c>
      <c r="AY428" s="18" t="s">
        <v>291</v>
      </c>
      <c r="BE428" s="211">
        <f>IF(N428="základní",J428,0)</f>
        <v>0</v>
      </c>
      <c r="BF428" s="211">
        <f>IF(N428="snížená",J428,0)</f>
        <v>0</v>
      </c>
      <c r="BG428" s="211">
        <f>IF(N428="zákl. přenesená",J428,0)</f>
        <v>0</v>
      </c>
      <c r="BH428" s="211">
        <f>IF(N428="sníž. přenesená",J428,0)</f>
        <v>0</v>
      </c>
      <c r="BI428" s="211">
        <f>IF(N428="nulová",J428,0)</f>
        <v>0</v>
      </c>
      <c r="BJ428" s="18" t="s">
        <v>81</v>
      </c>
      <c r="BK428" s="211">
        <f>ROUND(I428*H428,2)</f>
        <v>0</v>
      </c>
      <c r="BL428" s="18" t="s">
        <v>298</v>
      </c>
      <c r="BM428" s="210" t="s">
        <v>6245</v>
      </c>
    </row>
    <row r="429" s="12" customFormat="1">
      <c r="A429" s="12"/>
      <c r="B429" s="223"/>
      <c r="C429" s="224"/>
      <c r="D429" s="214" t="s">
        <v>293</v>
      </c>
      <c r="E429" s="225" t="s">
        <v>1</v>
      </c>
      <c r="F429" s="226" t="s">
        <v>6246</v>
      </c>
      <c r="G429" s="224"/>
      <c r="H429" s="227">
        <v>16.5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233" t="s">
        <v>293</v>
      </c>
      <c r="AU429" s="233" t="s">
        <v>83</v>
      </c>
      <c r="AV429" s="12" t="s">
        <v>83</v>
      </c>
      <c r="AW429" s="12" t="s">
        <v>30</v>
      </c>
      <c r="AX429" s="12" t="s">
        <v>73</v>
      </c>
      <c r="AY429" s="233" t="s">
        <v>291</v>
      </c>
    </row>
    <row r="430" s="13" customFormat="1">
      <c r="A430" s="13"/>
      <c r="B430" s="234"/>
      <c r="C430" s="235"/>
      <c r="D430" s="214" t="s">
        <v>293</v>
      </c>
      <c r="E430" s="236" t="s">
        <v>1</v>
      </c>
      <c r="F430" s="237" t="s">
        <v>297</v>
      </c>
      <c r="G430" s="235"/>
      <c r="H430" s="238">
        <v>16.5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293</v>
      </c>
      <c r="AU430" s="244" t="s">
        <v>83</v>
      </c>
      <c r="AV430" s="13" t="s">
        <v>298</v>
      </c>
      <c r="AW430" s="13" t="s">
        <v>30</v>
      </c>
      <c r="AX430" s="13" t="s">
        <v>81</v>
      </c>
      <c r="AY430" s="244" t="s">
        <v>291</v>
      </c>
    </row>
    <row r="431" s="2" customFormat="1" ht="37.8" customHeight="1">
      <c r="A431" s="39"/>
      <c r="B431" s="40"/>
      <c r="C431" s="198" t="s">
        <v>1129</v>
      </c>
      <c r="D431" s="198" t="s">
        <v>286</v>
      </c>
      <c r="E431" s="199" t="s">
        <v>6247</v>
      </c>
      <c r="F431" s="200" t="s">
        <v>6248</v>
      </c>
      <c r="G431" s="201" t="s">
        <v>370</v>
      </c>
      <c r="H431" s="202">
        <v>9.5540000000000003</v>
      </c>
      <c r="I431" s="203"/>
      <c r="J431" s="204">
        <f>ROUND(I431*H431,2)</f>
        <v>0</v>
      </c>
      <c r="K431" s="205"/>
      <c r="L431" s="45"/>
      <c r="M431" s="206" t="s">
        <v>1</v>
      </c>
      <c r="N431" s="207" t="s">
        <v>38</v>
      </c>
      <c r="O431" s="92"/>
      <c r="P431" s="208">
        <f>O431*H431</f>
        <v>0</v>
      </c>
      <c r="Q431" s="208">
        <v>0.00021000000000000001</v>
      </c>
      <c r="R431" s="208">
        <f>Q431*H431</f>
        <v>0.0020063400000000001</v>
      </c>
      <c r="S431" s="208">
        <v>0</v>
      </c>
      <c r="T431" s="209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10" t="s">
        <v>298</v>
      </c>
      <c r="AT431" s="210" t="s">
        <v>286</v>
      </c>
      <c r="AU431" s="210" t="s">
        <v>83</v>
      </c>
      <c r="AY431" s="18" t="s">
        <v>291</v>
      </c>
      <c r="BE431" s="211">
        <f>IF(N431="základní",J431,0)</f>
        <v>0</v>
      </c>
      <c r="BF431" s="211">
        <f>IF(N431="snížená",J431,0)</f>
        <v>0</v>
      </c>
      <c r="BG431" s="211">
        <f>IF(N431="zákl. přenesená",J431,0)</f>
        <v>0</v>
      </c>
      <c r="BH431" s="211">
        <f>IF(N431="sníž. přenesená",J431,0)</f>
        <v>0</v>
      </c>
      <c r="BI431" s="211">
        <f>IF(N431="nulová",J431,0)</f>
        <v>0</v>
      </c>
      <c r="BJ431" s="18" t="s">
        <v>81</v>
      </c>
      <c r="BK431" s="211">
        <f>ROUND(I431*H431,2)</f>
        <v>0</v>
      </c>
      <c r="BL431" s="18" t="s">
        <v>298</v>
      </c>
      <c r="BM431" s="210" t="s">
        <v>6249</v>
      </c>
    </row>
    <row r="432" s="11" customFormat="1">
      <c r="A432" s="11"/>
      <c r="B432" s="212"/>
      <c r="C432" s="213"/>
      <c r="D432" s="214" t="s">
        <v>293</v>
      </c>
      <c r="E432" s="215" t="s">
        <v>1</v>
      </c>
      <c r="F432" s="216" t="s">
        <v>1625</v>
      </c>
      <c r="G432" s="213"/>
      <c r="H432" s="215" t="s">
        <v>1</v>
      </c>
      <c r="I432" s="217"/>
      <c r="J432" s="213"/>
      <c r="K432" s="213"/>
      <c r="L432" s="218"/>
      <c r="M432" s="219"/>
      <c r="N432" s="220"/>
      <c r="O432" s="220"/>
      <c r="P432" s="220"/>
      <c r="Q432" s="220"/>
      <c r="R432" s="220"/>
      <c r="S432" s="220"/>
      <c r="T432" s="22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T432" s="222" t="s">
        <v>293</v>
      </c>
      <c r="AU432" s="222" t="s">
        <v>83</v>
      </c>
      <c r="AV432" s="11" t="s">
        <v>81</v>
      </c>
      <c r="AW432" s="11" t="s">
        <v>30</v>
      </c>
      <c r="AX432" s="11" t="s">
        <v>73</v>
      </c>
      <c r="AY432" s="222" t="s">
        <v>291</v>
      </c>
    </row>
    <row r="433" s="12" customFormat="1">
      <c r="A433" s="12"/>
      <c r="B433" s="223"/>
      <c r="C433" s="224"/>
      <c r="D433" s="214" t="s">
        <v>293</v>
      </c>
      <c r="E433" s="225" t="s">
        <v>1</v>
      </c>
      <c r="F433" s="226" t="s">
        <v>6250</v>
      </c>
      <c r="G433" s="224"/>
      <c r="H433" s="227">
        <v>9.5540000000000003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T433" s="233" t="s">
        <v>293</v>
      </c>
      <c r="AU433" s="233" t="s">
        <v>83</v>
      </c>
      <c r="AV433" s="12" t="s">
        <v>83</v>
      </c>
      <c r="AW433" s="12" t="s">
        <v>30</v>
      </c>
      <c r="AX433" s="12" t="s">
        <v>81</v>
      </c>
      <c r="AY433" s="233" t="s">
        <v>291</v>
      </c>
    </row>
    <row r="434" s="2" customFormat="1" ht="24.15" customHeight="1">
      <c r="A434" s="39"/>
      <c r="B434" s="40"/>
      <c r="C434" s="198" t="s">
        <v>1133</v>
      </c>
      <c r="D434" s="198" t="s">
        <v>286</v>
      </c>
      <c r="E434" s="199" t="s">
        <v>1738</v>
      </c>
      <c r="F434" s="200" t="s">
        <v>1739</v>
      </c>
      <c r="G434" s="201" t="s">
        <v>289</v>
      </c>
      <c r="H434" s="202">
        <v>56</v>
      </c>
      <c r="I434" s="203"/>
      <c r="J434" s="204">
        <f>ROUND(I434*H434,2)</f>
        <v>0</v>
      </c>
      <c r="K434" s="205"/>
      <c r="L434" s="45"/>
      <c r="M434" s="206" t="s">
        <v>1</v>
      </c>
      <c r="N434" s="207" t="s">
        <v>38</v>
      </c>
      <c r="O434" s="92"/>
      <c r="P434" s="208">
        <f>O434*H434</f>
        <v>0</v>
      </c>
      <c r="Q434" s="208">
        <v>0</v>
      </c>
      <c r="R434" s="208">
        <f>Q434*H434</f>
        <v>0</v>
      </c>
      <c r="S434" s="208">
        <v>0</v>
      </c>
      <c r="T434" s="209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10" t="s">
        <v>298</v>
      </c>
      <c r="AT434" s="210" t="s">
        <v>286</v>
      </c>
      <c r="AU434" s="210" t="s">
        <v>83</v>
      </c>
      <c r="AY434" s="18" t="s">
        <v>291</v>
      </c>
      <c r="BE434" s="211">
        <f>IF(N434="základní",J434,0)</f>
        <v>0</v>
      </c>
      <c r="BF434" s="211">
        <f>IF(N434="snížená",J434,0)</f>
        <v>0</v>
      </c>
      <c r="BG434" s="211">
        <f>IF(N434="zákl. přenesená",J434,0)</f>
        <v>0</v>
      </c>
      <c r="BH434" s="211">
        <f>IF(N434="sníž. přenesená",J434,0)</f>
        <v>0</v>
      </c>
      <c r="BI434" s="211">
        <f>IF(N434="nulová",J434,0)</f>
        <v>0</v>
      </c>
      <c r="BJ434" s="18" t="s">
        <v>81</v>
      </c>
      <c r="BK434" s="211">
        <f>ROUND(I434*H434,2)</f>
        <v>0</v>
      </c>
      <c r="BL434" s="18" t="s">
        <v>298</v>
      </c>
      <c r="BM434" s="210" t="s">
        <v>6251</v>
      </c>
    </row>
    <row r="435" s="11" customFormat="1">
      <c r="A435" s="11"/>
      <c r="B435" s="212"/>
      <c r="C435" s="213"/>
      <c r="D435" s="214" t="s">
        <v>293</v>
      </c>
      <c r="E435" s="215" t="s">
        <v>1</v>
      </c>
      <c r="F435" s="216" t="s">
        <v>1741</v>
      </c>
      <c r="G435" s="213"/>
      <c r="H435" s="215" t="s">
        <v>1</v>
      </c>
      <c r="I435" s="217"/>
      <c r="J435" s="213"/>
      <c r="K435" s="213"/>
      <c r="L435" s="218"/>
      <c r="M435" s="219"/>
      <c r="N435" s="220"/>
      <c r="O435" s="220"/>
      <c r="P435" s="220"/>
      <c r="Q435" s="220"/>
      <c r="R435" s="220"/>
      <c r="S435" s="220"/>
      <c r="T435" s="22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T435" s="222" t="s">
        <v>293</v>
      </c>
      <c r="AU435" s="222" t="s">
        <v>83</v>
      </c>
      <c r="AV435" s="11" t="s">
        <v>81</v>
      </c>
      <c r="AW435" s="11" t="s">
        <v>30</v>
      </c>
      <c r="AX435" s="11" t="s">
        <v>73</v>
      </c>
      <c r="AY435" s="222" t="s">
        <v>291</v>
      </c>
    </row>
    <row r="436" s="12" customFormat="1">
      <c r="A436" s="12"/>
      <c r="B436" s="223"/>
      <c r="C436" s="224"/>
      <c r="D436" s="214" t="s">
        <v>293</v>
      </c>
      <c r="E436" s="225" t="s">
        <v>1</v>
      </c>
      <c r="F436" s="226" t="s">
        <v>1047</v>
      </c>
      <c r="G436" s="224"/>
      <c r="H436" s="227">
        <v>56</v>
      </c>
      <c r="I436" s="228"/>
      <c r="J436" s="224"/>
      <c r="K436" s="224"/>
      <c r="L436" s="229"/>
      <c r="M436" s="230"/>
      <c r="N436" s="231"/>
      <c r="O436" s="231"/>
      <c r="P436" s="231"/>
      <c r="Q436" s="231"/>
      <c r="R436" s="231"/>
      <c r="S436" s="231"/>
      <c r="T436" s="23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233" t="s">
        <v>293</v>
      </c>
      <c r="AU436" s="233" t="s">
        <v>83</v>
      </c>
      <c r="AV436" s="12" t="s">
        <v>83</v>
      </c>
      <c r="AW436" s="12" t="s">
        <v>30</v>
      </c>
      <c r="AX436" s="12" t="s">
        <v>81</v>
      </c>
      <c r="AY436" s="233" t="s">
        <v>291</v>
      </c>
    </row>
    <row r="437" s="2" customFormat="1" ht="24.15" customHeight="1">
      <c r="A437" s="39"/>
      <c r="B437" s="40"/>
      <c r="C437" s="198" t="s">
        <v>918</v>
      </c>
      <c r="D437" s="198" t="s">
        <v>286</v>
      </c>
      <c r="E437" s="199" t="s">
        <v>2059</v>
      </c>
      <c r="F437" s="200" t="s">
        <v>2060</v>
      </c>
      <c r="G437" s="201" t="s">
        <v>796</v>
      </c>
      <c r="H437" s="202">
        <v>28.792000000000002</v>
      </c>
      <c r="I437" s="203"/>
      <c r="J437" s="204">
        <f>ROUND(I437*H437,2)</f>
        <v>0</v>
      </c>
      <c r="K437" s="205"/>
      <c r="L437" s="45"/>
      <c r="M437" s="206" t="s">
        <v>1</v>
      </c>
      <c r="N437" s="207" t="s">
        <v>38</v>
      </c>
      <c r="O437" s="92"/>
      <c r="P437" s="208">
        <f>O437*H437</f>
        <v>0</v>
      </c>
      <c r="Q437" s="208">
        <v>0.121711072</v>
      </c>
      <c r="R437" s="208">
        <f>Q437*H437</f>
        <v>3.5043051850240001</v>
      </c>
      <c r="S437" s="208">
        <v>2.3999999999999999</v>
      </c>
      <c r="T437" s="209">
        <f>S437*H437</f>
        <v>69.100800000000007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10" t="s">
        <v>298</v>
      </c>
      <c r="AT437" s="210" t="s">
        <v>286</v>
      </c>
      <c r="AU437" s="210" t="s">
        <v>83</v>
      </c>
      <c r="AY437" s="18" t="s">
        <v>291</v>
      </c>
      <c r="BE437" s="211">
        <f>IF(N437="základní",J437,0)</f>
        <v>0</v>
      </c>
      <c r="BF437" s="211">
        <f>IF(N437="snížená",J437,0)</f>
        <v>0</v>
      </c>
      <c r="BG437" s="211">
        <f>IF(N437="zákl. přenesená",J437,0)</f>
        <v>0</v>
      </c>
      <c r="BH437" s="211">
        <f>IF(N437="sníž. přenesená",J437,0)</f>
        <v>0</v>
      </c>
      <c r="BI437" s="211">
        <f>IF(N437="nulová",J437,0)</f>
        <v>0</v>
      </c>
      <c r="BJ437" s="18" t="s">
        <v>81</v>
      </c>
      <c r="BK437" s="211">
        <f>ROUND(I437*H437,2)</f>
        <v>0</v>
      </c>
      <c r="BL437" s="18" t="s">
        <v>298</v>
      </c>
      <c r="BM437" s="210" t="s">
        <v>6252</v>
      </c>
    </row>
    <row r="438" s="11" customFormat="1">
      <c r="A438" s="11"/>
      <c r="B438" s="212"/>
      <c r="C438" s="213"/>
      <c r="D438" s="214" t="s">
        <v>293</v>
      </c>
      <c r="E438" s="215" t="s">
        <v>1</v>
      </c>
      <c r="F438" s="216" t="s">
        <v>6053</v>
      </c>
      <c r="G438" s="213"/>
      <c r="H438" s="215" t="s">
        <v>1</v>
      </c>
      <c r="I438" s="217"/>
      <c r="J438" s="213"/>
      <c r="K438" s="213"/>
      <c r="L438" s="218"/>
      <c r="M438" s="219"/>
      <c r="N438" s="220"/>
      <c r="O438" s="220"/>
      <c r="P438" s="220"/>
      <c r="Q438" s="220"/>
      <c r="R438" s="220"/>
      <c r="S438" s="220"/>
      <c r="T438" s="22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T438" s="222" t="s">
        <v>293</v>
      </c>
      <c r="AU438" s="222" t="s">
        <v>83</v>
      </c>
      <c r="AV438" s="11" t="s">
        <v>81</v>
      </c>
      <c r="AW438" s="11" t="s">
        <v>30</v>
      </c>
      <c r="AX438" s="11" t="s">
        <v>73</v>
      </c>
      <c r="AY438" s="222" t="s">
        <v>291</v>
      </c>
    </row>
    <row r="439" s="12" customFormat="1">
      <c r="A439" s="12"/>
      <c r="B439" s="223"/>
      <c r="C439" s="224"/>
      <c r="D439" s="214" t="s">
        <v>293</v>
      </c>
      <c r="E439" s="225" t="s">
        <v>1</v>
      </c>
      <c r="F439" s="226" t="s">
        <v>6253</v>
      </c>
      <c r="G439" s="224"/>
      <c r="H439" s="227">
        <v>3.0049999999999999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T439" s="233" t="s">
        <v>293</v>
      </c>
      <c r="AU439" s="233" t="s">
        <v>83</v>
      </c>
      <c r="AV439" s="12" t="s">
        <v>83</v>
      </c>
      <c r="AW439" s="12" t="s">
        <v>30</v>
      </c>
      <c r="AX439" s="12" t="s">
        <v>73</v>
      </c>
      <c r="AY439" s="233" t="s">
        <v>291</v>
      </c>
    </row>
    <row r="440" s="11" customFormat="1">
      <c r="A440" s="11"/>
      <c r="B440" s="212"/>
      <c r="C440" s="213"/>
      <c r="D440" s="214" t="s">
        <v>293</v>
      </c>
      <c r="E440" s="215" t="s">
        <v>1</v>
      </c>
      <c r="F440" s="216" t="s">
        <v>1514</v>
      </c>
      <c r="G440" s="213"/>
      <c r="H440" s="215" t="s">
        <v>1</v>
      </c>
      <c r="I440" s="217"/>
      <c r="J440" s="213"/>
      <c r="K440" s="213"/>
      <c r="L440" s="218"/>
      <c r="M440" s="219"/>
      <c r="N440" s="220"/>
      <c r="O440" s="220"/>
      <c r="P440" s="220"/>
      <c r="Q440" s="220"/>
      <c r="R440" s="220"/>
      <c r="S440" s="220"/>
      <c r="T440" s="22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T440" s="222" t="s">
        <v>293</v>
      </c>
      <c r="AU440" s="222" t="s">
        <v>83</v>
      </c>
      <c r="AV440" s="11" t="s">
        <v>81</v>
      </c>
      <c r="AW440" s="11" t="s">
        <v>30</v>
      </c>
      <c r="AX440" s="11" t="s">
        <v>73</v>
      </c>
      <c r="AY440" s="222" t="s">
        <v>291</v>
      </c>
    </row>
    <row r="441" s="12" customFormat="1">
      <c r="A441" s="12"/>
      <c r="B441" s="223"/>
      <c r="C441" s="224"/>
      <c r="D441" s="214" t="s">
        <v>293</v>
      </c>
      <c r="E441" s="225" t="s">
        <v>1</v>
      </c>
      <c r="F441" s="226" t="s">
        <v>6254</v>
      </c>
      <c r="G441" s="224"/>
      <c r="H441" s="227">
        <v>6.907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T441" s="233" t="s">
        <v>293</v>
      </c>
      <c r="AU441" s="233" t="s">
        <v>83</v>
      </c>
      <c r="AV441" s="12" t="s">
        <v>83</v>
      </c>
      <c r="AW441" s="12" t="s">
        <v>30</v>
      </c>
      <c r="AX441" s="12" t="s">
        <v>73</v>
      </c>
      <c r="AY441" s="233" t="s">
        <v>291</v>
      </c>
    </row>
    <row r="442" s="11" customFormat="1">
      <c r="A442" s="11"/>
      <c r="B442" s="212"/>
      <c r="C442" s="213"/>
      <c r="D442" s="214" t="s">
        <v>293</v>
      </c>
      <c r="E442" s="215" t="s">
        <v>1</v>
      </c>
      <c r="F442" s="216" t="s">
        <v>6058</v>
      </c>
      <c r="G442" s="213"/>
      <c r="H442" s="215" t="s">
        <v>1</v>
      </c>
      <c r="I442" s="217"/>
      <c r="J442" s="213"/>
      <c r="K442" s="213"/>
      <c r="L442" s="218"/>
      <c r="M442" s="219"/>
      <c r="N442" s="220"/>
      <c r="O442" s="220"/>
      <c r="P442" s="220"/>
      <c r="Q442" s="220"/>
      <c r="R442" s="220"/>
      <c r="S442" s="220"/>
      <c r="T442" s="22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T442" s="222" t="s">
        <v>293</v>
      </c>
      <c r="AU442" s="222" t="s">
        <v>83</v>
      </c>
      <c r="AV442" s="11" t="s">
        <v>81</v>
      </c>
      <c r="AW442" s="11" t="s">
        <v>30</v>
      </c>
      <c r="AX442" s="11" t="s">
        <v>73</v>
      </c>
      <c r="AY442" s="222" t="s">
        <v>291</v>
      </c>
    </row>
    <row r="443" s="12" customFormat="1">
      <c r="A443" s="12"/>
      <c r="B443" s="223"/>
      <c r="C443" s="224"/>
      <c r="D443" s="214" t="s">
        <v>293</v>
      </c>
      <c r="E443" s="225" t="s">
        <v>1</v>
      </c>
      <c r="F443" s="226" t="s">
        <v>6255</v>
      </c>
      <c r="G443" s="224"/>
      <c r="H443" s="227">
        <v>18.879999999999999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T443" s="233" t="s">
        <v>293</v>
      </c>
      <c r="AU443" s="233" t="s">
        <v>83</v>
      </c>
      <c r="AV443" s="12" t="s">
        <v>83</v>
      </c>
      <c r="AW443" s="12" t="s">
        <v>30</v>
      </c>
      <c r="AX443" s="12" t="s">
        <v>73</v>
      </c>
      <c r="AY443" s="233" t="s">
        <v>291</v>
      </c>
    </row>
    <row r="444" s="13" customFormat="1">
      <c r="A444" s="13"/>
      <c r="B444" s="234"/>
      <c r="C444" s="235"/>
      <c r="D444" s="214" t="s">
        <v>293</v>
      </c>
      <c r="E444" s="236" t="s">
        <v>1</v>
      </c>
      <c r="F444" s="237" t="s">
        <v>297</v>
      </c>
      <c r="G444" s="235"/>
      <c r="H444" s="238">
        <v>28.791999999999998</v>
      </c>
      <c r="I444" s="239"/>
      <c r="J444" s="235"/>
      <c r="K444" s="235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293</v>
      </c>
      <c r="AU444" s="244" t="s">
        <v>83</v>
      </c>
      <c r="AV444" s="13" t="s">
        <v>298</v>
      </c>
      <c r="AW444" s="13" t="s">
        <v>30</v>
      </c>
      <c r="AX444" s="13" t="s">
        <v>81</v>
      </c>
      <c r="AY444" s="244" t="s">
        <v>291</v>
      </c>
    </row>
    <row r="445" s="2" customFormat="1" ht="24.15" customHeight="1">
      <c r="A445" s="39"/>
      <c r="B445" s="40"/>
      <c r="C445" s="198" t="s">
        <v>1025</v>
      </c>
      <c r="D445" s="198" t="s">
        <v>286</v>
      </c>
      <c r="E445" s="199" t="s">
        <v>1756</v>
      </c>
      <c r="F445" s="200" t="s">
        <v>1757</v>
      </c>
      <c r="G445" s="201" t="s">
        <v>307</v>
      </c>
      <c r="H445" s="202">
        <v>13.975</v>
      </c>
      <c r="I445" s="203"/>
      <c r="J445" s="204">
        <f>ROUND(I445*H445,2)</f>
        <v>0</v>
      </c>
      <c r="K445" s="205"/>
      <c r="L445" s="45"/>
      <c r="M445" s="206" t="s">
        <v>1</v>
      </c>
      <c r="N445" s="207" t="s">
        <v>38</v>
      </c>
      <c r="O445" s="92"/>
      <c r="P445" s="208">
        <f>O445*H445</f>
        <v>0</v>
      </c>
      <c r="Q445" s="208">
        <v>8.3599999999999999E-05</v>
      </c>
      <c r="R445" s="208">
        <f>Q445*H445</f>
        <v>0.0011683099999999999</v>
      </c>
      <c r="S445" s="208">
        <v>0.017999999999999999</v>
      </c>
      <c r="T445" s="209">
        <f>S445*H445</f>
        <v>0.25155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10" t="s">
        <v>298</v>
      </c>
      <c r="AT445" s="210" t="s">
        <v>286</v>
      </c>
      <c r="AU445" s="210" t="s">
        <v>83</v>
      </c>
      <c r="AY445" s="18" t="s">
        <v>291</v>
      </c>
      <c r="BE445" s="211">
        <f>IF(N445="základní",J445,0)</f>
        <v>0</v>
      </c>
      <c r="BF445" s="211">
        <f>IF(N445="snížená",J445,0)</f>
        <v>0</v>
      </c>
      <c r="BG445" s="211">
        <f>IF(N445="zákl. přenesená",J445,0)</f>
        <v>0</v>
      </c>
      <c r="BH445" s="211">
        <f>IF(N445="sníž. přenesená",J445,0)</f>
        <v>0</v>
      </c>
      <c r="BI445" s="211">
        <f>IF(N445="nulová",J445,0)</f>
        <v>0</v>
      </c>
      <c r="BJ445" s="18" t="s">
        <v>81</v>
      </c>
      <c r="BK445" s="211">
        <f>ROUND(I445*H445,2)</f>
        <v>0</v>
      </c>
      <c r="BL445" s="18" t="s">
        <v>298</v>
      </c>
      <c r="BM445" s="210" t="s">
        <v>6256</v>
      </c>
    </row>
    <row r="446" s="2" customFormat="1">
      <c r="A446" s="39"/>
      <c r="B446" s="40"/>
      <c r="C446" s="41"/>
      <c r="D446" s="214" t="s">
        <v>942</v>
      </c>
      <c r="E446" s="41"/>
      <c r="F446" s="283" t="s">
        <v>6257</v>
      </c>
      <c r="G446" s="41"/>
      <c r="H446" s="41"/>
      <c r="I446" s="284"/>
      <c r="J446" s="41"/>
      <c r="K446" s="41"/>
      <c r="L446" s="45"/>
      <c r="M446" s="285"/>
      <c r="N446" s="286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942</v>
      </c>
      <c r="AU446" s="18" t="s">
        <v>83</v>
      </c>
    </row>
    <row r="447" s="12" customFormat="1">
      <c r="A447" s="12"/>
      <c r="B447" s="223"/>
      <c r="C447" s="224"/>
      <c r="D447" s="214" t="s">
        <v>293</v>
      </c>
      <c r="E447" s="225" t="s">
        <v>1</v>
      </c>
      <c r="F447" s="226" t="s">
        <v>6258</v>
      </c>
      <c r="G447" s="224"/>
      <c r="H447" s="227">
        <v>13.975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T447" s="233" t="s">
        <v>293</v>
      </c>
      <c r="AU447" s="233" t="s">
        <v>83</v>
      </c>
      <c r="AV447" s="12" t="s">
        <v>83</v>
      </c>
      <c r="AW447" s="12" t="s">
        <v>30</v>
      </c>
      <c r="AX447" s="12" t="s">
        <v>81</v>
      </c>
      <c r="AY447" s="233" t="s">
        <v>291</v>
      </c>
    </row>
    <row r="448" s="2" customFormat="1" ht="24.15" customHeight="1">
      <c r="A448" s="39"/>
      <c r="B448" s="40"/>
      <c r="C448" s="198" t="s">
        <v>970</v>
      </c>
      <c r="D448" s="198" t="s">
        <v>286</v>
      </c>
      <c r="E448" s="199" t="s">
        <v>1773</v>
      </c>
      <c r="F448" s="200" t="s">
        <v>1774</v>
      </c>
      <c r="G448" s="201" t="s">
        <v>370</v>
      </c>
      <c r="H448" s="202">
        <v>24.565000000000001</v>
      </c>
      <c r="I448" s="203"/>
      <c r="J448" s="204">
        <f>ROUND(I448*H448,2)</f>
        <v>0</v>
      </c>
      <c r="K448" s="205"/>
      <c r="L448" s="45"/>
      <c r="M448" s="206" t="s">
        <v>1</v>
      </c>
      <c r="N448" s="207" t="s">
        <v>38</v>
      </c>
      <c r="O448" s="92"/>
      <c r="P448" s="208">
        <f>O448*H448</f>
        <v>0</v>
      </c>
      <c r="Q448" s="208">
        <v>0</v>
      </c>
      <c r="R448" s="208">
        <f>Q448*H448</f>
        <v>0</v>
      </c>
      <c r="S448" s="208">
        <v>0.070000000000000007</v>
      </c>
      <c r="T448" s="209">
        <f>S448*H448</f>
        <v>1.7195500000000004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10" t="s">
        <v>298</v>
      </c>
      <c r="AT448" s="210" t="s">
        <v>286</v>
      </c>
      <c r="AU448" s="210" t="s">
        <v>83</v>
      </c>
      <c r="AY448" s="18" t="s">
        <v>291</v>
      </c>
      <c r="BE448" s="211">
        <f>IF(N448="základní",J448,0)</f>
        <v>0</v>
      </c>
      <c r="BF448" s="211">
        <f>IF(N448="snížená",J448,0)</f>
        <v>0</v>
      </c>
      <c r="BG448" s="211">
        <f>IF(N448="zákl. přenesená",J448,0)</f>
        <v>0</v>
      </c>
      <c r="BH448" s="211">
        <f>IF(N448="sníž. přenesená",J448,0)</f>
        <v>0</v>
      </c>
      <c r="BI448" s="211">
        <f>IF(N448="nulová",J448,0)</f>
        <v>0</v>
      </c>
      <c r="BJ448" s="18" t="s">
        <v>81</v>
      </c>
      <c r="BK448" s="211">
        <f>ROUND(I448*H448,2)</f>
        <v>0</v>
      </c>
      <c r="BL448" s="18" t="s">
        <v>298</v>
      </c>
      <c r="BM448" s="210" t="s">
        <v>6259</v>
      </c>
    </row>
    <row r="449" s="11" customFormat="1">
      <c r="A449" s="11"/>
      <c r="B449" s="212"/>
      <c r="C449" s="213"/>
      <c r="D449" s="214" t="s">
        <v>293</v>
      </c>
      <c r="E449" s="215" t="s">
        <v>1</v>
      </c>
      <c r="F449" s="216" t="s">
        <v>1493</v>
      </c>
      <c r="G449" s="213"/>
      <c r="H449" s="215" t="s">
        <v>1</v>
      </c>
      <c r="I449" s="217"/>
      <c r="J449" s="213"/>
      <c r="K449" s="213"/>
      <c r="L449" s="218"/>
      <c r="M449" s="219"/>
      <c r="N449" s="220"/>
      <c r="O449" s="220"/>
      <c r="P449" s="220"/>
      <c r="Q449" s="220"/>
      <c r="R449" s="220"/>
      <c r="S449" s="220"/>
      <c r="T449" s="22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T449" s="222" t="s">
        <v>293</v>
      </c>
      <c r="AU449" s="222" t="s">
        <v>83</v>
      </c>
      <c r="AV449" s="11" t="s">
        <v>81</v>
      </c>
      <c r="AW449" s="11" t="s">
        <v>30</v>
      </c>
      <c r="AX449" s="11" t="s">
        <v>73</v>
      </c>
      <c r="AY449" s="222" t="s">
        <v>291</v>
      </c>
    </row>
    <row r="450" s="12" customFormat="1">
      <c r="A450" s="12"/>
      <c r="B450" s="223"/>
      <c r="C450" s="224"/>
      <c r="D450" s="214" t="s">
        <v>293</v>
      </c>
      <c r="E450" s="225" t="s">
        <v>1</v>
      </c>
      <c r="F450" s="226" t="s">
        <v>6260</v>
      </c>
      <c r="G450" s="224"/>
      <c r="H450" s="227">
        <v>10.799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T450" s="233" t="s">
        <v>293</v>
      </c>
      <c r="AU450" s="233" t="s">
        <v>83</v>
      </c>
      <c r="AV450" s="12" t="s">
        <v>83</v>
      </c>
      <c r="AW450" s="12" t="s">
        <v>30</v>
      </c>
      <c r="AX450" s="12" t="s">
        <v>73</v>
      </c>
      <c r="AY450" s="233" t="s">
        <v>291</v>
      </c>
    </row>
    <row r="451" s="11" customFormat="1">
      <c r="A451" s="11"/>
      <c r="B451" s="212"/>
      <c r="C451" s="213"/>
      <c r="D451" s="214" t="s">
        <v>293</v>
      </c>
      <c r="E451" s="215" t="s">
        <v>1</v>
      </c>
      <c r="F451" s="216" t="s">
        <v>1777</v>
      </c>
      <c r="G451" s="213"/>
      <c r="H451" s="215" t="s">
        <v>1</v>
      </c>
      <c r="I451" s="217"/>
      <c r="J451" s="213"/>
      <c r="K451" s="213"/>
      <c r="L451" s="218"/>
      <c r="M451" s="219"/>
      <c r="N451" s="220"/>
      <c r="O451" s="220"/>
      <c r="P451" s="220"/>
      <c r="Q451" s="220"/>
      <c r="R451" s="220"/>
      <c r="S451" s="220"/>
      <c r="T451" s="22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T451" s="222" t="s">
        <v>293</v>
      </c>
      <c r="AU451" s="222" t="s">
        <v>83</v>
      </c>
      <c r="AV451" s="11" t="s">
        <v>81</v>
      </c>
      <c r="AW451" s="11" t="s">
        <v>30</v>
      </c>
      <c r="AX451" s="11" t="s">
        <v>73</v>
      </c>
      <c r="AY451" s="222" t="s">
        <v>291</v>
      </c>
    </row>
    <row r="452" s="12" customFormat="1">
      <c r="A452" s="12"/>
      <c r="B452" s="223"/>
      <c r="C452" s="224"/>
      <c r="D452" s="214" t="s">
        <v>293</v>
      </c>
      <c r="E452" s="225" t="s">
        <v>1</v>
      </c>
      <c r="F452" s="226" t="s">
        <v>6261</v>
      </c>
      <c r="G452" s="224"/>
      <c r="H452" s="227">
        <v>1.0660000000000001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T452" s="233" t="s">
        <v>293</v>
      </c>
      <c r="AU452" s="233" t="s">
        <v>83</v>
      </c>
      <c r="AV452" s="12" t="s">
        <v>83</v>
      </c>
      <c r="AW452" s="12" t="s">
        <v>30</v>
      </c>
      <c r="AX452" s="12" t="s">
        <v>73</v>
      </c>
      <c r="AY452" s="233" t="s">
        <v>291</v>
      </c>
    </row>
    <row r="453" s="11" customFormat="1">
      <c r="A453" s="11"/>
      <c r="B453" s="212"/>
      <c r="C453" s="213"/>
      <c r="D453" s="214" t="s">
        <v>293</v>
      </c>
      <c r="E453" s="215" t="s">
        <v>1</v>
      </c>
      <c r="F453" s="216" t="s">
        <v>1779</v>
      </c>
      <c r="G453" s="213"/>
      <c r="H453" s="215" t="s">
        <v>1</v>
      </c>
      <c r="I453" s="217"/>
      <c r="J453" s="213"/>
      <c r="K453" s="213"/>
      <c r="L453" s="218"/>
      <c r="M453" s="219"/>
      <c r="N453" s="220"/>
      <c r="O453" s="220"/>
      <c r="P453" s="220"/>
      <c r="Q453" s="220"/>
      <c r="R453" s="220"/>
      <c r="S453" s="220"/>
      <c r="T453" s="22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T453" s="222" t="s">
        <v>293</v>
      </c>
      <c r="AU453" s="222" t="s">
        <v>83</v>
      </c>
      <c r="AV453" s="11" t="s">
        <v>81</v>
      </c>
      <c r="AW453" s="11" t="s">
        <v>30</v>
      </c>
      <c r="AX453" s="11" t="s">
        <v>73</v>
      </c>
      <c r="AY453" s="222" t="s">
        <v>291</v>
      </c>
    </row>
    <row r="454" s="12" customFormat="1">
      <c r="A454" s="12"/>
      <c r="B454" s="223"/>
      <c r="C454" s="224"/>
      <c r="D454" s="214" t="s">
        <v>293</v>
      </c>
      <c r="E454" s="225" t="s">
        <v>1</v>
      </c>
      <c r="F454" s="226" t="s">
        <v>6262</v>
      </c>
      <c r="G454" s="224"/>
      <c r="H454" s="227">
        <v>0.80000000000000004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233" t="s">
        <v>293</v>
      </c>
      <c r="AU454" s="233" t="s">
        <v>83</v>
      </c>
      <c r="AV454" s="12" t="s">
        <v>83</v>
      </c>
      <c r="AW454" s="12" t="s">
        <v>30</v>
      </c>
      <c r="AX454" s="12" t="s">
        <v>73</v>
      </c>
      <c r="AY454" s="233" t="s">
        <v>291</v>
      </c>
    </row>
    <row r="455" s="11" customFormat="1">
      <c r="A455" s="11"/>
      <c r="B455" s="212"/>
      <c r="C455" s="213"/>
      <c r="D455" s="214" t="s">
        <v>293</v>
      </c>
      <c r="E455" s="215" t="s">
        <v>1</v>
      </c>
      <c r="F455" s="216" t="s">
        <v>1292</v>
      </c>
      <c r="G455" s="213"/>
      <c r="H455" s="215" t="s">
        <v>1</v>
      </c>
      <c r="I455" s="217"/>
      <c r="J455" s="213"/>
      <c r="K455" s="213"/>
      <c r="L455" s="218"/>
      <c r="M455" s="219"/>
      <c r="N455" s="220"/>
      <c r="O455" s="220"/>
      <c r="P455" s="220"/>
      <c r="Q455" s="220"/>
      <c r="R455" s="220"/>
      <c r="S455" s="220"/>
      <c r="T455" s="22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T455" s="222" t="s">
        <v>293</v>
      </c>
      <c r="AU455" s="222" t="s">
        <v>83</v>
      </c>
      <c r="AV455" s="11" t="s">
        <v>81</v>
      </c>
      <c r="AW455" s="11" t="s">
        <v>30</v>
      </c>
      <c r="AX455" s="11" t="s">
        <v>73</v>
      </c>
      <c r="AY455" s="222" t="s">
        <v>291</v>
      </c>
    </row>
    <row r="456" s="11" customFormat="1">
      <c r="A456" s="11"/>
      <c r="B456" s="212"/>
      <c r="C456" s="213"/>
      <c r="D456" s="214" t="s">
        <v>293</v>
      </c>
      <c r="E456" s="215" t="s">
        <v>1</v>
      </c>
      <c r="F456" s="216" t="s">
        <v>1630</v>
      </c>
      <c r="G456" s="213"/>
      <c r="H456" s="215" t="s">
        <v>1</v>
      </c>
      <c r="I456" s="217"/>
      <c r="J456" s="213"/>
      <c r="K456" s="213"/>
      <c r="L456" s="218"/>
      <c r="M456" s="219"/>
      <c r="N456" s="220"/>
      <c r="O456" s="220"/>
      <c r="P456" s="220"/>
      <c r="Q456" s="220"/>
      <c r="R456" s="220"/>
      <c r="S456" s="220"/>
      <c r="T456" s="22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T456" s="222" t="s">
        <v>293</v>
      </c>
      <c r="AU456" s="222" t="s">
        <v>83</v>
      </c>
      <c r="AV456" s="11" t="s">
        <v>81</v>
      </c>
      <c r="AW456" s="11" t="s">
        <v>30</v>
      </c>
      <c r="AX456" s="11" t="s">
        <v>73</v>
      </c>
      <c r="AY456" s="222" t="s">
        <v>291</v>
      </c>
    </row>
    <row r="457" s="12" customFormat="1">
      <c r="A457" s="12"/>
      <c r="B457" s="223"/>
      <c r="C457" s="224"/>
      <c r="D457" s="214" t="s">
        <v>293</v>
      </c>
      <c r="E457" s="225" t="s">
        <v>1</v>
      </c>
      <c r="F457" s="226" t="s">
        <v>6263</v>
      </c>
      <c r="G457" s="224"/>
      <c r="H457" s="227">
        <v>6.9000000000000004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T457" s="233" t="s">
        <v>293</v>
      </c>
      <c r="AU457" s="233" t="s">
        <v>83</v>
      </c>
      <c r="AV457" s="12" t="s">
        <v>83</v>
      </c>
      <c r="AW457" s="12" t="s">
        <v>30</v>
      </c>
      <c r="AX457" s="12" t="s">
        <v>73</v>
      </c>
      <c r="AY457" s="233" t="s">
        <v>291</v>
      </c>
    </row>
    <row r="458" s="11" customFormat="1">
      <c r="A458" s="11"/>
      <c r="B458" s="212"/>
      <c r="C458" s="213"/>
      <c r="D458" s="214" t="s">
        <v>293</v>
      </c>
      <c r="E458" s="215" t="s">
        <v>1</v>
      </c>
      <c r="F458" s="216" t="s">
        <v>1628</v>
      </c>
      <c r="G458" s="213"/>
      <c r="H458" s="215" t="s">
        <v>1</v>
      </c>
      <c r="I458" s="217"/>
      <c r="J458" s="213"/>
      <c r="K458" s="213"/>
      <c r="L458" s="218"/>
      <c r="M458" s="219"/>
      <c r="N458" s="220"/>
      <c r="O458" s="220"/>
      <c r="P458" s="220"/>
      <c r="Q458" s="220"/>
      <c r="R458" s="220"/>
      <c r="S458" s="220"/>
      <c r="T458" s="22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T458" s="222" t="s">
        <v>293</v>
      </c>
      <c r="AU458" s="222" t="s">
        <v>83</v>
      </c>
      <c r="AV458" s="11" t="s">
        <v>81</v>
      </c>
      <c r="AW458" s="11" t="s">
        <v>30</v>
      </c>
      <c r="AX458" s="11" t="s">
        <v>73</v>
      </c>
      <c r="AY458" s="222" t="s">
        <v>291</v>
      </c>
    </row>
    <row r="459" s="12" customFormat="1">
      <c r="A459" s="12"/>
      <c r="B459" s="223"/>
      <c r="C459" s="224"/>
      <c r="D459" s="214" t="s">
        <v>293</v>
      </c>
      <c r="E459" s="225" t="s">
        <v>1</v>
      </c>
      <c r="F459" s="226" t="s">
        <v>6264</v>
      </c>
      <c r="G459" s="224"/>
      <c r="H459" s="227">
        <v>5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T459" s="233" t="s">
        <v>293</v>
      </c>
      <c r="AU459" s="233" t="s">
        <v>83</v>
      </c>
      <c r="AV459" s="12" t="s">
        <v>83</v>
      </c>
      <c r="AW459" s="12" t="s">
        <v>30</v>
      </c>
      <c r="AX459" s="12" t="s">
        <v>73</v>
      </c>
      <c r="AY459" s="233" t="s">
        <v>291</v>
      </c>
    </row>
    <row r="460" s="13" customFormat="1">
      <c r="A460" s="13"/>
      <c r="B460" s="234"/>
      <c r="C460" s="235"/>
      <c r="D460" s="214" t="s">
        <v>293</v>
      </c>
      <c r="E460" s="236" t="s">
        <v>1</v>
      </c>
      <c r="F460" s="237" t="s">
        <v>297</v>
      </c>
      <c r="G460" s="235"/>
      <c r="H460" s="238">
        <v>24.565000000000001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293</v>
      </c>
      <c r="AU460" s="244" t="s">
        <v>83</v>
      </c>
      <c r="AV460" s="13" t="s">
        <v>298</v>
      </c>
      <c r="AW460" s="13" t="s">
        <v>30</v>
      </c>
      <c r="AX460" s="13" t="s">
        <v>81</v>
      </c>
      <c r="AY460" s="244" t="s">
        <v>291</v>
      </c>
    </row>
    <row r="461" s="2" customFormat="1" ht="37.8" customHeight="1">
      <c r="A461" s="39"/>
      <c r="B461" s="40"/>
      <c r="C461" s="198" t="s">
        <v>1755</v>
      </c>
      <c r="D461" s="198" t="s">
        <v>286</v>
      </c>
      <c r="E461" s="199" t="s">
        <v>1788</v>
      </c>
      <c r="F461" s="200" t="s">
        <v>1789</v>
      </c>
      <c r="G461" s="201" t="s">
        <v>370</v>
      </c>
      <c r="H461" s="202">
        <v>11.9</v>
      </c>
      <c r="I461" s="203"/>
      <c r="J461" s="204">
        <f>ROUND(I461*H461,2)</f>
        <v>0</v>
      </c>
      <c r="K461" s="205"/>
      <c r="L461" s="45"/>
      <c r="M461" s="206" t="s">
        <v>1</v>
      </c>
      <c r="N461" s="207" t="s">
        <v>38</v>
      </c>
      <c r="O461" s="92"/>
      <c r="P461" s="208">
        <f>O461*H461</f>
        <v>0</v>
      </c>
      <c r="Q461" s="208">
        <v>0</v>
      </c>
      <c r="R461" s="208">
        <f>Q461*H461</f>
        <v>0</v>
      </c>
      <c r="S461" s="208">
        <v>0.077899999999999997</v>
      </c>
      <c r="T461" s="209">
        <f>S461*H461</f>
        <v>0.92701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10" t="s">
        <v>298</v>
      </c>
      <c r="AT461" s="210" t="s">
        <v>286</v>
      </c>
      <c r="AU461" s="210" t="s">
        <v>83</v>
      </c>
      <c r="AY461" s="18" t="s">
        <v>291</v>
      </c>
      <c r="BE461" s="211">
        <f>IF(N461="základní",J461,0)</f>
        <v>0</v>
      </c>
      <c r="BF461" s="211">
        <f>IF(N461="snížená",J461,0)</f>
        <v>0</v>
      </c>
      <c r="BG461" s="211">
        <f>IF(N461="zákl. přenesená",J461,0)</f>
        <v>0</v>
      </c>
      <c r="BH461" s="211">
        <f>IF(N461="sníž. přenesená",J461,0)</f>
        <v>0</v>
      </c>
      <c r="BI461" s="211">
        <f>IF(N461="nulová",J461,0)</f>
        <v>0</v>
      </c>
      <c r="BJ461" s="18" t="s">
        <v>81</v>
      </c>
      <c r="BK461" s="211">
        <f>ROUND(I461*H461,2)</f>
        <v>0</v>
      </c>
      <c r="BL461" s="18" t="s">
        <v>298</v>
      </c>
      <c r="BM461" s="210" t="s">
        <v>6265</v>
      </c>
    </row>
    <row r="462" s="11" customFormat="1">
      <c r="A462" s="11"/>
      <c r="B462" s="212"/>
      <c r="C462" s="213"/>
      <c r="D462" s="214" t="s">
        <v>293</v>
      </c>
      <c r="E462" s="215" t="s">
        <v>1</v>
      </c>
      <c r="F462" s="216" t="s">
        <v>1292</v>
      </c>
      <c r="G462" s="213"/>
      <c r="H462" s="215" t="s">
        <v>1</v>
      </c>
      <c r="I462" s="217"/>
      <c r="J462" s="213"/>
      <c r="K462" s="213"/>
      <c r="L462" s="218"/>
      <c r="M462" s="219"/>
      <c r="N462" s="220"/>
      <c r="O462" s="220"/>
      <c r="P462" s="220"/>
      <c r="Q462" s="220"/>
      <c r="R462" s="220"/>
      <c r="S462" s="220"/>
      <c r="T462" s="22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T462" s="222" t="s">
        <v>293</v>
      </c>
      <c r="AU462" s="222" t="s">
        <v>83</v>
      </c>
      <c r="AV462" s="11" t="s">
        <v>81</v>
      </c>
      <c r="AW462" s="11" t="s">
        <v>30</v>
      </c>
      <c r="AX462" s="11" t="s">
        <v>73</v>
      </c>
      <c r="AY462" s="222" t="s">
        <v>291</v>
      </c>
    </row>
    <row r="463" s="11" customFormat="1">
      <c r="A463" s="11"/>
      <c r="B463" s="212"/>
      <c r="C463" s="213"/>
      <c r="D463" s="214" t="s">
        <v>293</v>
      </c>
      <c r="E463" s="215" t="s">
        <v>1</v>
      </c>
      <c r="F463" s="216" t="s">
        <v>1630</v>
      </c>
      <c r="G463" s="213"/>
      <c r="H463" s="215" t="s">
        <v>1</v>
      </c>
      <c r="I463" s="217"/>
      <c r="J463" s="213"/>
      <c r="K463" s="213"/>
      <c r="L463" s="218"/>
      <c r="M463" s="219"/>
      <c r="N463" s="220"/>
      <c r="O463" s="220"/>
      <c r="P463" s="220"/>
      <c r="Q463" s="220"/>
      <c r="R463" s="220"/>
      <c r="S463" s="220"/>
      <c r="T463" s="22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T463" s="222" t="s">
        <v>293</v>
      </c>
      <c r="AU463" s="222" t="s">
        <v>83</v>
      </c>
      <c r="AV463" s="11" t="s">
        <v>81</v>
      </c>
      <c r="AW463" s="11" t="s">
        <v>30</v>
      </c>
      <c r="AX463" s="11" t="s">
        <v>73</v>
      </c>
      <c r="AY463" s="222" t="s">
        <v>291</v>
      </c>
    </row>
    <row r="464" s="12" customFormat="1">
      <c r="A464" s="12"/>
      <c r="B464" s="223"/>
      <c r="C464" s="224"/>
      <c r="D464" s="214" t="s">
        <v>293</v>
      </c>
      <c r="E464" s="225" t="s">
        <v>1</v>
      </c>
      <c r="F464" s="226" t="s">
        <v>6263</v>
      </c>
      <c r="G464" s="224"/>
      <c r="H464" s="227">
        <v>6.9000000000000004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233" t="s">
        <v>293</v>
      </c>
      <c r="AU464" s="233" t="s">
        <v>83</v>
      </c>
      <c r="AV464" s="12" t="s">
        <v>83</v>
      </c>
      <c r="AW464" s="12" t="s">
        <v>30</v>
      </c>
      <c r="AX464" s="12" t="s">
        <v>73</v>
      </c>
      <c r="AY464" s="233" t="s">
        <v>291</v>
      </c>
    </row>
    <row r="465" s="11" customFormat="1">
      <c r="A465" s="11"/>
      <c r="B465" s="212"/>
      <c r="C465" s="213"/>
      <c r="D465" s="214" t="s">
        <v>293</v>
      </c>
      <c r="E465" s="215" t="s">
        <v>1</v>
      </c>
      <c r="F465" s="216" t="s">
        <v>1628</v>
      </c>
      <c r="G465" s="213"/>
      <c r="H465" s="215" t="s">
        <v>1</v>
      </c>
      <c r="I465" s="217"/>
      <c r="J465" s="213"/>
      <c r="K465" s="213"/>
      <c r="L465" s="218"/>
      <c r="M465" s="219"/>
      <c r="N465" s="220"/>
      <c r="O465" s="220"/>
      <c r="P465" s="220"/>
      <c r="Q465" s="220"/>
      <c r="R465" s="220"/>
      <c r="S465" s="220"/>
      <c r="T465" s="22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T465" s="222" t="s">
        <v>293</v>
      </c>
      <c r="AU465" s="222" t="s">
        <v>83</v>
      </c>
      <c r="AV465" s="11" t="s">
        <v>81</v>
      </c>
      <c r="AW465" s="11" t="s">
        <v>30</v>
      </c>
      <c r="AX465" s="11" t="s">
        <v>73</v>
      </c>
      <c r="AY465" s="222" t="s">
        <v>291</v>
      </c>
    </row>
    <row r="466" s="12" customFormat="1">
      <c r="A466" s="12"/>
      <c r="B466" s="223"/>
      <c r="C466" s="224"/>
      <c r="D466" s="214" t="s">
        <v>293</v>
      </c>
      <c r="E466" s="225" t="s">
        <v>1</v>
      </c>
      <c r="F466" s="226" t="s">
        <v>6264</v>
      </c>
      <c r="G466" s="224"/>
      <c r="H466" s="227">
        <v>5</v>
      </c>
      <c r="I466" s="228"/>
      <c r="J466" s="224"/>
      <c r="K466" s="224"/>
      <c r="L466" s="229"/>
      <c r="M466" s="230"/>
      <c r="N466" s="231"/>
      <c r="O466" s="231"/>
      <c r="P466" s="231"/>
      <c r="Q466" s="231"/>
      <c r="R466" s="231"/>
      <c r="S466" s="231"/>
      <c r="T466" s="232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T466" s="233" t="s">
        <v>293</v>
      </c>
      <c r="AU466" s="233" t="s">
        <v>83</v>
      </c>
      <c r="AV466" s="12" t="s">
        <v>83</v>
      </c>
      <c r="AW466" s="12" t="s">
        <v>30</v>
      </c>
      <c r="AX466" s="12" t="s">
        <v>73</v>
      </c>
      <c r="AY466" s="233" t="s">
        <v>291</v>
      </c>
    </row>
    <row r="467" s="13" customFormat="1">
      <c r="A467" s="13"/>
      <c r="B467" s="234"/>
      <c r="C467" s="235"/>
      <c r="D467" s="214" t="s">
        <v>293</v>
      </c>
      <c r="E467" s="236" t="s">
        <v>1</v>
      </c>
      <c r="F467" s="237" t="s">
        <v>297</v>
      </c>
      <c r="G467" s="235"/>
      <c r="H467" s="238">
        <v>11.9</v>
      </c>
      <c r="I467" s="239"/>
      <c r="J467" s="235"/>
      <c r="K467" s="235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293</v>
      </c>
      <c r="AU467" s="244" t="s">
        <v>83</v>
      </c>
      <c r="AV467" s="13" t="s">
        <v>298</v>
      </c>
      <c r="AW467" s="13" t="s">
        <v>30</v>
      </c>
      <c r="AX467" s="13" t="s">
        <v>81</v>
      </c>
      <c r="AY467" s="244" t="s">
        <v>291</v>
      </c>
    </row>
    <row r="468" s="2" customFormat="1" ht="37.8" customHeight="1">
      <c r="A468" s="39"/>
      <c r="B468" s="40"/>
      <c r="C468" s="198" t="s">
        <v>1761</v>
      </c>
      <c r="D468" s="198" t="s">
        <v>286</v>
      </c>
      <c r="E468" s="199" t="s">
        <v>1804</v>
      </c>
      <c r="F468" s="200" t="s">
        <v>1805</v>
      </c>
      <c r="G468" s="201" t="s">
        <v>370</v>
      </c>
      <c r="H468" s="202">
        <v>11.9</v>
      </c>
      <c r="I468" s="203"/>
      <c r="J468" s="204">
        <f>ROUND(I468*H468,2)</f>
        <v>0</v>
      </c>
      <c r="K468" s="205"/>
      <c r="L468" s="45"/>
      <c r="M468" s="206" t="s">
        <v>1</v>
      </c>
      <c r="N468" s="207" t="s">
        <v>38</v>
      </c>
      <c r="O468" s="92"/>
      <c r="P468" s="208">
        <f>O468*H468</f>
        <v>0</v>
      </c>
      <c r="Q468" s="208">
        <v>0.078163999999999997</v>
      </c>
      <c r="R468" s="208">
        <f>Q468*H468</f>
        <v>0.93015159999999997</v>
      </c>
      <c r="S468" s="208">
        <v>0</v>
      </c>
      <c r="T468" s="209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10" t="s">
        <v>298</v>
      </c>
      <c r="AT468" s="210" t="s">
        <v>286</v>
      </c>
      <c r="AU468" s="210" t="s">
        <v>83</v>
      </c>
      <c r="AY468" s="18" t="s">
        <v>291</v>
      </c>
      <c r="BE468" s="211">
        <f>IF(N468="základní",J468,0)</f>
        <v>0</v>
      </c>
      <c r="BF468" s="211">
        <f>IF(N468="snížená",J468,0)</f>
        <v>0</v>
      </c>
      <c r="BG468" s="211">
        <f>IF(N468="zákl. přenesená",J468,0)</f>
        <v>0</v>
      </c>
      <c r="BH468" s="211">
        <f>IF(N468="sníž. přenesená",J468,0)</f>
        <v>0</v>
      </c>
      <c r="BI468" s="211">
        <f>IF(N468="nulová",J468,0)</f>
        <v>0</v>
      </c>
      <c r="BJ468" s="18" t="s">
        <v>81</v>
      </c>
      <c r="BK468" s="211">
        <f>ROUND(I468*H468,2)</f>
        <v>0</v>
      </c>
      <c r="BL468" s="18" t="s">
        <v>298</v>
      </c>
      <c r="BM468" s="210" t="s">
        <v>6266</v>
      </c>
    </row>
    <row r="469" s="11" customFormat="1">
      <c r="A469" s="11"/>
      <c r="B469" s="212"/>
      <c r="C469" s="213"/>
      <c r="D469" s="214" t="s">
        <v>293</v>
      </c>
      <c r="E469" s="215" t="s">
        <v>1</v>
      </c>
      <c r="F469" s="216" t="s">
        <v>1292</v>
      </c>
      <c r="G469" s="213"/>
      <c r="H469" s="215" t="s">
        <v>1</v>
      </c>
      <c r="I469" s="217"/>
      <c r="J469" s="213"/>
      <c r="K469" s="213"/>
      <c r="L469" s="218"/>
      <c r="M469" s="219"/>
      <c r="N469" s="220"/>
      <c r="O469" s="220"/>
      <c r="P469" s="220"/>
      <c r="Q469" s="220"/>
      <c r="R469" s="220"/>
      <c r="S469" s="220"/>
      <c r="T469" s="22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T469" s="222" t="s">
        <v>293</v>
      </c>
      <c r="AU469" s="222" t="s">
        <v>83</v>
      </c>
      <c r="AV469" s="11" t="s">
        <v>81</v>
      </c>
      <c r="AW469" s="11" t="s">
        <v>30</v>
      </c>
      <c r="AX469" s="11" t="s">
        <v>73</v>
      </c>
      <c r="AY469" s="222" t="s">
        <v>291</v>
      </c>
    </row>
    <row r="470" s="11" customFormat="1">
      <c r="A470" s="11"/>
      <c r="B470" s="212"/>
      <c r="C470" s="213"/>
      <c r="D470" s="214" t="s">
        <v>293</v>
      </c>
      <c r="E470" s="215" t="s">
        <v>1</v>
      </c>
      <c r="F470" s="216" t="s">
        <v>1630</v>
      </c>
      <c r="G470" s="213"/>
      <c r="H470" s="215" t="s">
        <v>1</v>
      </c>
      <c r="I470" s="217"/>
      <c r="J470" s="213"/>
      <c r="K470" s="213"/>
      <c r="L470" s="218"/>
      <c r="M470" s="219"/>
      <c r="N470" s="220"/>
      <c r="O470" s="220"/>
      <c r="P470" s="220"/>
      <c r="Q470" s="220"/>
      <c r="R470" s="220"/>
      <c r="S470" s="220"/>
      <c r="T470" s="22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T470" s="222" t="s">
        <v>293</v>
      </c>
      <c r="AU470" s="222" t="s">
        <v>83</v>
      </c>
      <c r="AV470" s="11" t="s">
        <v>81</v>
      </c>
      <c r="AW470" s="11" t="s">
        <v>30</v>
      </c>
      <c r="AX470" s="11" t="s">
        <v>73</v>
      </c>
      <c r="AY470" s="222" t="s">
        <v>291</v>
      </c>
    </row>
    <row r="471" s="12" customFormat="1">
      <c r="A471" s="12"/>
      <c r="B471" s="223"/>
      <c r="C471" s="224"/>
      <c r="D471" s="214" t="s">
        <v>293</v>
      </c>
      <c r="E471" s="225" t="s">
        <v>1</v>
      </c>
      <c r="F471" s="226" t="s">
        <v>6263</v>
      </c>
      <c r="G471" s="224"/>
      <c r="H471" s="227">
        <v>6.9000000000000004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T471" s="233" t="s">
        <v>293</v>
      </c>
      <c r="AU471" s="233" t="s">
        <v>83</v>
      </c>
      <c r="AV471" s="12" t="s">
        <v>83</v>
      </c>
      <c r="AW471" s="12" t="s">
        <v>30</v>
      </c>
      <c r="AX471" s="12" t="s">
        <v>73</v>
      </c>
      <c r="AY471" s="233" t="s">
        <v>291</v>
      </c>
    </row>
    <row r="472" s="11" customFormat="1">
      <c r="A472" s="11"/>
      <c r="B472" s="212"/>
      <c r="C472" s="213"/>
      <c r="D472" s="214" t="s">
        <v>293</v>
      </c>
      <c r="E472" s="215" t="s">
        <v>1</v>
      </c>
      <c r="F472" s="216" t="s">
        <v>1628</v>
      </c>
      <c r="G472" s="213"/>
      <c r="H472" s="215" t="s">
        <v>1</v>
      </c>
      <c r="I472" s="217"/>
      <c r="J472" s="213"/>
      <c r="K472" s="213"/>
      <c r="L472" s="218"/>
      <c r="M472" s="219"/>
      <c r="N472" s="220"/>
      <c r="O472" s="220"/>
      <c r="P472" s="220"/>
      <c r="Q472" s="220"/>
      <c r="R472" s="220"/>
      <c r="S472" s="220"/>
      <c r="T472" s="22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T472" s="222" t="s">
        <v>293</v>
      </c>
      <c r="AU472" s="222" t="s">
        <v>83</v>
      </c>
      <c r="AV472" s="11" t="s">
        <v>81</v>
      </c>
      <c r="AW472" s="11" t="s">
        <v>30</v>
      </c>
      <c r="AX472" s="11" t="s">
        <v>73</v>
      </c>
      <c r="AY472" s="222" t="s">
        <v>291</v>
      </c>
    </row>
    <row r="473" s="12" customFormat="1">
      <c r="A473" s="12"/>
      <c r="B473" s="223"/>
      <c r="C473" s="224"/>
      <c r="D473" s="214" t="s">
        <v>293</v>
      </c>
      <c r="E473" s="225" t="s">
        <v>1</v>
      </c>
      <c r="F473" s="226" t="s">
        <v>6264</v>
      </c>
      <c r="G473" s="224"/>
      <c r="H473" s="227">
        <v>5</v>
      </c>
      <c r="I473" s="228"/>
      <c r="J473" s="224"/>
      <c r="K473" s="224"/>
      <c r="L473" s="229"/>
      <c r="M473" s="230"/>
      <c r="N473" s="231"/>
      <c r="O473" s="231"/>
      <c r="P473" s="231"/>
      <c r="Q473" s="231"/>
      <c r="R473" s="231"/>
      <c r="S473" s="231"/>
      <c r="T473" s="232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T473" s="233" t="s">
        <v>293</v>
      </c>
      <c r="AU473" s="233" t="s">
        <v>83</v>
      </c>
      <c r="AV473" s="12" t="s">
        <v>83</v>
      </c>
      <c r="AW473" s="12" t="s">
        <v>30</v>
      </c>
      <c r="AX473" s="12" t="s">
        <v>73</v>
      </c>
      <c r="AY473" s="233" t="s">
        <v>291</v>
      </c>
    </row>
    <row r="474" s="13" customFormat="1">
      <c r="A474" s="13"/>
      <c r="B474" s="234"/>
      <c r="C474" s="235"/>
      <c r="D474" s="214" t="s">
        <v>293</v>
      </c>
      <c r="E474" s="236" t="s">
        <v>1</v>
      </c>
      <c r="F474" s="237" t="s">
        <v>297</v>
      </c>
      <c r="G474" s="235"/>
      <c r="H474" s="238">
        <v>11.9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293</v>
      </c>
      <c r="AU474" s="244" t="s">
        <v>83</v>
      </c>
      <c r="AV474" s="13" t="s">
        <v>298</v>
      </c>
      <c r="AW474" s="13" t="s">
        <v>30</v>
      </c>
      <c r="AX474" s="13" t="s">
        <v>81</v>
      </c>
      <c r="AY474" s="244" t="s">
        <v>291</v>
      </c>
    </row>
    <row r="475" s="2" customFormat="1" ht="37.8" customHeight="1">
      <c r="A475" s="39"/>
      <c r="B475" s="40"/>
      <c r="C475" s="198" t="s">
        <v>1767</v>
      </c>
      <c r="D475" s="198" t="s">
        <v>286</v>
      </c>
      <c r="E475" s="199" t="s">
        <v>1808</v>
      </c>
      <c r="F475" s="200" t="s">
        <v>1809</v>
      </c>
      <c r="G475" s="201" t="s">
        <v>370</v>
      </c>
      <c r="H475" s="202">
        <v>11.9</v>
      </c>
      <c r="I475" s="203"/>
      <c r="J475" s="204">
        <f>ROUND(I475*H475,2)</f>
        <v>0</v>
      </c>
      <c r="K475" s="205"/>
      <c r="L475" s="45"/>
      <c r="M475" s="206" t="s">
        <v>1</v>
      </c>
      <c r="N475" s="207" t="s">
        <v>38</v>
      </c>
      <c r="O475" s="92"/>
      <c r="P475" s="208">
        <f>O475*H475</f>
        <v>0</v>
      </c>
      <c r="Q475" s="208">
        <v>0</v>
      </c>
      <c r="R475" s="208">
        <f>Q475*H475</f>
        <v>0</v>
      </c>
      <c r="S475" s="208">
        <v>0</v>
      </c>
      <c r="T475" s="209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10" t="s">
        <v>298</v>
      </c>
      <c r="AT475" s="210" t="s">
        <v>286</v>
      </c>
      <c r="AU475" s="210" t="s">
        <v>83</v>
      </c>
      <c r="AY475" s="18" t="s">
        <v>291</v>
      </c>
      <c r="BE475" s="211">
        <f>IF(N475="základní",J475,0)</f>
        <v>0</v>
      </c>
      <c r="BF475" s="211">
        <f>IF(N475="snížená",J475,0)</f>
        <v>0</v>
      </c>
      <c r="BG475" s="211">
        <f>IF(N475="zákl. přenesená",J475,0)</f>
        <v>0</v>
      </c>
      <c r="BH475" s="211">
        <f>IF(N475="sníž. přenesená",J475,0)</f>
        <v>0</v>
      </c>
      <c r="BI475" s="211">
        <f>IF(N475="nulová",J475,0)</f>
        <v>0</v>
      </c>
      <c r="BJ475" s="18" t="s">
        <v>81</v>
      </c>
      <c r="BK475" s="211">
        <f>ROUND(I475*H475,2)</f>
        <v>0</v>
      </c>
      <c r="BL475" s="18" t="s">
        <v>298</v>
      </c>
      <c r="BM475" s="210" t="s">
        <v>6267</v>
      </c>
    </row>
    <row r="476" s="2" customFormat="1" ht="24.15" customHeight="1">
      <c r="A476" s="39"/>
      <c r="B476" s="40"/>
      <c r="C476" s="198" t="s">
        <v>1029</v>
      </c>
      <c r="D476" s="198" t="s">
        <v>286</v>
      </c>
      <c r="E476" s="199" t="s">
        <v>3421</v>
      </c>
      <c r="F476" s="200" t="s">
        <v>3422</v>
      </c>
      <c r="G476" s="201" t="s">
        <v>370</v>
      </c>
      <c r="H476" s="202">
        <v>6.3319999999999999</v>
      </c>
      <c r="I476" s="203"/>
      <c r="J476" s="204">
        <f>ROUND(I476*H476,2)</f>
        <v>0</v>
      </c>
      <c r="K476" s="205"/>
      <c r="L476" s="45"/>
      <c r="M476" s="206" t="s">
        <v>1</v>
      </c>
      <c r="N476" s="207" t="s">
        <v>38</v>
      </c>
      <c r="O476" s="92"/>
      <c r="P476" s="208">
        <f>O476*H476</f>
        <v>0</v>
      </c>
      <c r="Q476" s="208">
        <v>0.058275</v>
      </c>
      <c r="R476" s="208">
        <f>Q476*H476</f>
        <v>0.36899729999999997</v>
      </c>
      <c r="S476" s="208">
        <v>0</v>
      </c>
      <c r="T476" s="209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10" t="s">
        <v>298</v>
      </c>
      <c r="AT476" s="210" t="s">
        <v>286</v>
      </c>
      <c r="AU476" s="210" t="s">
        <v>83</v>
      </c>
      <c r="AY476" s="18" t="s">
        <v>291</v>
      </c>
      <c r="BE476" s="211">
        <f>IF(N476="základní",J476,0)</f>
        <v>0</v>
      </c>
      <c r="BF476" s="211">
        <f>IF(N476="snížená",J476,0)</f>
        <v>0</v>
      </c>
      <c r="BG476" s="211">
        <f>IF(N476="zákl. přenesená",J476,0)</f>
        <v>0</v>
      </c>
      <c r="BH476" s="211">
        <f>IF(N476="sníž. přenesená",J476,0)</f>
        <v>0</v>
      </c>
      <c r="BI476" s="211">
        <f>IF(N476="nulová",J476,0)</f>
        <v>0</v>
      </c>
      <c r="BJ476" s="18" t="s">
        <v>81</v>
      </c>
      <c r="BK476" s="211">
        <f>ROUND(I476*H476,2)</f>
        <v>0</v>
      </c>
      <c r="BL476" s="18" t="s">
        <v>298</v>
      </c>
      <c r="BM476" s="210" t="s">
        <v>6268</v>
      </c>
    </row>
    <row r="477" s="11" customFormat="1">
      <c r="A477" s="11"/>
      <c r="B477" s="212"/>
      <c r="C477" s="213"/>
      <c r="D477" s="214" t="s">
        <v>293</v>
      </c>
      <c r="E477" s="215" t="s">
        <v>1</v>
      </c>
      <c r="F477" s="216" t="s">
        <v>5341</v>
      </c>
      <c r="G477" s="213"/>
      <c r="H477" s="215" t="s">
        <v>1</v>
      </c>
      <c r="I477" s="217"/>
      <c r="J477" s="213"/>
      <c r="K477" s="213"/>
      <c r="L477" s="218"/>
      <c r="M477" s="219"/>
      <c r="N477" s="220"/>
      <c r="O477" s="220"/>
      <c r="P477" s="220"/>
      <c r="Q477" s="220"/>
      <c r="R477" s="220"/>
      <c r="S477" s="220"/>
      <c r="T477" s="22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T477" s="222" t="s">
        <v>293</v>
      </c>
      <c r="AU477" s="222" t="s">
        <v>83</v>
      </c>
      <c r="AV477" s="11" t="s">
        <v>81</v>
      </c>
      <c r="AW477" s="11" t="s">
        <v>30</v>
      </c>
      <c r="AX477" s="11" t="s">
        <v>73</v>
      </c>
      <c r="AY477" s="222" t="s">
        <v>291</v>
      </c>
    </row>
    <row r="478" s="11" customFormat="1">
      <c r="A478" s="11"/>
      <c r="B478" s="212"/>
      <c r="C478" s="213"/>
      <c r="D478" s="214" t="s">
        <v>293</v>
      </c>
      <c r="E478" s="215" t="s">
        <v>1</v>
      </c>
      <c r="F478" s="216" t="s">
        <v>1493</v>
      </c>
      <c r="G478" s="213"/>
      <c r="H478" s="215" t="s">
        <v>1</v>
      </c>
      <c r="I478" s="217"/>
      <c r="J478" s="213"/>
      <c r="K478" s="213"/>
      <c r="L478" s="218"/>
      <c r="M478" s="219"/>
      <c r="N478" s="220"/>
      <c r="O478" s="220"/>
      <c r="P478" s="220"/>
      <c r="Q478" s="220"/>
      <c r="R478" s="220"/>
      <c r="S478" s="220"/>
      <c r="T478" s="22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T478" s="222" t="s">
        <v>293</v>
      </c>
      <c r="AU478" s="222" t="s">
        <v>83</v>
      </c>
      <c r="AV478" s="11" t="s">
        <v>81</v>
      </c>
      <c r="AW478" s="11" t="s">
        <v>30</v>
      </c>
      <c r="AX478" s="11" t="s">
        <v>73</v>
      </c>
      <c r="AY478" s="222" t="s">
        <v>291</v>
      </c>
    </row>
    <row r="479" s="12" customFormat="1">
      <c r="A479" s="12"/>
      <c r="B479" s="223"/>
      <c r="C479" s="224"/>
      <c r="D479" s="214" t="s">
        <v>293</v>
      </c>
      <c r="E479" s="225" t="s">
        <v>1</v>
      </c>
      <c r="F479" s="226" t="s">
        <v>6269</v>
      </c>
      <c r="G479" s="224"/>
      <c r="H479" s="227">
        <v>5.399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33" t="s">
        <v>293</v>
      </c>
      <c r="AU479" s="233" t="s">
        <v>83</v>
      </c>
      <c r="AV479" s="12" t="s">
        <v>83</v>
      </c>
      <c r="AW479" s="12" t="s">
        <v>30</v>
      </c>
      <c r="AX479" s="12" t="s">
        <v>73</v>
      </c>
      <c r="AY479" s="233" t="s">
        <v>291</v>
      </c>
    </row>
    <row r="480" s="11" customFormat="1">
      <c r="A480" s="11"/>
      <c r="B480" s="212"/>
      <c r="C480" s="213"/>
      <c r="D480" s="214" t="s">
        <v>293</v>
      </c>
      <c r="E480" s="215" t="s">
        <v>1</v>
      </c>
      <c r="F480" s="216" t="s">
        <v>1777</v>
      </c>
      <c r="G480" s="213"/>
      <c r="H480" s="215" t="s">
        <v>1</v>
      </c>
      <c r="I480" s="217"/>
      <c r="J480" s="213"/>
      <c r="K480" s="213"/>
      <c r="L480" s="218"/>
      <c r="M480" s="219"/>
      <c r="N480" s="220"/>
      <c r="O480" s="220"/>
      <c r="P480" s="220"/>
      <c r="Q480" s="220"/>
      <c r="R480" s="220"/>
      <c r="S480" s="220"/>
      <c r="T480" s="22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T480" s="222" t="s">
        <v>293</v>
      </c>
      <c r="AU480" s="222" t="s">
        <v>83</v>
      </c>
      <c r="AV480" s="11" t="s">
        <v>81</v>
      </c>
      <c r="AW480" s="11" t="s">
        <v>30</v>
      </c>
      <c r="AX480" s="11" t="s">
        <v>73</v>
      </c>
      <c r="AY480" s="222" t="s">
        <v>291</v>
      </c>
    </row>
    <row r="481" s="12" customFormat="1">
      <c r="A481" s="12"/>
      <c r="B481" s="223"/>
      <c r="C481" s="224"/>
      <c r="D481" s="214" t="s">
        <v>293</v>
      </c>
      <c r="E481" s="225" t="s">
        <v>1</v>
      </c>
      <c r="F481" s="226" t="s">
        <v>6270</v>
      </c>
      <c r="G481" s="224"/>
      <c r="H481" s="227">
        <v>0.53300000000000003</v>
      </c>
      <c r="I481" s="228"/>
      <c r="J481" s="224"/>
      <c r="K481" s="224"/>
      <c r="L481" s="229"/>
      <c r="M481" s="230"/>
      <c r="N481" s="231"/>
      <c r="O481" s="231"/>
      <c r="P481" s="231"/>
      <c r="Q481" s="231"/>
      <c r="R481" s="231"/>
      <c r="S481" s="231"/>
      <c r="T481" s="232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T481" s="233" t="s">
        <v>293</v>
      </c>
      <c r="AU481" s="233" t="s">
        <v>83</v>
      </c>
      <c r="AV481" s="12" t="s">
        <v>83</v>
      </c>
      <c r="AW481" s="12" t="s">
        <v>30</v>
      </c>
      <c r="AX481" s="12" t="s">
        <v>73</v>
      </c>
      <c r="AY481" s="233" t="s">
        <v>291</v>
      </c>
    </row>
    <row r="482" s="11" customFormat="1">
      <c r="A482" s="11"/>
      <c r="B482" s="212"/>
      <c r="C482" s="213"/>
      <c r="D482" s="214" t="s">
        <v>293</v>
      </c>
      <c r="E482" s="215" t="s">
        <v>1</v>
      </c>
      <c r="F482" s="216" t="s">
        <v>1779</v>
      </c>
      <c r="G482" s="213"/>
      <c r="H482" s="215" t="s">
        <v>1</v>
      </c>
      <c r="I482" s="217"/>
      <c r="J482" s="213"/>
      <c r="K482" s="213"/>
      <c r="L482" s="218"/>
      <c r="M482" s="219"/>
      <c r="N482" s="220"/>
      <c r="O482" s="220"/>
      <c r="P482" s="220"/>
      <c r="Q482" s="220"/>
      <c r="R482" s="220"/>
      <c r="S482" s="220"/>
      <c r="T482" s="22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T482" s="222" t="s">
        <v>293</v>
      </c>
      <c r="AU482" s="222" t="s">
        <v>83</v>
      </c>
      <c r="AV482" s="11" t="s">
        <v>81</v>
      </c>
      <c r="AW482" s="11" t="s">
        <v>30</v>
      </c>
      <c r="AX482" s="11" t="s">
        <v>73</v>
      </c>
      <c r="AY482" s="222" t="s">
        <v>291</v>
      </c>
    </row>
    <row r="483" s="12" customFormat="1">
      <c r="A483" s="12"/>
      <c r="B483" s="223"/>
      <c r="C483" s="224"/>
      <c r="D483" s="214" t="s">
        <v>293</v>
      </c>
      <c r="E483" s="225" t="s">
        <v>1</v>
      </c>
      <c r="F483" s="226" t="s">
        <v>6271</v>
      </c>
      <c r="G483" s="224"/>
      <c r="H483" s="227">
        <v>0.40000000000000002</v>
      </c>
      <c r="I483" s="228"/>
      <c r="J483" s="224"/>
      <c r="K483" s="224"/>
      <c r="L483" s="229"/>
      <c r="M483" s="230"/>
      <c r="N483" s="231"/>
      <c r="O483" s="231"/>
      <c r="P483" s="231"/>
      <c r="Q483" s="231"/>
      <c r="R483" s="231"/>
      <c r="S483" s="231"/>
      <c r="T483" s="23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233" t="s">
        <v>293</v>
      </c>
      <c r="AU483" s="233" t="s">
        <v>83</v>
      </c>
      <c r="AV483" s="12" t="s">
        <v>83</v>
      </c>
      <c r="AW483" s="12" t="s">
        <v>30</v>
      </c>
      <c r="AX483" s="12" t="s">
        <v>73</v>
      </c>
      <c r="AY483" s="233" t="s">
        <v>291</v>
      </c>
    </row>
    <row r="484" s="13" customFormat="1">
      <c r="A484" s="13"/>
      <c r="B484" s="234"/>
      <c r="C484" s="235"/>
      <c r="D484" s="214" t="s">
        <v>293</v>
      </c>
      <c r="E484" s="236" t="s">
        <v>1</v>
      </c>
      <c r="F484" s="237" t="s">
        <v>297</v>
      </c>
      <c r="G484" s="235"/>
      <c r="H484" s="238">
        <v>6.3320000000000007</v>
      </c>
      <c r="I484" s="239"/>
      <c r="J484" s="235"/>
      <c r="K484" s="235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293</v>
      </c>
      <c r="AU484" s="244" t="s">
        <v>83</v>
      </c>
      <c r="AV484" s="13" t="s">
        <v>298</v>
      </c>
      <c r="AW484" s="13" t="s">
        <v>30</v>
      </c>
      <c r="AX484" s="13" t="s">
        <v>81</v>
      </c>
      <c r="AY484" s="244" t="s">
        <v>291</v>
      </c>
    </row>
    <row r="485" s="2" customFormat="1" ht="24.15" customHeight="1">
      <c r="A485" s="39"/>
      <c r="B485" s="40"/>
      <c r="C485" s="198" t="s">
        <v>1033</v>
      </c>
      <c r="D485" s="198" t="s">
        <v>286</v>
      </c>
      <c r="E485" s="199" t="s">
        <v>3424</v>
      </c>
      <c r="F485" s="200" t="s">
        <v>3425</v>
      </c>
      <c r="G485" s="201" t="s">
        <v>370</v>
      </c>
      <c r="H485" s="202">
        <v>6.3319999999999999</v>
      </c>
      <c r="I485" s="203"/>
      <c r="J485" s="204">
        <f>ROUND(I485*H485,2)</f>
        <v>0</v>
      </c>
      <c r="K485" s="205"/>
      <c r="L485" s="45"/>
      <c r="M485" s="206" t="s">
        <v>1</v>
      </c>
      <c r="N485" s="207" t="s">
        <v>38</v>
      </c>
      <c r="O485" s="92"/>
      <c r="P485" s="208">
        <f>O485*H485</f>
        <v>0</v>
      </c>
      <c r="Q485" s="208">
        <v>0.00098999999999999999</v>
      </c>
      <c r="R485" s="208">
        <f>Q485*H485</f>
        <v>0.0062686799999999996</v>
      </c>
      <c r="S485" s="208">
        <v>0</v>
      </c>
      <c r="T485" s="209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10" t="s">
        <v>298</v>
      </c>
      <c r="AT485" s="210" t="s">
        <v>286</v>
      </c>
      <c r="AU485" s="210" t="s">
        <v>83</v>
      </c>
      <c r="AY485" s="18" t="s">
        <v>291</v>
      </c>
      <c r="BE485" s="211">
        <f>IF(N485="základní",J485,0)</f>
        <v>0</v>
      </c>
      <c r="BF485" s="211">
        <f>IF(N485="snížená",J485,0)</f>
        <v>0</v>
      </c>
      <c r="BG485" s="211">
        <f>IF(N485="zákl. přenesená",J485,0)</f>
        <v>0</v>
      </c>
      <c r="BH485" s="211">
        <f>IF(N485="sníž. přenesená",J485,0)</f>
        <v>0</v>
      </c>
      <c r="BI485" s="211">
        <f>IF(N485="nulová",J485,0)</f>
        <v>0</v>
      </c>
      <c r="BJ485" s="18" t="s">
        <v>81</v>
      </c>
      <c r="BK485" s="211">
        <f>ROUND(I485*H485,2)</f>
        <v>0</v>
      </c>
      <c r="BL485" s="18" t="s">
        <v>298</v>
      </c>
      <c r="BM485" s="210" t="s">
        <v>6272</v>
      </c>
    </row>
    <row r="486" s="11" customFormat="1">
      <c r="A486" s="11"/>
      <c r="B486" s="212"/>
      <c r="C486" s="213"/>
      <c r="D486" s="214" t="s">
        <v>293</v>
      </c>
      <c r="E486" s="215" t="s">
        <v>1</v>
      </c>
      <c r="F486" s="216" t="s">
        <v>5341</v>
      </c>
      <c r="G486" s="213"/>
      <c r="H486" s="215" t="s">
        <v>1</v>
      </c>
      <c r="I486" s="217"/>
      <c r="J486" s="213"/>
      <c r="K486" s="213"/>
      <c r="L486" s="218"/>
      <c r="M486" s="219"/>
      <c r="N486" s="220"/>
      <c r="O486" s="220"/>
      <c r="P486" s="220"/>
      <c r="Q486" s="220"/>
      <c r="R486" s="220"/>
      <c r="S486" s="220"/>
      <c r="T486" s="22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T486" s="222" t="s">
        <v>293</v>
      </c>
      <c r="AU486" s="222" t="s">
        <v>83</v>
      </c>
      <c r="AV486" s="11" t="s">
        <v>81</v>
      </c>
      <c r="AW486" s="11" t="s">
        <v>30</v>
      </c>
      <c r="AX486" s="11" t="s">
        <v>73</v>
      </c>
      <c r="AY486" s="222" t="s">
        <v>291</v>
      </c>
    </row>
    <row r="487" s="11" customFormat="1">
      <c r="A487" s="11"/>
      <c r="B487" s="212"/>
      <c r="C487" s="213"/>
      <c r="D487" s="214" t="s">
        <v>293</v>
      </c>
      <c r="E487" s="215" t="s">
        <v>1</v>
      </c>
      <c r="F487" s="216" t="s">
        <v>1493</v>
      </c>
      <c r="G487" s="213"/>
      <c r="H487" s="215" t="s">
        <v>1</v>
      </c>
      <c r="I487" s="217"/>
      <c r="J487" s="213"/>
      <c r="K487" s="213"/>
      <c r="L487" s="218"/>
      <c r="M487" s="219"/>
      <c r="N487" s="220"/>
      <c r="O487" s="220"/>
      <c r="P487" s="220"/>
      <c r="Q487" s="220"/>
      <c r="R487" s="220"/>
      <c r="S487" s="220"/>
      <c r="T487" s="22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T487" s="222" t="s">
        <v>293</v>
      </c>
      <c r="AU487" s="222" t="s">
        <v>83</v>
      </c>
      <c r="AV487" s="11" t="s">
        <v>81</v>
      </c>
      <c r="AW487" s="11" t="s">
        <v>30</v>
      </c>
      <c r="AX487" s="11" t="s">
        <v>73</v>
      </c>
      <c r="AY487" s="222" t="s">
        <v>291</v>
      </c>
    </row>
    <row r="488" s="12" customFormat="1">
      <c r="A488" s="12"/>
      <c r="B488" s="223"/>
      <c r="C488" s="224"/>
      <c r="D488" s="214" t="s">
        <v>293</v>
      </c>
      <c r="E488" s="225" t="s">
        <v>1</v>
      </c>
      <c r="F488" s="226" t="s">
        <v>6269</v>
      </c>
      <c r="G488" s="224"/>
      <c r="H488" s="227">
        <v>5.399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33" t="s">
        <v>293</v>
      </c>
      <c r="AU488" s="233" t="s">
        <v>83</v>
      </c>
      <c r="AV488" s="12" t="s">
        <v>83</v>
      </c>
      <c r="AW488" s="12" t="s">
        <v>30</v>
      </c>
      <c r="AX488" s="12" t="s">
        <v>73</v>
      </c>
      <c r="AY488" s="233" t="s">
        <v>291</v>
      </c>
    </row>
    <row r="489" s="11" customFormat="1">
      <c r="A489" s="11"/>
      <c r="B489" s="212"/>
      <c r="C489" s="213"/>
      <c r="D489" s="214" t="s">
        <v>293</v>
      </c>
      <c r="E489" s="215" t="s">
        <v>1</v>
      </c>
      <c r="F489" s="216" t="s">
        <v>1777</v>
      </c>
      <c r="G489" s="213"/>
      <c r="H489" s="215" t="s">
        <v>1</v>
      </c>
      <c r="I489" s="217"/>
      <c r="J489" s="213"/>
      <c r="K489" s="213"/>
      <c r="L489" s="218"/>
      <c r="M489" s="219"/>
      <c r="N489" s="220"/>
      <c r="O489" s="220"/>
      <c r="P489" s="220"/>
      <c r="Q489" s="220"/>
      <c r="R489" s="220"/>
      <c r="S489" s="220"/>
      <c r="T489" s="22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T489" s="222" t="s">
        <v>293</v>
      </c>
      <c r="AU489" s="222" t="s">
        <v>83</v>
      </c>
      <c r="AV489" s="11" t="s">
        <v>81</v>
      </c>
      <c r="AW489" s="11" t="s">
        <v>30</v>
      </c>
      <c r="AX489" s="11" t="s">
        <v>73</v>
      </c>
      <c r="AY489" s="222" t="s">
        <v>291</v>
      </c>
    </row>
    <row r="490" s="12" customFormat="1">
      <c r="A490" s="12"/>
      <c r="B490" s="223"/>
      <c r="C490" s="224"/>
      <c r="D490" s="214" t="s">
        <v>293</v>
      </c>
      <c r="E490" s="225" t="s">
        <v>1</v>
      </c>
      <c r="F490" s="226" t="s">
        <v>6270</v>
      </c>
      <c r="G490" s="224"/>
      <c r="H490" s="227">
        <v>0.53300000000000003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33" t="s">
        <v>293</v>
      </c>
      <c r="AU490" s="233" t="s">
        <v>83</v>
      </c>
      <c r="AV490" s="12" t="s">
        <v>83</v>
      </c>
      <c r="AW490" s="12" t="s">
        <v>30</v>
      </c>
      <c r="AX490" s="12" t="s">
        <v>73</v>
      </c>
      <c r="AY490" s="233" t="s">
        <v>291</v>
      </c>
    </row>
    <row r="491" s="11" customFormat="1">
      <c r="A491" s="11"/>
      <c r="B491" s="212"/>
      <c r="C491" s="213"/>
      <c r="D491" s="214" t="s">
        <v>293</v>
      </c>
      <c r="E491" s="215" t="s">
        <v>1</v>
      </c>
      <c r="F491" s="216" t="s">
        <v>1779</v>
      </c>
      <c r="G491" s="213"/>
      <c r="H491" s="215" t="s">
        <v>1</v>
      </c>
      <c r="I491" s="217"/>
      <c r="J491" s="213"/>
      <c r="K491" s="213"/>
      <c r="L491" s="218"/>
      <c r="M491" s="219"/>
      <c r="N491" s="220"/>
      <c r="O491" s="220"/>
      <c r="P491" s="220"/>
      <c r="Q491" s="220"/>
      <c r="R491" s="220"/>
      <c r="S491" s="220"/>
      <c r="T491" s="22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T491" s="222" t="s">
        <v>293</v>
      </c>
      <c r="AU491" s="222" t="s">
        <v>83</v>
      </c>
      <c r="AV491" s="11" t="s">
        <v>81</v>
      </c>
      <c r="AW491" s="11" t="s">
        <v>30</v>
      </c>
      <c r="AX491" s="11" t="s">
        <v>73</v>
      </c>
      <c r="AY491" s="222" t="s">
        <v>291</v>
      </c>
    </row>
    <row r="492" s="12" customFormat="1">
      <c r="A492" s="12"/>
      <c r="B492" s="223"/>
      <c r="C492" s="224"/>
      <c r="D492" s="214" t="s">
        <v>293</v>
      </c>
      <c r="E492" s="225" t="s">
        <v>1</v>
      </c>
      <c r="F492" s="226" t="s">
        <v>6271</v>
      </c>
      <c r="G492" s="224"/>
      <c r="H492" s="227">
        <v>0.40000000000000002</v>
      </c>
      <c r="I492" s="228"/>
      <c r="J492" s="224"/>
      <c r="K492" s="224"/>
      <c r="L492" s="229"/>
      <c r="M492" s="230"/>
      <c r="N492" s="231"/>
      <c r="O492" s="231"/>
      <c r="P492" s="231"/>
      <c r="Q492" s="231"/>
      <c r="R492" s="231"/>
      <c r="S492" s="231"/>
      <c r="T492" s="23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T492" s="233" t="s">
        <v>293</v>
      </c>
      <c r="AU492" s="233" t="s">
        <v>83</v>
      </c>
      <c r="AV492" s="12" t="s">
        <v>83</v>
      </c>
      <c r="AW492" s="12" t="s">
        <v>30</v>
      </c>
      <c r="AX492" s="12" t="s">
        <v>73</v>
      </c>
      <c r="AY492" s="233" t="s">
        <v>291</v>
      </c>
    </row>
    <row r="493" s="13" customFormat="1">
      <c r="A493" s="13"/>
      <c r="B493" s="234"/>
      <c r="C493" s="235"/>
      <c r="D493" s="214" t="s">
        <v>293</v>
      </c>
      <c r="E493" s="236" t="s">
        <v>1</v>
      </c>
      <c r="F493" s="237" t="s">
        <v>297</v>
      </c>
      <c r="G493" s="235"/>
      <c r="H493" s="238">
        <v>6.3320000000000007</v>
      </c>
      <c r="I493" s="239"/>
      <c r="J493" s="235"/>
      <c r="K493" s="235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293</v>
      </c>
      <c r="AU493" s="244" t="s">
        <v>83</v>
      </c>
      <c r="AV493" s="13" t="s">
        <v>298</v>
      </c>
      <c r="AW493" s="13" t="s">
        <v>30</v>
      </c>
      <c r="AX493" s="13" t="s">
        <v>81</v>
      </c>
      <c r="AY493" s="244" t="s">
        <v>291</v>
      </c>
    </row>
    <row r="494" s="2" customFormat="1" ht="24.15" customHeight="1">
      <c r="A494" s="39"/>
      <c r="B494" s="40"/>
      <c r="C494" s="198" t="s">
        <v>923</v>
      </c>
      <c r="D494" s="198" t="s">
        <v>286</v>
      </c>
      <c r="E494" s="199" t="s">
        <v>3431</v>
      </c>
      <c r="F494" s="200" t="s">
        <v>3432</v>
      </c>
      <c r="G494" s="201" t="s">
        <v>370</v>
      </c>
      <c r="H494" s="202">
        <v>6.3319999999999999</v>
      </c>
      <c r="I494" s="203"/>
      <c r="J494" s="204">
        <f>ROUND(I494*H494,2)</f>
        <v>0</v>
      </c>
      <c r="K494" s="205"/>
      <c r="L494" s="45"/>
      <c r="M494" s="206" t="s">
        <v>1</v>
      </c>
      <c r="N494" s="207" t="s">
        <v>38</v>
      </c>
      <c r="O494" s="92"/>
      <c r="P494" s="208">
        <f>O494*H494</f>
        <v>0</v>
      </c>
      <c r="Q494" s="208">
        <v>0.00158</v>
      </c>
      <c r="R494" s="208">
        <f>Q494*H494</f>
        <v>0.010004559999999999</v>
      </c>
      <c r="S494" s="208">
        <v>0</v>
      </c>
      <c r="T494" s="209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10" t="s">
        <v>298</v>
      </c>
      <c r="AT494" s="210" t="s">
        <v>286</v>
      </c>
      <c r="AU494" s="210" t="s">
        <v>83</v>
      </c>
      <c r="AY494" s="18" t="s">
        <v>291</v>
      </c>
      <c r="BE494" s="211">
        <f>IF(N494="základní",J494,0)</f>
        <v>0</v>
      </c>
      <c r="BF494" s="211">
        <f>IF(N494="snížená",J494,0)</f>
        <v>0</v>
      </c>
      <c r="BG494" s="211">
        <f>IF(N494="zákl. přenesená",J494,0)</f>
        <v>0</v>
      </c>
      <c r="BH494" s="211">
        <f>IF(N494="sníž. přenesená",J494,0)</f>
        <v>0</v>
      </c>
      <c r="BI494" s="211">
        <f>IF(N494="nulová",J494,0)</f>
        <v>0</v>
      </c>
      <c r="BJ494" s="18" t="s">
        <v>81</v>
      </c>
      <c r="BK494" s="211">
        <f>ROUND(I494*H494,2)</f>
        <v>0</v>
      </c>
      <c r="BL494" s="18" t="s">
        <v>298</v>
      </c>
      <c r="BM494" s="210" t="s">
        <v>6273</v>
      </c>
    </row>
    <row r="495" s="11" customFormat="1">
      <c r="A495" s="11"/>
      <c r="B495" s="212"/>
      <c r="C495" s="213"/>
      <c r="D495" s="214" t="s">
        <v>293</v>
      </c>
      <c r="E495" s="215" t="s">
        <v>1</v>
      </c>
      <c r="F495" s="216" t="s">
        <v>5341</v>
      </c>
      <c r="G495" s="213"/>
      <c r="H495" s="215" t="s">
        <v>1</v>
      </c>
      <c r="I495" s="217"/>
      <c r="J495" s="213"/>
      <c r="K495" s="213"/>
      <c r="L495" s="218"/>
      <c r="M495" s="219"/>
      <c r="N495" s="220"/>
      <c r="O495" s="220"/>
      <c r="P495" s="220"/>
      <c r="Q495" s="220"/>
      <c r="R495" s="220"/>
      <c r="S495" s="220"/>
      <c r="T495" s="22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T495" s="222" t="s">
        <v>293</v>
      </c>
      <c r="AU495" s="222" t="s">
        <v>83</v>
      </c>
      <c r="AV495" s="11" t="s">
        <v>81</v>
      </c>
      <c r="AW495" s="11" t="s">
        <v>30</v>
      </c>
      <c r="AX495" s="11" t="s">
        <v>73</v>
      </c>
      <c r="AY495" s="222" t="s">
        <v>291</v>
      </c>
    </row>
    <row r="496" s="11" customFormat="1">
      <c r="A496" s="11"/>
      <c r="B496" s="212"/>
      <c r="C496" s="213"/>
      <c r="D496" s="214" t="s">
        <v>293</v>
      </c>
      <c r="E496" s="215" t="s">
        <v>1</v>
      </c>
      <c r="F496" s="216" t="s">
        <v>1493</v>
      </c>
      <c r="G496" s="213"/>
      <c r="H496" s="215" t="s">
        <v>1</v>
      </c>
      <c r="I496" s="217"/>
      <c r="J496" s="213"/>
      <c r="K496" s="213"/>
      <c r="L496" s="218"/>
      <c r="M496" s="219"/>
      <c r="N496" s="220"/>
      <c r="O496" s="220"/>
      <c r="P496" s="220"/>
      <c r="Q496" s="220"/>
      <c r="R496" s="220"/>
      <c r="S496" s="220"/>
      <c r="T496" s="22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T496" s="222" t="s">
        <v>293</v>
      </c>
      <c r="AU496" s="222" t="s">
        <v>83</v>
      </c>
      <c r="AV496" s="11" t="s">
        <v>81</v>
      </c>
      <c r="AW496" s="11" t="s">
        <v>30</v>
      </c>
      <c r="AX496" s="11" t="s">
        <v>73</v>
      </c>
      <c r="AY496" s="222" t="s">
        <v>291</v>
      </c>
    </row>
    <row r="497" s="12" customFormat="1">
      <c r="A497" s="12"/>
      <c r="B497" s="223"/>
      <c r="C497" s="224"/>
      <c r="D497" s="214" t="s">
        <v>293</v>
      </c>
      <c r="E497" s="225" t="s">
        <v>1</v>
      </c>
      <c r="F497" s="226" t="s">
        <v>6269</v>
      </c>
      <c r="G497" s="224"/>
      <c r="H497" s="227">
        <v>5.399</v>
      </c>
      <c r="I497" s="228"/>
      <c r="J497" s="224"/>
      <c r="K497" s="224"/>
      <c r="L497" s="229"/>
      <c r="M497" s="230"/>
      <c r="N497" s="231"/>
      <c r="O497" s="231"/>
      <c r="P497" s="231"/>
      <c r="Q497" s="231"/>
      <c r="R497" s="231"/>
      <c r="S497" s="231"/>
      <c r="T497" s="232"/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T497" s="233" t="s">
        <v>293</v>
      </c>
      <c r="AU497" s="233" t="s">
        <v>83</v>
      </c>
      <c r="AV497" s="12" t="s">
        <v>83</v>
      </c>
      <c r="AW497" s="12" t="s">
        <v>30</v>
      </c>
      <c r="AX497" s="12" t="s">
        <v>73</v>
      </c>
      <c r="AY497" s="233" t="s">
        <v>291</v>
      </c>
    </row>
    <row r="498" s="11" customFormat="1">
      <c r="A498" s="11"/>
      <c r="B498" s="212"/>
      <c r="C498" s="213"/>
      <c r="D498" s="214" t="s">
        <v>293</v>
      </c>
      <c r="E498" s="215" t="s">
        <v>1</v>
      </c>
      <c r="F498" s="216" t="s">
        <v>1777</v>
      </c>
      <c r="G498" s="213"/>
      <c r="H498" s="215" t="s">
        <v>1</v>
      </c>
      <c r="I498" s="217"/>
      <c r="J498" s="213"/>
      <c r="K498" s="213"/>
      <c r="L498" s="218"/>
      <c r="M498" s="219"/>
      <c r="N498" s="220"/>
      <c r="O498" s="220"/>
      <c r="P498" s="220"/>
      <c r="Q498" s="220"/>
      <c r="R498" s="220"/>
      <c r="S498" s="220"/>
      <c r="T498" s="22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T498" s="222" t="s">
        <v>293</v>
      </c>
      <c r="AU498" s="222" t="s">
        <v>83</v>
      </c>
      <c r="AV498" s="11" t="s">
        <v>81</v>
      </c>
      <c r="AW498" s="11" t="s">
        <v>30</v>
      </c>
      <c r="AX498" s="11" t="s">
        <v>73</v>
      </c>
      <c r="AY498" s="222" t="s">
        <v>291</v>
      </c>
    </row>
    <row r="499" s="12" customFormat="1">
      <c r="A499" s="12"/>
      <c r="B499" s="223"/>
      <c r="C499" s="224"/>
      <c r="D499" s="214" t="s">
        <v>293</v>
      </c>
      <c r="E499" s="225" t="s">
        <v>1</v>
      </c>
      <c r="F499" s="226" t="s">
        <v>6270</v>
      </c>
      <c r="G499" s="224"/>
      <c r="H499" s="227">
        <v>0.53300000000000003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T499" s="233" t="s">
        <v>293</v>
      </c>
      <c r="AU499" s="233" t="s">
        <v>83</v>
      </c>
      <c r="AV499" s="12" t="s">
        <v>83</v>
      </c>
      <c r="AW499" s="12" t="s">
        <v>30</v>
      </c>
      <c r="AX499" s="12" t="s">
        <v>73</v>
      </c>
      <c r="AY499" s="233" t="s">
        <v>291</v>
      </c>
    </row>
    <row r="500" s="11" customFormat="1">
      <c r="A500" s="11"/>
      <c r="B500" s="212"/>
      <c r="C500" s="213"/>
      <c r="D500" s="214" t="s">
        <v>293</v>
      </c>
      <c r="E500" s="215" t="s">
        <v>1</v>
      </c>
      <c r="F500" s="216" t="s">
        <v>1779</v>
      </c>
      <c r="G500" s="213"/>
      <c r="H500" s="215" t="s">
        <v>1</v>
      </c>
      <c r="I500" s="217"/>
      <c r="J500" s="213"/>
      <c r="K500" s="213"/>
      <c r="L500" s="218"/>
      <c r="M500" s="219"/>
      <c r="N500" s="220"/>
      <c r="O500" s="220"/>
      <c r="P500" s="220"/>
      <c r="Q500" s="220"/>
      <c r="R500" s="220"/>
      <c r="S500" s="220"/>
      <c r="T500" s="22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T500" s="222" t="s">
        <v>293</v>
      </c>
      <c r="AU500" s="222" t="s">
        <v>83</v>
      </c>
      <c r="AV500" s="11" t="s">
        <v>81</v>
      </c>
      <c r="AW500" s="11" t="s">
        <v>30</v>
      </c>
      <c r="AX500" s="11" t="s">
        <v>73</v>
      </c>
      <c r="AY500" s="222" t="s">
        <v>291</v>
      </c>
    </row>
    <row r="501" s="12" customFormat="1">
      <c r="A501" s="12"/>
      <c r="B501" s="223"/>
      <c r="C501" s="224"/>
      <c r="D501" s="214" t="s">
        <v>293</v>
      </c>
      <c r="E501" s="225" t="s">
        <v>1</v>
      </c>
      <c r="F501" s="226" t="s">
        <v>6271</v>
      </c>
      <c r="G501" s="224"/>
      <c r="H501" s="227">
        <v>0.40000000000000002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233" t="s">
        <v>293</v>
      </c>
      <c r="AU501" s="233" t="s">
        <v>83</v>
      </c>
      <c r="AV501" s="12" t="s">
        <v>83</v>
      </c>
      <c r="AW501" s="12" t="s">
        <v>30</v>
      </c>
      <c r="AX501" s="12" t="s">
        <v>73</v>
      </c>
      <c r="AY501" s="233" t="s">
        <v>291</v>
      </c>
    </row>
    <row r="502" s="13" customFormat="1">
      <c r="A502" s="13"/>
      <c r="B502" s="234"/>
      <c r="C502" s="235"/>
      <c r="D502" s="214" t="s">
        <v>293</v>
      </c>
      <c r="E502" s="236" t="s">
        <v>1</v>
      </c>
      <c r="F502" s="237" t="s">
        <v>297</v>
      </c>
      <c r="G502" s="235"/>
      <c r="H502" s="238">
        <v>6.3320000000000007</v>
      </c>
      <c r="I502" s="239"/>
      <c r="J502" s="235"/>
      <c r="K502" s="235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293</v>
      </c>
      <c r="AU502" s="244" t="s">
        <v>83</v>
      </c>
      <c r="AV502" s="13" t="s">
        <v>298</v>
      </c>
      <c r="AW502" s="13" t="s">
        <v>30</v>
      </c>
      <c r="AX502" s="13" t="s">
        <v>81</v>
      </c>
      <c r="AY502" s="244" t="s">
        <v>291</v>
      </c>
    </row>
    <row r="503" s="2" customFormat="1" ht="24.15" customHeight="1">
      <c r="A503" s="39"/>
      <c r="B503" s="40"/>
      <c r="C503" s="198" t="s">
        <v>904</v>
      </c>
      <c r="D503" s="198" t="s">
        <v>286</v>
      </c>
      <c r="E503" s="199" t="s">
        <v>6072</v>
      </c>
      <c r="F503" s="200" t="s">
        <v>6073</v>
      </c>
      <c r="G503" s="201" t="s">
        <v>370</v>
      </c>
      <c r="H503" s="202">
        <v>50.125</v>
      </c>
      <c r="I503" s="203"/>
      <c r="J503" s="204">
        <f>ROUND(I503*H503,2)</f>
        <v>0</v>
      </c>
      <c r="K503" s="205"/>
      <c r="L503" s="45"/>
      <c r="M503" s="206" t="s">
        <v>1</v>
      </c>
      <c r="N503" s="207" t="s">
        <v>38</v>
      </c>
      <c r="O503" s="92"/>
      <c r="P503" s="208">
        <f>O503*H503</f>
        <v>0</v>
      </c>
      <c r="Q503" s="208">
        <v>0.001155</v>
      </c>
      <c r="R503" s="208">
        <f>Q503*H503</f>
        <v>0.057894374999999998</v>
      </c>
      <c r="S503" s="208">
        <v>0</v>
      </c>
      <c r="T503" s="209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10" t="s">
        <v>298</v>
      </c>
      <c r="AT503" s="210" t="s">
        <v>286</v>
      </c>
      <c r="AU503" s="210" t="s">
        <v>83</v>
      </c>
      <c r="AY503" s="18" t="s">
        <v>291</v>
      </c>
      <c r="BE503" s="211">
        <f>IF(N503="základní",J503,0)</f>
        <v>0</v>
      </c>
      <c r="BF503" s="211">
        <f>IF(N503="snížená",J503,0)</f>
        <v>0</v>
      </c>
      <c r="BG503" s="211">
        <f>IF(N503="zákl. přenesená",J503,0)</f>
        <v>0</v>
      </c>
      <c r="BH503" s="211">
        <f>IF(N503="sníž. přenesená",J503,0)</f>
        <v>0</v>
      </c>
      <c r="BI503" s="211">
        <f>IF(N503="nulová",J503,0)</f>
        <v>0</v>
      </c>
      <c r="BJ503" s="18" t="s">
        <v>81</v>
      </c>
      <c r="BK503" s="211">
        <f>ROUND(I503*H503,2)</f>
        <v>0</v>
      </c>
      <c r="BL503" s="18" t="s">
        <v>298</v>
      </c>
      <c r="BM503" s="210" t="s">
        <v>6274</v>
      </c>
    </row>
    <row r="504" s="11" customFormat="1">
      <c r="A504" s="11"/>
      <c r="B504" s="212"/>
      <c r="C504" s="213"/>
      <c r="D504" s="214" t="s">
        <v>293</v>
      </c>
      <c r="E504" s="215" t="s">
        <v>1</v>
      </c>
      <c r="F504" s="216" t="s">
        <v>6075</v>
      </c>
      <c r="G504" s="213"/>
      <c r="H504" s="215" t="s">
        <v>1</v>
      </c>
      <c r="I504" s="217"/>
      <c r="J504" s="213"/>
      <c r="K504" s="213"/>
      <c r="L504" s="218"/>
      <c r="M504" s="219"/>
      <c r="N504" s="220"/>
      <c r="O504" s="220"/>
      <c r="P504" s="220"/>
      <c r="Q504" s="220"/>
      <c r="R504" s="220"/>
      <c r="S504" s="220"/>
      <c r="T504" s="22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T504" s="222" t="s">
        <v>293</v>
      </c>
      <c r="AU504" s="222" t="s">
        <v>83</v>
      </c>
      <c r="AV504" s="11" t="s">
        <v>81</v>
      </c>
      <c r="AW504" s="11" t="s">
        <v>30</v>
      </c>
      <c r="AX504" s="11" t="s">
        <v>73</v>
      </c>
      <c r="AY504" s="222" t="s">
        <v>291</v>
      </c>
    </row>
    <row r="505" s="11" customFormat="1">
      <c r="A505" s="11"/>
      <c r="B505" s="212"/>
      <c r="C505" s="213"/>
      <c r="D505" s="214" t="s">
        <v>293</v>
      </c>
      <c r="E505" s="215" t="s">
        <v>1</v>
      </c>
      <c r="F505" s="216" t="s">
        <v>1777</v>
      </c>
      <c r="G505" s="213"/>
      <c r="H505" s="215" t="s">
        <v>1</v>
      </c>
      <c r="I505" s="217"/>
      <c r="J505" s="213"/>
      <c r="K505" s="213"/>
      <c r="L505" s="218"/>
      <c r="M505" s="219"/>
      <c r="N505" s="220"/>
      <c r="O505" s="220"/>
      <c r="P505" s="220"/>
      <c r="Q505" s="220"/>
      <c r="R505" s="220"/>
      <c r="S505" s="220"/>
      <c r="T505" s="22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T505" s="222" t="s">
        <v>293</v>
      </c>
      <c r="AU505" s="222" t="s">
        <v>83</v>
      </c>
      <c r="AV505" s="11" t="s">
        <v>81</v>
      </c>
      <c r="AW505" s="11" t="s">
        <v>30</v>
      </c>
      <c r="AX505" s="11" t="s">
        <v>73</v>
      </c>
      <c r="AY505" s="222" t="s">
        <v>291</v>
      </c>
    </row>
    <row r="506" s="12" customFormat="1">
      <c r="A506" s="12"/>
      <c r="B506" s="223"/>
      <c r="C506" s="224"/>
      <c r="D506" s="214" t="s">
        <v>293</v>
      </c>
      <c r="E506" s="225" t="s">
        <v>1</v>
      </c>
      <c r="F506" s="226" t="s">
        <v>6275</v>
      </c>
      <c r="G506" s="224"/>
      <c r="H506" s="227">
        <v>12.199999999999999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T506" s="233" t="s">
        <v>293</v>
      </c>
      <c r="AU506" s="233" t="s">
        <v>83</v>
      </c>
      <c r="AV506" s="12" t="s">
        <v>83</v>
      </c>
      <c r="AW506" s="12" t="s">
        <v>30</v>
      </c>
      <c r="AX506" s="12" t="s">
        <v>73</v>
      </c>
      <c r="AY506" s="233" t="s">
        <v>291</v>
      </c>
    </row>
    <row r="507" s="11" customFormat="1">
      <c r="A507" s="11"/>
      <c r="B507" s="212"/>
      <c r="C507" s="213"/>
      <c r="D507" s="214" t="s">
        <v>293</v>
      </c>
      <c r="E507" s="215" t="s">
        <v>1</v>
      </c>
      <c r="F507" s="216" t="s">
        <v>1779</v>
      </c>
      <c r="G507" s="213"/>
      <c r="H507" s="215" t="s">
        <v>1</v>
      </c>
      <c r="I507" s="217"/>
      <c r="J507" s="213"/>
      <c r="K507" s="213"/>
      <c r="L507" s="218"/>
      <c r="M507" s="219"/>
      <c r="N507" s="220"/>
      <c r="O507" s="220"/>
      <c r="P507" s="220"/>
      <c r="Q507" s="220"/>
      <c r="R507" s="220"/>
      <c r="S507" s="220"/>
      <c r="T507" s="22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T507" s="222" t="s">
        <v>293</v>
      </c>
      <c r="AU507" s="222" t="s">
        <v>83</v>
      </c>
      <c r="AV507" s="11" t="s">
        <v>81</v>
      </c>
      <c r="AW507" s="11" t="s">
        <v>30</v>
      </c>
      <c r="AX507" s="11" t="s">
        <v>73</v>
      </c>
      <c r="AY507" s="222" t="s">
        <v>291</v>
      </c>
    </row>
    <row r="508" s="12" customFormat="1">
      <c r="A508" s="12"/>
      <c r="B508" s="223"/>
      <c r="C508" s="224"/>
      <c r="D508" s="214" t="s">
        <v>293</v>
      </c>
      <c r="E508" s="225" t="s">
        <v>1</v>
      </c>
      <c r="F508" s="226" t="s">
        <v>6276</v>
      </c>
      <c r="G508" s="224"/>
      <c r="H508" s="227">
        <v>14.949999999999999</v>
      </c>
      <c r="I508" s="228"/>
      <c r="J508" s="224"/>
      <c r="K508" s="224"/>
      <c r="L508" s="229"/>
      <c r="M508" s="230"/>
      <c r="N508" s="231"/>
      <c r="O508" s="231"/>
      <c r="P508" s="231"/>
      <c r="Q508" s="231"/>
      <c r="R508" s="231"/>
      <c r="S508" s="231"/>
      <c r="T508" s="23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33" t="s">
        <v>293</v>
      </c>
      <c r="AU508" s="233" t="s">
        <v>83</v>
      </c>
      <c r="AV508" s="12" t="s">
        <v>83</v>
      </c>
      <c r="AW508" s="12" t="s">
        <v>30</v>
      </c>
      <c r="AX508" s="12" t="s">
        <v>73</v>
      </c>
      <c r="AY508" s="233" t="s">
        <v>291</v>
      </c>
    </row>
    <row r="509" s="11" customFormat="1">
      <c r="A509" s="11"/>
      <c r="B509" s="212"/>
      <c r="C509" s="213"/>
      <c r="D509" s="214" t="s">
        <v>293</v>
      </c>
      <c r="E509" s="215" t="s">
        <v>1</v>
      </c>
      <c r="F509" s="216" t="s">
        <v>6277</v>
      </c>
      <c r="G509" s="213"/>
      <c r="H509" s="215" t="s">
        <v>1</v>
      </c>
      <c r="I509" s="217"/>
      <c r="J509" s="213"/>
      <c r="K509" s="213"/>
      <c r="L509" s="218"/>
      <c r="M509" s="219"/>
      <c r="N509" s="220"/>
      <c r="O509" s="220"/>
      <c r="P509" s="220"/>
      <c r="Q509" s="220"/>
      <c r="R509" s="220"/>
      <c r="S509" s="220"/>
      <c r="T509" s="22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T509" s="222" t="s">
        <v>293</v>
      </c>
      <c r="AU509" s="222" t="s">
        <v>83</v>
      </c>
      <c r="AV509" s="11" t="s">
        <v>81</v>
      </c>
      <c r="AW509" s="11" t="s">
        <v>30</v>
      </c>
      <c r="AX509" s="11" t="s">
        <v>73</v>
      </c>
      <c r="AY509" s="222" t="s">
        <v>291</v>
      </c>
    </row>
    <row r="510" s="12" customFormat="1">
      <c r="A510" s="12"/>
      <c r="B510" s="223"/>
      <c r="C510" s="224"/>
      <c r="D510" s="214" t="s">
        <v>293</v>
      </c>
      <c r="E510" s="225" t="s">
        <v>1</v>
      </c>
      <c r="F510" s="226" t="s">
        <v>6278</v>
      </c>
      <c r="G510" s="224"/>
      <c r="H510" s="227">
        <v>19.202999999999999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T510" s="233" t="s">
        <v>293</v>
      </c>
      <c r="AU510" s="233" t="s">
        <v>83</v>
      </c>
      <c r="AV510" s="12" t="s">
        <v>83</v>
      </c>
      <c r="AW510" s="12" t="s">
        <v>30</v>
      </c>
      <c r="AX510" s="12" t="s">
        <v>73</v>
      </c>
      <c r="AY510" s="233" t="s">
        <v>291</v>
      </c>
    </row>
    <row r="511" s="11" customFormat="1">
      <c r="A511" s="11"/>
      <c r="B511" s="212"/>
      <c r="C511" s="213"/>
      <c r="D511" s="214" t="s">
        <v>293</v>
      </c>
      <c r="E511" s="215" t="s">
        <v>1</v>
      </c>
      <c r="F511" s="216" t="s">
        <v>6279</v>
      </c>
      <c r="G511" s="213"/>
      <c r="H511" s="215" t="s">
        <v>1</v>
      </c>
      <c r="I511" s="217"/>
      <c r="J511" s="213"/>
      <c r="K511" s="213"/>
      <c r="L511" s="218"/>
      <c r="M511" s="219"/>
      <c r="N511" s="220"/>
      <c r="O511" s="220"/>
      <c r="P511" s="220"/>
      <c r="Q511" s="220"/>
      <c r="R511" s="220"/>
      <c r="S511" s="220"/>
      <c r="T511" s="22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T511" s="222" t="s">
        <v>293</v>
      </c>
      <c r="AU511" s="222" t="s">
        <v>83</v>
      </c>
      <c r="AV511" s="11" t="s">
        <v>81</v>
      </c>
      <c r="AW511" s="11" t="s">
        <v>30</v>
      </c>
      <c r="AX511" s="11" t="s">
        <v>73</v>
      </c>
      <c r="AY511" s="222" t="s">
        <v>291</v>
      </c>
    </row>
    <row r="512" s="12" customFormat="1">
      <c r="A512" s="12"/>
      <c r="B512" s="223"/>
      <c r="C512" s="224"/>
      <c r="D512" s="214" t="s">
        <v>293</v>
      </c>
      <c r="E512" s="225" t="s">
        <v>1</v>
      </c>
      <c r="F512" s="226" t="s">
        <v>6280</v>
      </c>
      <c r="G512" s="224"/>
      <c r="H512" s="227">
        <v>10.103999999999999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33" t="s">
        <v>293</v>
      </c>
      <c r="AU512" s="233" t="s">
        <v>83</v>
      </c>
      <c r="AV512" s="12" t="s">
        <v>83</v>
      </c>
      <c r="AW512" s="12" t="s">
        <v>30</v>
      </c>
      <c r="AX512" s="12" t="s">
        <v>73</v>
      </c>
      <c r="AY512" s="233" t="s">
        <v>291</v>
      </c>
    </row>
    <row r="513" s="11" customFormat="1">
      <c r="A513" s="11"/>
      <c r="B513" s="212"/>
      <c r="C513" s="213"/>
      <c r="D513" s="214" t="s">
        <v>293</v>
      </c>
      <c r="E513" s="215" t="s">
        <v>1</v>
      </c>
      <c r="F513" s="216" t="s">
        <v>6081</v>
      </c>
      <c r="G513" s="213"/>
      <c r="H513" s="215" t="s">
        <v>1</v>
      </c>
      <c r="I513" s="217"/>
      <c r="J513" s="213"/>
      <c r="K513" s="213"/>
      <c r="L513" s="218"/>
      <c r="M513" s="219"/>
      <c r="N513" s="220"/>
      <c r="O513" s="220"/>
      <c r="P513" s="220"/>
      <c r="Q513" s="220"/>
      <c r="R513" s="220"/>
      <c r="S513" s="220"/>
      <c r="T513" s="22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T513" s="222" t="s">
        <v>293</v>
      </c>
      <c r="AU513" s="222" t="s">
        <v>83</v>
      </c>
      <c r="AV513" s="11" t="s">
        <v>81</v>
      </c>
      <c r="AW513" s="11" t="s">
        <v>30</v>
      </c>
      <c r="AX513" s="11" t="s">
        <v>73</v>
      </c>
      <c r="AY513" s="222" t="s">
        <v>291</v>
      </c>
    </row>
    <row r="514" s="12" customFormat="1">
      <c r="A514" s="12"/>
      <c r="B514" s="223"/>
      <c r="C514" s="224"/>
      <c r="D514" s="214" t="s">
        <v>293</v>
      </c>
      <c r="E514" s="225" t="s">
        <v>1</v>
      </c>
      <c r="F514" s="226" t="s">
        <v>6281</v>
      </c>
      <c r="G514" s="224"/>
      <c r="H514" s="227">
        <v>-6.3319999999999999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T514" s="233" t="s">
        <v>293</v>
      </c>
      <c r="AU514" s="233" t="s">
        <v>83</v>
      </c>
      <c r="AV514" s="12" t="s">
        <v>83</v>
      </c>
      <c r="AW514" s="12" t="s">
        <v>30</v>
      </c>
      <c r="AX514" s="12" t="s">
        <v>73</v>
      </c>
      <c r="AY514" s="233" t="s">
        <v>291</v>
      </c>
    </row>
    <row r="515" s="13" customFormat="1">
      <c r="A515" s="13"/>
      <c r="B515" s="234"/>
      <c r="C515" s="235"/>
      <c r="D515" s="214" t="s">
        <v>293</v>
      </c>
      <c r="E515" s="236" t="s">
        <v>1</v>
      </c>
      <c r="F515" s="237" t="s">
        <v>297</v>
      </c>
      <c r="G515" s="235"/>
      <c r="H515" s="238">
        <v>50.124999999999993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293</v>
      </c>
      <c r="AU515" s="244" t="s">
        <v>83</v>
      </c>
      <c r="AV515" s="13" t="s">
        <v>298</v>
      </c>
      <c r="AW515" s="13" t="s">
        <v>30</v>
      </c>
      <c r="AX515" s="13" t="s">
        <v>81</v>
      </c>
      <c r="AY515" s="244" t="s">
        <v>291</v>
      </c>
    </row>
    <row r="516" s="2" customFormat="1" ht="24.15" customHeight="1">
      <c r="A516" s="39"/>
      <c r="B516" s="40"/>
      <c r="C516" s="198" t="s">
        <v>1798</v>
      </c>
      <c r="D516" s="198" t="s">
        <v>286</v>
      </c>
      <c r="E516" s="199" t="s">
        <v>3434</v>
      </c>
      <c r="F516" s="200" t="s">
        <v>3435</v>
      </c>
      <c r="G516" s="201" t="s">
        <v>370</v>
      </c>
      <c r="H516" s="202">
        <v>6.3319999999999999</v>
      </c>
      <c r="I516" s="203"/>
      <c r="J516" s="204">
        <f>ROUND(I516*H516,2)</f>
        <v>0</v>
      </c>
      <c r="K516" s="205"/>
      <c r="L516" s="45"/>
      <c r="M516" s="206" t="s">
        <v>1</v>
      </c>
      <c r="N516" s="207" t="s">
        <v>38</v>
      </c>
      <c r="O516" s="92"/>
      <c r="P516" s="208">
        <f>O516*H516</f>
        <v>0</v>
      </c>
      <c r="Q516" s="208">
        <v>0.0030294499999999999</v>
      </c>
      <c r="R516" s="208">
        <f>Q516*H516</f>
        <v>0.019182477399999998</v>
      </c>
      <c r="S516" s="208">
        <v>0</v>
      </c>
      <c r="T516" s="20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10" t="s">
        <v>298</v>
      </c>
      <c r="AT516" s="210" t="s">
        <v>286</v>
      </c>
      <c r="AU516" s="210" t="s">
        <v>83</v>
      </c>
      <c r="AY516" s="18" t="s">
        <v>291</v>
      </c>
      <c r="BE516" s="211">
        <f>IF(N516="základní",J516,0)</f>
        <v>0</v>
      </c>
      <c r="BF516" s="211">
        <f>IF(N516="snížená",J516,0)</f>
        <v>0</v>
      </c>
      <c r="BG516" s="211">
        <f>IF(N516="zákl. přenesená",J516,0)</f>
        <v>0</v>
      </c>
      <c r="BH516" s="211">
        <f>IF(N516="sníž. přenesená",J516,0)</f>
        <v>0</v>
      </c>
      <c r="BI516" s="211">
        <f>IF(N516="nulová",J516,0)</f>
        <v>0</v>
      </c>
      <c r="BJ516" s="18" t="s">
        <v>81</v>
      </c>
      <c r="BK516" s="211">
        <f>ROUND(I516*H516,2)</f>
        <v>0</v>
      </c>
      <c r="BL516" s="18" t="s">
        <v>298</v>
      </c>
      <c r="BM516" s="210" t="s">
        <v>6282</v>
      </c>
    </row>
    <row r="517" s="11" customFormat="1">
      <c r="A517" s="11"/>
      <c r="B517" s="212"/>
      <c r="C517" s="213"/>
      <c r="D517" s="214" t="s">
        <v>293</v>
      </c>
      <c r="E517" s="215" t="s">
        <v>1</v>
      </c>
      <c r="F517" s="216" t="s">
        <v>5341</v>
      </c>
      <c r="G517" s="213"/>
      <c r="H517" s="215" t="s">
        <v>1</v>
      </c>
      <c r="I517" s="217"/>
      <c r="J517" s="213"/>
      <c r="K517" s="213"/>
      <c r="L517" s="218"/>
      <c r="M517" s="219"/>
      <c r="N517" s="220"/>
      <c r="O517" s="220"/>
      <c r="P517" s="220"/>
      <c r="Q517" s="220"/>
      <c r="R517" s="220"/>
      <c r="S517" s="220"/>
      <c r="T517" s="22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T517" s="222" t="s">
        <v>293</v>
      </c>
      <c r="AU517" s="222" t="s">
        <v>83</v>
      </c>
      <c r="AV517" s="11" t="s">
        <v>81</v>
      </c>
      <c r="AW517" s="11" t="s">
        <v>30</v>
      </c>
      <c r="AX517" s="11" t="s">
        <v>73</v>
      </c>
      <c r="AY517" s="222" t="s">
        <v>291</v>
      </c>
    </row>
    <row r="518" s="11" customFormat="1">
      <c r="A518" s="11"/>
      <c r="B518" s="212"/>
      <c r="C518" s="213"/>
      <c r="D518" s="214" t="s">
        <v>293</v>
      </c>
      <c r="E518" s="215" t="s">
        <v>1</v>
      </c>
      <c r="F518" s="216" t="s">
        <v>1493</v>
      </c>
      <c r="G518" s="213"/>
      <c r="H518" s="215" t="s">
        <v>1</v>
      </c>
      <c r="I518" s="217"/>
      <c r="J518" s="213"/>
      <c r="K518" s="213"/>
      <c r="L518" s="218"/>
      <c r="M518" s="219"/>
      <c r="N518" s="220"/>
      <c r="O518" s="220"/>
      <c r="P518" s="220"/>
      <c r="Q518" s="220"/>
      <c r="R518" s="220"/>
      <c r="S518" s="220"/>
      <c r="T518" s="22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T518" s="222" t="s">
        <v>293</v>
      </c>
      <c r="AU518" s="222" t="s">
        <v>83</v>
      </c>
      <c r="AV518" s="11" t="s">
        <v>81</v>
      </c>
      <c r="AW518" s="11" t="s">
        <v>30</v>
      </c>
      <c r="AX518" s="11" t="s">
        <v>73</v>
      </c>
      <c r="AY518" s="222" t="s">
        <v>291</v>
      </c>
    </row>
    <row r="519" s="12" customFormat="1">
      <c r="A519" s="12"/>
      <c r="B519" s="223"/>
      <c r="C519" s="224"/>
      <c r="D519" s="214" t="s">
        <v>293</v>
      </c>
      <c r="E519" s="225" t="s">
        <v>1</v>
      </c>
      <c r="F519" s="226" t="s">
        <v>6269</v>
      </c>
      <c r="G519" s="224"/>
      <c r="H519" s="227">
        <v>5.399</v>
      </c>
      <c r="I519" s="228"/>
      <c r="J519" s="224"/>
      <c r="K519" s="224"/>
      <c r="L519" s="229"/>
      <c r="M519" s="230"/>
      <c r="N519" s="231"/>
      <c r="O519" s="231"/>
      <c r="P519" s="231"/>
      <c r="Q519" s="231"/>
      <c r="R519" s="231"/>
      <c r="S519" s="231"/>
      <c r="T519" s="232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T519" s="233" t="s">
        <v>293</v>
      </c>
      <c r="AU519" s="233" t="s">
        <v>83</v>
      </c>
      <c r="AV519" s="12" t="s">
        <v>83</v>
      </c>
      <c r="AW519" s="12" t="s">
        <v>30</v>
      </c>
      <c r="AX519" s="12" t="s">
        <v>73</v>
      </c>
      <c r="AY519" s="233" t="s">
        <v>291</v>
      </c>
    </row>
    <row r="520" s="11" customFormat="1">
      <c r="A520" s="11"/>
      <c r="B520" s="212"/>
      <c r="C520" s="213"/>
      <c r="D520" s="214" t="s">
        <v>293</v>
      </c>
      <c r="E520" s="215" t="s">
        <v>1</v>
      </c>
      <c r="F520" s="216" t="s">
        <v>1777</v>
      </c>
      <c r="G520" s="213"/>
      <c r="H520" s="215" t="s">
        <v>1</v>
      </c>
      <c r="I520" s="217"/>
      <c r="J520" s="213"/>
      <c r="K520" s="213"/>
      <c r="L520" s="218"/>
      <c r="M520" s="219"/>
      <c r="N520" s="220"/>
      <c r="O520" s="220"/>
      <c r="P520" s="220"/>
      <c r="Q520" s="220"/>
      <c r="R520" s="220"/>
      <c r="S520" s="220"/>
      <c r="T520" s="22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T520" s="222" t="s">
        <v>293</v>
      </c>
      <c r="AU520" s="222" t="s">
        <v>83</v>
      </c>
      <c r="AV520" s="11" t="s">
        <v>81</v>
      </c>
      <c r="AW520" s="11" t="s">
        <v>30</v>
      </c>
      <c r="AX520" s="11" t="s">
        <v>73</v>
      </c>
      <c r="AY520" s="222" t="s">
        <v>291</v>
      </c>
    </row>
    <row r="521" s="12" customFormat="1">
      <c r="A521" s="12"/>
      <c r="B521" s="223"/>
      <c r="C521" s="224"/>
      <c r="D521" s="214" t="s">
        <v>293</v>
      </c>
      <c r="E521" s="225" t="s">
        <v>1</v>
      </c>
      <c r="F521" s="226" t="s">
        <v>6270</v>
      </c>
      <c r="G521" s="224"/>
      <c r="H521" s="227">
        <v>0.53300000000000003</v>
      </c>
      <c r="I521" s="228"/>
      <c r="J521" s="224"/>
      <c r="K521" s="224"/>
      <c r="L521" s="229"/>
      <c r="M521" s="230"/>
      <c r="N521" s="231"/>
      <c r="O521" s="231"/>
      <c r="P521" s="231"/>
      <c r="Q521" s="231"/>
      <c r="R521" s="231"/>
      <c r="S521" s="231"/>
      <c r="T521" s="23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233" t="s">
        <v>293</v>
      </c>
      <c r="AU521" s="233" t="s">
        <v>83</v>
      </c>
      <c r="AV521" s="12" t="s">
        <v>83</v>
      </c>
      <c r="AW521" s="12" t="s">
        <v>30</v>
      </c>
      <c r="AX521" s="12" t="s">
        <v>73</v>
      </c>
      <c r="AY521" s="233" t="s">
        <v>291</v>
      </c>
    </row>
    <row r="522" s="11" customFormat="1">
      <c r="A522" s="11"/>
      <c r="B522" s="212"/>
      <c r="C522" s="213"/>
      <c r="D522" s="214" t="s">
        <v>293</v>
      </c>
      <c r="E522" s="215" t="s">
        <v>1</v>
      </c>
      <c r="F522" s="216" t="s">
        <v>1779</v>
      </c>
      <c r="G522" s="213"/>
      <c r="H522" s="215" t="s">
        <v>1</v>
      </c>
      <c r="I522" s="217"/>
      <c r="J522" s="213"/>
      <c r="K522" s="213"/>
      <c r="L522" s="218"/>
      <c r="M522" s="219"/>
      <c r="N522" s="220"/>
      <c r="O522" s="220"/>
      <c r="P522" s="220"/>
      <c r="Q522" s="220"/>
      <c r="R522" s="220"/>
      <c r="S522" s="220"/>
      <c r="T522" s="22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T522" s="222" t="s">
        <v>293</v>
      </c>
      <c r="AU522" s="222" t="s">
        <v>83</v>
      </c>
      <c r="AV522" s="11" t="s">
        <v>81</v>
      </c>
      <c r="AW522" s="11" t="s">
        <v>30</v>
      </c>
      <c r="AX522" s="11" t="s">
        <v>73</v>
      </c>
      <c r="AY522" s="222" t="s">
        <v>291</v>
      </c>
    </row>
    <row r="523" s="12" customFormat="1">
      <c r="A523" s="12"/>
      <c r="B523" s="223"/>
      <c r="C523" s="224"/>
      <c r="D523" s="214" t="s">
        <v>293</v>
      </c>
      <c r="E523" s="225" t="s">
        <v>1</v>
      </c>
      <c r="F523" s="226" t="s">
        <v>6271</v>
      </c>
      <c r="G523" s="224"/>
      <c r="H523" s="227">
        <v>0.40000000000000002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T523" s="233" t="s">
        <v>293</v>
      </c>
      <c r="AU523" s="233" t="s">
        <v>83</v>
      </c>
      <c r="AV523" s="12" t="s">
        <v>83</v>
      </c>
      <c r="AW523" s="12" t="s">
        <v>30</v>
      </c>
      <c r="AX523" s="12" t="s">
        <v>73</v>
      </c>
      <c r="AY523" s="233" t="s">
        <v>291</v>
      </c>
    </row>
    <row r="524" s="13" customFormat="1">
      <c r="A524" s="13"/>
      <c r="B524" s="234"/>
      <c r="C524" s="235"/>
      <c r="D524" s="214" t="s">
        <v>293</v>
      </c>
      <c r="E524" s="236" t="s">
        <v>1</v>
      </c>
      <c r="F524" s="237" t="s">
        <v>297</v>
      </c>
      <c r="G524" s="235"/>
      <c r="H524" s="238">
        <v>6.3320000000000007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293</v>
      </c>
      <c r="AU524" s="244" t="s">
        <v>83</v>
      </c>
      <c r="AV524" s="13" t="s">
        <v>298</v>
      </c>
      <c r="AW524" s="13" t="s">
        <v>30</v>
      </c>
      <c r="AX524" s="13" t="s">
        <v>81</v>
      </c>
      <c r="AY524" s="244" t="s">
        <v>291</v>
      </c>
    </row>
    <row r="525" s="2" customFormat="1" ht="37.8" customHeight="1">
      <c r="A525" s="39"/>
      <c r="B525" s="40"/>
      <c r="C525" s="198" t="s">
        <v>1803</v>
      </c>
      <c r="D525" s="198" t="s">
        <v>286</v>
      </c>
      <c r="E525" s="199" t="s">
        <v>3437</v>
      </c>
      <c r="F525" s="200" t="s">
        <v>3438</v>
      </c>
      <c r="G525" s="201" t="s">
        <v>307</v>
      </c>
      <c r="H525" s="202">
        <v>27</v>
      </c>
      <c r="I525" s="203"/>
      <c r="J525" s="204">
        <f>ROUND(I525*H525,2)</f>
        <v>0</v>
      </c>
      <c r="K525" s="205"/>
      <c r="L525" s="45"/>
      <c r="M525" s="206" t="s">
        <v>1</v>
      </c>
      <c r="N525" s="207" t="s">
        <v>38</v>
      </c>
      <c r="O525" s="92"/>
      <c r="P525" s="208">
        <f>O525*H525</f>
        <v>0</v>
      </c>
      <c r="Q525" s="208">
        <v>0.00065118999999999995</v>
      </c>
      <c r="R525" s="208">
        <f>Q525*H525</f>
        <v>0.017582129999999998</v>
      </c>
      <c r="S525" s="208">
        <v>0.001</v>
      </c>
      <c r="T525" s="209">
        <f>S525*H525</f>
        <v>0.027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10" t="s">
        <v>298</v>
      </c>
      <c r="AT525" s="210" t="s">
        <v>286</v>
      </c>
      <c r="AU525" s="210" t="s">
        <v>83</v>
      </c>
      <c r="AY525" s="18" t="s">
        <v>291</v>
      </c>
      <c r="BE525" s="211">
        <f>IF(N525="základní",J525,0)</f>
        <v>0</v>
      </c>
      <c r="BF525" s="211">
        <f>IF(N525="snížená",J525,0)</f>
        <v>0</v>
      </c>
      <c r="BG525" s="211">
        <f>IF(N525="zákl. přenesená",J525,0)</f>
        <v>0</v>
      </c>
      <c r="BH525" s="211">
        <f>IF(N525="sníž. přenesená",J525,0)</f>
        <v>0</v>
      </c>
      <c r="BI525" s="211">
        <f>IF(N525="nulová",J525,0)</f>
        <v>0</v>
      </c>
      <c r="BJ525" s="18" t="s">
        <v>81</v>
      </c>
      <c r="BK525" s="211">
        <f>ROUND(I525*H525,2)</f>
        <v>0</v>
      </c>
      <c r="BL525" s="18" t="s">
        <v>298</v>
      </c>
      <c r="BM525" s="210" t="s">
        <v>6283</v>
      </c>
    </row>
    <row r="526" s="11" customFormat="1">
      <c r="A526" s="11"/>
      <c r="B526" s="212"/>
      <c r="C526" s="213"/>
      <c r="D526" s="214" t="s">
        <v>293</v>
      </c>
      <c r="E526" s="215" t="s">
        <v>1</v>
      </c>
      <c r="F526" s="216" t="s">
        <v>6085</v>
      </c>
      <c r="G526" s="213"/>
      <c r="H526" s="215" t="s">
        <v>1</v>
      </c>
      <c r="I526" s="217"/>
      <c r="J526" s="213"/>
      <c r="K526" s="213"/>
      <c r="L526" s="218"/>
      <c r="M526" s="219"/>
      <c r="N526" s="220"/>
      <c r="O526" s="220"/>
      <c r="P526" s="220"/>
      <c r="Q526" s="220"/>
      <c r="R526" s="220"/>
      <c r="S526" s="220"/>
      <c r="T526" s="22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T526" s="222" t="s">
        <v>293</v>
      </c>
      <c r="AU526" s="222" t="s">
        <v>83</v>
      </c>
      <c r="AV526" s="11" t="s">
        <v>81</v>
      </c>
      <c r="AW526" s="11" t="s">
        <v>30</v>
      </c>
      <c r="AX526" s="11" t="s">
        <v>73</v>
      </c>
      <c r="AY526" s="222" t="s">
        <v>291</v>
      </c>
    </row>
    <row r="527" s="12" customFormat="1">
      <c r="A527" s="12"/>
      <c r="B527" s="223"/>
      <c r="C527" s="224"/>
      <c r="D527" s="214" t="s">
        <v>293</v>
      </c>
      <c r="E527" s="225" t="s">
        <v>1</v>
      </c>
      <c r="F527" s="226" t="s">
        <v>6086</v>
      </c>
      <c r="G527" s="224"/>
      <c r="H527" s="227">
        <v>27</v>
      </c>
      <c r="I527" s="228"/>
      <c r="J527" s="224"/>
      <c r="K527" s="224"/>
      <c r="L527" s="229"/>
      <c r="M527" s="230"/>
      <c r="N527" s="231"/>
      <c r="O527" s="231"/>
      <c r="P527" s="231"/>
      <c r="Q527" s="231"/>
      <c r="R527" s="231"/>
      <c r="S527" s="231"/>
      <c r="T527" s="23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T527" s="233" t="s">
        <v>293</v>
      </c>
      <c r="AU527" s="233" t="s">
        <v>83</v>
      </c>
      <c r="AV527" s="12" t="s">
        <v>83</v>
      </c>
      <c r="AW527" s="12" t="s">
        <v>30</v>
      </c>
      <c r="AX527" s="12" t="s">
        <v>81</v>
      </c>
      <c r="AY527" s="233" t="s">
        <v>291</v>
      </c>
    </row>
    <row r="528" s="2" customFormat="1" ht="62.7" customHeight="1">
      <c r="A528" s="39"/>
      <c r="B528" s="40"/>
      <c r="C528" s="198" t="s">
        <v>1807</v>
      </c>
      <c r="D528" s="198" t="s">
        <v>286</v>
      </c>
      <c r="E528" s="199" t="s">
        <v>6087</v>
      </c>
      <c r="F528" s="200" t="s">
        <v>6088</v>
      </c>
      <c r="G528" s="201" t="s">
        <v>307</v>
      </c>
      <c r="H528" s="202">
        <v>12.6</v>
      </c>
      <c r="I528" s="203"/>
      <c r="J528" s="204">
        <f>ROUND(I528*H528,2)</f>
        <v>0</v>
      </c>
      <c r="K528" s="205"/>
      <c r="L528" s="45"/>
      <c r="M528" s="206" t="s">
        <v>1</v>
      </c>
      <c r="N528" s="207" t="s">
        <v>38</v>
      </c>
      <c r="O528" s="92"/>
      <c r="P528" s="208">
        <f>O528*H528</f>
        <v>0</v>
      </c>
      <c r="Q528" s="208">
        <v>0.00082339999999999996</v>
      </c>
      <c r="R528" s="208">
        <f>Q528*H528</f>
        <v>0.01037484</v>
      </c>
      <c r="S528" s="208">
        <v>0</v>
      </c>
      <c r="T528" s="209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10" t="s">
        <v>298</v>
      </c>
      <c r="AT528" s="210" t="s">
        <v>286</v>
      </c>
      <c r="AU528" s="210" t="s">
        <v>83</v>
      </c>
      <c r="AY528" s="18" t="s">
        <v>291</v>
      </c>
      <c r="BE528" s="211">
        <f>IF(N528="základní",J528,0)</f>
        <v>0</v>
      </c>
      <c r="BF528" s="211">
        <f>IF(N528="snížená",J528,0)</f>
        <v>0</v>
      </c>
      <c r="BG528" s="211">
        <f>IF(N528="zákl. přenesená",J528,0)</f>
        <v>0</v>
      </c>
      <c r="BH528" s="211">
        <f>IF(N528="sníž. přenesená",J528,0)</f>
        <v>0</v>
      </c>
      <c r="BI528" s="211">
        <f>IF(N528="nulová",J528,0)</f>
        <v>0</v>
      </c>
      <c r="BJ528" s="18" t="s">
        <v>81</v>
      </c>
      <c r="BK528" s="211">
        <f>ROUND(I528*H528,2)</f>
        <v>0</v>
      </c>
      <c r="BL528" s="18" t="s">
        <v>298</v>
      </c>
      <c r="BM528" s="210" t="s">
        <v>6284</v>
      </c>
    </row>
    <row r="529" s="11" customFormat="1">
      <c r="A529" s="11"/>
      <c r="B529" s="212"/>
      <c r="C529" s="213"/>
      <c r="D529" s="214" t="s">
        <v>293</v>
      </c>
      <c r="E529" s="215" t="s">
        <v>1</v>
      </c>
      <c r="F529" s="216" t="s">
        <v>6090</v>
      </c>
      <c r="G529" s="213"/>
      <c r="H529" s="215" t="s">
        <v>1</v>
      </c>
      <c r="I529" s="217"/>
      <c r="J529" s="213"/>
      <c r="K529" s="213"/>
      <c r="L529" s="218"/>
      <c r="M529" s="219"/>
      <c r="N529" s="220"/>
      <c r="O529" s="220"/>
      <c r="P529" s="220"/>
      <c r="Q529" s="220"/>
      <c r="R529" s="220"/>
      <c r="S529" s="220"/>
      <c r="T529" s="22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T529" s="222" t="s">
        <v>293</v>
      </c>
      <c r="AU529" s="222" t="s">
        <v>83</v>
      </c>
      <c r="AV529" s="11" t="s">
        <v>81</v>
      </c>
      <c r="AW529" s="11" t="s">
        <v>30</v>
      </c>
      <c r="AX529" s="11" t="s">
        <v>73</v>
      </c>
      <c r="AY529" s="222" t="s">
        <v>291</v>
      </c>
    </row>
    <row r="530" s="12" customFormat="1">
      <c r="A530" s="12"/>
      <c r="B530" s="223"/>
      <c r="C530" s="224"/>
      <c r="D530" s="214" t="s">
        <v>293</v>
      </c>
      <c r="E530" s="225" t="s">
        <v>1</v>
      </c>
      <c r="F530" s="226" t="s">
        <v>6285</v>
      </c>
      <c r="G530" s="224"/>
      <c r="H530" s="227">
        <v>12.6</v>
      </c>
      <c r="I530" s="228"/>
      <c r="J530" s="224"/>
      <c r="K530" s="224"/>
      <c r="L530" s="229"/>
      <c r="M530" s="230"/>
      <c r="N530" s="231"/>
      <c r="O530" s="231"/>
      <c r="P530" s="231"/>
      <c r="Q530" s="231"/>
      <c r="R530" s="231"/>
      <c r="S530" s="231"/>
      <c r="T530" s="232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T530" s="233" t="s">
        <v>293</v>
      </c>
      <c r="AU530" s="233" t="s">
        <v>83</v>
      </c>
      <c r="AV530" s="12" t="s">
        <v>83</v>
      </c>
      <c r="AW530" s="12" t="s">
        <v>30</v>
      </c>
      <c r="AX530" s="12" t="s">
        <v>81</v>
      </c>
      <c r="AY530" s="233" t="s">
        <v>291</v>
      </c>
    </row>
    <row r="531" s="14" customFormat="1" ht="22.8" customHeight="1">
      <c r="A531" s="14"/>
      <c r="B531" s="245"/>
      <c r="C531" s="246"/>
      <c r="D531" s="247" t="s">
        <v>72</v>
      </c>
      <c r="E531" s="281" t="s">
        <v>1820</v>
      </c>
      <c r="F531" s="281" t="s">
        <v>1821</v>
      </c>
      <c r="G531" s="246"/>
      <c r="H531" s="246"/>
      <c r="I531" s="249"/>
      <c r="J531" s="282">
        <f>BK531</f>
        <v>0</v>
      </c>
      <c r="K531" s="246"/>
      <c r="L531" s="251"/>
      <c r="M531" s="252"/>
      <c r="N531" s="253"/>
      <c r="O531" s="253"/>
      <c r="P531" s="254">
        <f>SUM(P532:P546)</f>
        <v>0</v>
      </c>
      <c r="Q531" s="253"/>
      <c r="R531" s="254">
        <f>SUM(R532:R546)</f>
        <v>0</v>
      </c>
      <c r="S531" s="253"/>
      <c r="T531" s="255">
        <f>SUM(T532:T546)</f>
        <v>0</v>
      </c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R531" s="256" t="s">
        <v>81</v>
      </c>
      <c r="AT531" s="257" t="s">
        <v>72</v>
      </c>
      <c r="AU531" s="257" t="s">
        <v>81</v>
      </c>
      <c r="AY531" s="256" t="s">
        <v>291</v>
      </c>
      <c r="BK531" s="258">
        <f>SUM(BK532:BK546)</f>
        <v>0</v>
      </c>
    </row>
    <row r="532" s="2" customFormat="1" ht="49.05" customHeight="1">
      <c r="A532" s="39"/>
      <c r="B532" s="40"/>
      <c r="C532" s="198" t="s">
        <v>1811</v>
      </c>
      <c r="D532" s="198" t="s">
        <v>286</v>
      </c>
      <c r="E532" s="199" t="s">
        <v>1828</v>
      </c>
      <c r="F532" s="200" t="s">
        <v>1829</v>
      </c>
      <c r="G532" s="201" t="s">
        <v>785</v>
      </c>
      <c r="H532" s="202">
        <v>73.680000000000007</v>
      </c>
      <c r="I532" s="203"/>
      <c r="J532" s="204">
        <f>ROUND(I532*H532,2)</f>
        <v>0</v>
      </c>
      <c r="K532" s="205"/>
      <c r="L532" s="45"/>
      <c r="M532" s="206" t="s">
        <v>1</v>
      </c>
      <c r="N532" s="207" t="s">
        <v>38</v>
      </c>
      <c r="O532" s="92"/>
      <c r="P532" s="208">
        <f>O532*H532</f>
        <v>0</v>
      </c>
      <c r="Q532" s="208">
        <v>0</v>
      </c>
      <c r="R532" s="208">
        <f>Q532*H532</f>
        <v>0</v>
      </c>
      <c r="S532" s="208">
        <v>0</v>
      </c>
      <c r="T532" s="209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10" t="s">
        <v>298</v>
      </c>
      <c r="AT532" s="210" t="s">
        <v>286</v>
      </c>
      <c r="AU532" s="210" t="s">
        <v>83</v>
      </c>
      <c r="AY532" s="18" t="s">
        <v>291</v>
      </c>
      <c r="BE532" s="211">
        <f>IF(N532="základní",J532,0)</f>
        <v>0</v>
      </c>
      <c r="BF532" s="211">
        <f>IF(N532="snížená",J532,0)</f>
        <v>0</v>
      </c>
      <c r="BG532" s="211">
        <f>IF(N532="zákl. přenesená",J532,0)</f>
        <v>0</v>
      </c>
      <c r="BH532" s="211">
        <f>IF(N532="sníž. přenesená",J532,0)</f>
        <v>0</v>
      </c>
      <c r="BI532" s="211">
        <f>IF(N532="nulová",J532,0)</f>
        <v>0</v>
      </c>
      <c r="BJ532" s="18" t="s">
        <v>81</v>
      </c>
      <c r="BK532" s="211">
        <f>ROUND(I532*H532,2)</f>
        <v>0</v>
      </c>
      <c r="BL532" s="18" t="s">
        <v>298</v>
      </c>
      <c r="BM532" s="210" t="s">
        <v>6286</v>
      </c>
    </row>
    <row r="533" s="2" customFormat="1">
      <c r="A533" s="39"/>
      <c r="B533" s="40"/>
      <c r="C533" s="41"/>
      <c r="D533" s="214" t="s">
        <v>942</v>
      </c>
      <c r="E533" s="41"/>
      <c r="F533" s="283" t="s">
        <v>6287</v>
      </c>
      <c r="G533" s="41"/>
      <c r="H533" s="41"/>
      <c r="I533" s="284"/>
      <c r="J533" s="41"/>
      <c r="K533" s="41"/>
      <c r="L533" s="45"/>
      <c r="M533" s="285"/>
      <c r="N533" s="286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942</v>
      </c>
      <c r="AU533" s="18" t="s">
        <v>83</v>
      </c>
    </row>
    <row r="534" s="2" customFormat="1" ht="37.8" customHeight="1">
      <c r="A534" s="39"/>
      <c r="B534" s="40"/>
      <c r="C534" s="198" t="s">
        <v>1822</v>
      </c>
      <c r="D534" s="198" t="s">
        <v>286</v>
      </c>
      <c r="E534" s="199" t="s">
        <v>1837</v>
      </c>
      <c r="F534" s="200" t="s">
        <v>1838</v>
      </c>
      <c r="G534" s="201" t="s">
        <v>785</v>
      </c>
      <c r="H534" s="202">
        <v>73.680000000000007</v>
      </c>
      <c r="I534" s="203"/>
      <c r="J534" s="204">
        <f>ROUND(I534*H534,2)</f>
        <v>0</v>
      </c>
      <c r="K534" s="205"/>
      <c r="L534" s="45"/>
      <c r="M534" s="206" t="s">
        <v>1</v>
      </c>
      <c r="N534" s="207" t="s">
        <v>38</v>
      </c>
      <c r="O534" s="92"/>
      <c r="P534" s="208">
        <f>O534*H534</f>
        <v>0</v>
      </c>
      <c r="Q534" s="208">
        <v>0</v>
      </c>
      <c r="R534" s="208">
        <f>Q534*H534</f>
        <v>0</v>
      </c>
      <c r="S534" s="208">
        <v>0</v>
      </c>
      <c r="T534" s="209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10" t="s">
        <v>298</v>
      </c>
      <c r="AT534" s="210" t="s">
        <v>286</v>
      </c>
      <c r="AU534" s="210" t="s">
        <v>83</v>
      </c>
      <c r="AY534" s="18" t="s">
        <v>291</v>
      </c>
      <c r="BE534" s="211">
        <f>IF(N534="základní",J534,0)</f>
        <v>0</v>
      </c>
      <c r="BF534" s="211">
        <f>IF(N534="snížená",J534,0)</f>
        <v>0</v>
      </c>
      <c r="BG534" s="211">
        <f>IF(N534="zákl. přenesená",J534,0)</f>
        <v>0</v>
      </c>
      <c r="BH534" s="211">
        <f>IF(N534="sníž. přenesená",J534,0)</f>
        <v>0</v>
      </c>
      <c r="BI534" s="211">
        <f>IF(N534="nulová",J534,0)</f>
        <v>0</v>
      </c>
      <c r="BJ534" s="18" t="s">
        <v>81</v>
      </c>
      <c r="BK534" s="211">
        <f>ROUND(I534*H534,2)</f>
        <v>0</v>
      </c>
      <c r="BL534" s="18" t="s">
        <v>298</v>
      </c>
      <c r="BM534" s="210" t="s">
        <v>6288</v>
      </c>
    </row>
    <row r="535" s="11" customFormat="1">
      <c r="A535" s="11"/>
      <c r="B535" s="212"/>
      <c r="C535" s="213"/>
      <c r="D535" s="214" t="s">
        <v>293</v>
      </c>
      <c r="E535" s="215" t="s">
        <v>1</v>
      </c>
      <c r="F535" s="216" t="s">
        <v>1840</v>
      </c>
      <c r="G535" s="213"/>
      <c r="H535" s="215" t="s">
        <v>1</v>
      </c>
      <c r="I535" s="217"/>
      <c r="J535" s="213"/>
      <c r="K535" s="213"/>
      <c r="L535" s="218"/>
      <c r="M535" s="219"/>
      <c r="N535" s="220"/>
      <c r="O535" s="220"/>
      <c r="P535" s="220"/>
      <c r="Q535" s="220"/>
      <c r="R535" s="220"/>
      <c r="S535" s="220"/>
      <c r="T535" s="22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T535" s="222" t="s">
        <v>293</v>
      </c>
      <c r="AU535" s="222" t="s">
        <v>83</v>
      </c>
      <c r="AV535" s="11" t="s">
        <v>81</v>
      </c>
      <c r="AW535" s="11" t="s">
        <v>30</v>
      </c>
      <c r="AX535" s="11" t="s">
        <v>73</v>
      </c>
      <c r="AY535" s="222" t="s">
        <v>291</v>
      </c>
    </row>
    <row r="536" s="12" customFormat="1">
      <c r="A536" s="12"/>
      <c r="B536" s="223"/>
      <c r="C536" s="224"/>
      <c r="D536" s="214" t="s">
        <v>293</v>
      </c>
      <c r="E536" s="225" t="s">
        <v>1</v>
      </c>
      <c r="F536" s="226" t="s">
        <v>6138</v>
      </c>
      <c r="G536" s="224"/>
      <c r="H536" s="227">
        <v>73.680000000000007</v>
      </c>
      <c r="I536" s="228"/>
      <c r="J536" s="224"/>
      <c r="K536" s="224"/>
      <c r="L536" s="229"/>
      <c r="M536" s="230"/>
      <c r="N536" s="231"/>
      <c r="O536" s="231"/>
      <c r="P536" s="231"/>
      <c r="Q536" s="231"/>
      <c r="R536" s="231"/>
      <c r="S536" s="231"/>
      <c r="T536" s="232"/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T536" s="233" t="s">
        <v>293</v>
      </c>
      <c r="AU536" s="233" t="s">
        <v>83</v>
      </c>
      <c r="AV536" s="12" t="s">
        <v>83</v>
      </c>
      <c r="AW536" s="12" t="s">
        <v>30</v>
      </c>
      <c r="AX536" s="12" t="s">
        <v>81</v>
      </c>
      <c r="AY536" s="233" t="s">
        <v>291</v>
      </c>
    </row>
    <row r="537" s="2" customFormat="1" ht="49.05" customHeight="1">
      <c r="A537" s="39"/>
      <c r="B537" s="40"/>
      <c r="C537" s="198" t="s">
        <v>1827</v>
      </c>
      <c r="D537" s="198" t="s">
        <v>286</v>
      </c>
      <c r="E537" s="199" t="s">
        <v>1842</v>
      </c>
      <c r="F537" s="200" t="s">
        <v>1843</v>
      </c>
      <c r="G537" s="201" t="s">
        <v>785</v>
      </c>
      <c r="H537" s="202">
        <v>1768.3199999999999</v>
      </c>
      <c r="I537" s="203"/>
      <c r="J537" s="204">
        <f>ROUND(I537*H537,2)</f>
        <v>0</v>
      </c>
      <c r="K537" s="205"/>
      <c r="L537" s="45"/>
      <c r="M537" s="206" t="s">
        <v>1</v>
      </c>
      <c r="N537" s="207" t="s">
        <v>38</v>
      </c>
      <c r="O537" s="92"/>
      <c r="P537" s="208">
        <f>O537*H537</f>
        <v>0</v>
      </c>
      <c r="Q537" s="208">
        <v>0</v>
      </c>
      <c r="R537" s="208">
        <f>Q537*H537</f>
        <v>0</v>
      </c>
      <c r="S537" s="208">
        <v>0</v>
      </c>
      <c r="T537" s="209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10" t="s">
        <v>298</v>
      </c>
      <c r="AT537" s="210" t="s">
        <v>286</v>
      </c>
      <c r="AU537" s="210" t="s">
        <v>83</v>
      </c>
      <c r="AY537" s="18" t="s">
        <v>291</v>
      </c>
      <c r="BE537" s="211">
        <f>IF(N537="základní",J537,0)</f>
        <v>0</v>
      </c>
      <c r="BF537" s="211">
        <f>IF(N537="snížená",J537,0)</f>
        <v>0</v>
      </c>
      <c r="BG537" s="211">
        <f>IF(N537="zákl. přenesená",J537,0)</f>
        <v>0</v>
      </c>
      <c r="BH537" s="211">
        <f>IF(N537="sníž. přenesená",J537,0)</f>
        <v>0</v>
      </c>
      <c r="BI537" s="211">
        <f>IF(N537="nulová",J537,0)</f>
        <v>0</v>
      </c>
      <c r="BJ537" s="18" t="s">
        <v>81</v>
      </c>
      <c r="BK537" s="211">
        <f>ROUND(I537*H537,2)</f>
        <v>0</v>
      </c>
      <c r="BL537" s="18" t="s">
        <v>298</v>
      </c>
      <c r="BM537" s="210" t="s">
        <v>6289</v>
      </c>
    </row>
    <row r="538" s="12" customFormat="1">
      <c r="A538" s="12"/>
      <c r="B538" s="223"/>
      <c r="C538" s="224"/>
      <c r="D538" s="214" t="s">
        <v>293</v>
      </c>
      <c r="E538" s="225" t="s">
        <v>1</v>
      </c>
      <c r="F538" s="226" t="s">
        <v>6290</v>
      </c>
      <c r="G538" s="224"/>
      <c r="H538" s="227">
        <v>1768.3199999999999</v>
      </c>
      <c r="I538" s="228"/>
      <c r="J538" s="224"/>
      <c r="K538" s="224"/>
      <c r="L538" s="229"/>
      <c r="M538" s="230"/>
      <c r="N538" s="231"/>
      <c r="O538" s="231"/>
      <c r="P538" s="231"/>
      <c r="Q538" s="231"/>
      <c r="R538" s="231"/>
      <c r="S538" s="231"/>
      <c r="T538" s="232"/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T538" s="233" t="s">
        <v>293</v>
      </c>
      <c r="AU538" s="233" t="s">
        <v>83</v>
      </c>
      <c r="AV538" s="12" t="s">
        <v>83</v>
      </c>
      <c r="AW538" s="12" t="s">
        <v>30</v>
      </c>
      <c r="AX538" s="12" t="s">
        <v>81</v>
      </c>
      <c r="AY538" s="233" t="s">
        <v>291</v>
      </c>
    </row>
    <row r="539" s="2" customFormat="1" ht="24.15" customHeight="1">
      <c r="A539" s="39"/>
      <c r="B539" s="40"/>
      <c r="C539" s="198" t="s">
        <v>1831</v>
      </c>
      <c r="D539" s="198" t="s">
        <v>286</v>
      </c>
      <c r="E539" s="199" t="s">
        <v>1847</v>
      </c>
      <c r="F539" s="200" t="s">
        <v>1848</v>
      </c>
      <c r="G539" s="201" t="s">
        <v>785</v>
      </c>
      <c r="H539" s="202">
        <v>147.36000000000001</v>
      </c>
      <c r="I539" s="203"/>
      <c r="J539" s="204">
        <f>ROUND(I539*H539,2)</f>
        <v>0</v>
      </c>
      <c r="K539" s="205"/>
      <c r="L539" s="45"/>
      <c r="M539" s="206" t="s">
        <v>1</v>
      </c>
      <c r="N539" s="207" t="s">
        <v>38</v>
      </c>
      <c r="O539" s="92"/>
      <c r="P539" s="208">
        <f>O539*H539</f>
        <v>0</v>
      </c>
      <c r="Q539" s="208">
        <v>0</v>
      </c>
      <c r="R539" s="208">
        <f>Q539*H539</f>
        <v>0</v>
      </c>
      <c r="S539" s="208">
        <v>0</v>
      </c>
      <c r="T539" s="209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10" t="s">
        <v>298</v>
      </c>
      <c r="AT539" s="210" t="s">
        <v>286</v>
      </c>
      <c r="AU539" s="210" t="s">
        <v>83</v>
      </c>
      <c r="AY539" s="18" t="s">
        <v>291</v>
      </c>
      <c r="BE539" s="211">
        <f>IF(N539="základní",J539,0)</f>
        <v>0</v>
      </c>
      <c r="BF539" s="211">
        <f>IF(N539="snížená",J539,0)</f>
        <v>0</v>
      </c>
      <c r="BG539" s="211">
        <f>IF(N539="zákl. přenesená",J539,0)</f>
        <v>0</v>
      </c>
      <c r="BH539" s="211">
        <f>IF(N539="sníž. přenesená",J539,0)</f>
        <v>0</v>
      </c>
      <c r="BI539" s="211">
        <f>IF(N539="nulová",J539,0)</f>
        <v>0</v>
      </c>
      <c r="BJ539" s="18" t="s">
        <v>81</v>
      </c>
      <c r="BK539" s="211">
        <f>ROUND(I539*H539,2)</f>
        <v>0</v>
      </c>
      <c r="BL539" s="18" t="s">
        <v>298</v>
      </c>
      <c r="BM539" s="210" t="s">
        <v>6291</v>
      </c>
    </row>
    <row r="540" s="11" customFormat="1">
      <c r="A540" s="11"/>
      <c r="B540" s="212"/>
      <c r="C540" s="213"/>
      <c r="D540" s="214" t="s">
        <v>293</v>
      </c>
      <c r="E540" s="215" t="s">
        <v>1</v>
      </c>
      <c r="F540" s="216" t="s">
        <v>6292</v>
      </c>
      <c r="G540" s="213"/>
      <c r="H540" s="215" t="s">
        <v>1</v>
      </c>
      <c r="I540" s="217"/>
      <c r="J540" s="213"/>
      <c r="K540" s="213"/>
      <c r="L540" s="218"/>
      <c r="M540" s="219"/>
      <c r="N540" s="220"/>
      <c r="O540" s="220"/>
      <c r="P540" s="220"/>
      <c r="Q540" s="220"/>
      <c r="R540" s="220"/>
      <c r="S540" s="220"/>
      <c r="T540" s="22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T540" s="222" t="s">
        <v>293</v>
      </c>
      <c r="AU540" s="222" t="s">
        <v>83</v>
      </c>
      <c r="AV540" s="11" t="s">
        <v>81</v>
      </c>
      <c r="AW540" s="11" t="s">
        <v>30</v>
      </c>
      <c r="AX540" s="11" t="s">
        <v>73</v>
      </c>
      <c r="AY540" s="222" t="s">
        <v>291</v>
      </c>
    </row>
    <row r="541" s="12" customFormat="1">
      <c r="A541" s="12"/>
      <c r="B541" s="223"/>
      <c r="C541" s="224"/>
      <c r="D541" s="214" t="s">
        <v>293</v>
      </c>
      <c r="E541" s="225" t="s">
        <v>1</v>
      </c>
      <c r="F541" s="226" t="s">
        <v>6293</v>
      </c>
      <c r="G541" s="224"/>
      <c r="H541" s="227">
        <v>147.36000000000001</v>
      </c>
      <c r="I541" s="228"/>
      <c r="J541" s="224"/>
      <c r="K541" s="224"/>
      <c r="L541" s="229"/>
      <c r="M541" s="230"/>
      <c r="N541" s="231"/>
      <c r="O541" s="231"/>
      <c r="P541" s="231"/>
      <c r="Q541" s="231"/>
      <c r="R541" s="231"/>
      <c r="S541" s="231"/>
      <c r="T541" s="23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T541" s="233" t="s">
        <v>293</v>
      </c>
      <c r="AU541" s="233" t="s">
        <v>83</v>
      </c>
      <c r="AV541" s="12" t="s">
        <v>83</v>
      </c>
      <c r="AW541" s="12" t="s">
        <v>30</v>
      </c>
      <c r="AX541" s="12" t="s">
        <v>81</v>
      </c>
      <c r="AY541" s="233" t="s">
        <v>291</v>
      </c>
    </row>
    <row r="542" s="2" customFormat="1" ht="37.8" customHeight="1">
      <c r="A542" s="39"/>
      <c r="B542" s="40"/>
      <c r="C542" s="198" t="s">
        <v>1836</v>
      </c>
      <c r="D542" s="198" t="s">
        <v>286</v>
      </c>
      <c r="E542" s="199" t="s">
        <v>2093</v>
      </c>
      <c r="F542" s="200" t="s">
        <v>2094</v>
      </c>
      <c r="G542" s="201" t="s">
        <v>785</v>
      </c>
      <c r="H542" s="202">
        <v>69.100999999999999</v>
      </c>
      <c r="I542" s="203"/>
      <c r="J542" s="204">
        <f>ROUND(I542*H542,2)</f>
        <v>0</v>
      </c>
      <c r="K542" s="205"/>
      <c r="L542" s="45"/>
      <c r="M542" s="206" t="s">
        <v>1</v>
      </c>
      <c r="N542" s="207" t="s">
        <v>38</v>
      </c>
      <c r="O542" s="92"/>
      <c r="P542" s="208">
        <f>O542*H542</f>
        <v>0</v>
      </c>
      <c r="Q542" s="208">
        <v>0</v>
      </c>
      <c r="R542" s="208">
        <f>Q542*H542</f>
        <v>0</v>
      </c>
      <c r="S542" s="208">
        <v>0</v>
      </c>
      <c r="T542" s="209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10" t="s">
        <v>298</v>
      </c>
      <c r="AT542" s="210" t="s">
        <v>286</v>
      </c>
      <c r="AU542" s="210" t="s">
        <v>83</v>
      </c>
      <c r="AY542" s="18" t="s">
        <v>291</v>
      </c>
      <c r="BE542" s="211">
        <f>IF(N542="základní",J542,0)</f>
        <v>0</v>
      </c>
      <c r="BF542" s="211">
        <f>IF(N542="snížená",J542,0)</f>
        <v>0</v>
      </c>
      <c r="BG542" s="211">
        <f>IF(N542="zákl. přenesená",J542,0)</f>
        <v>0</v>
      </c>
      <c r="BH542" s="211">
        <f>IF(N542="sníž. přenesená",J542,0)</f>
        <v>0</v>
      </c>
      <c r="BI542" s="211">
        <f>IF(N542="nulová",J542,0)</f>
        <v>0</v>
      </c>
      <c r="BJ542" s="18" t="s">
        <v>81</v>
      </c>
      <c r="BK542" s="211">
        <f>ROUND(I542*H542,2)</f>
        <v>0</v>
      </c>
      <c r="BL542" s="18" t="s">
        <v>298</v>
      </c>
      <c r="BM542" s="210" t="s">
        <v>6294</v>
      </c>
    </row>
    <row r="543" s="2" customFormat="1">
      <c r="A543" s="39"/>
      <c r="B543" s="40"/>
      <c r="C543" s="41"/>
      <c r="D543" s="214" t="s">
        <v>942</v>
      </c>
      <c r="E543" s="41"/>
      <c r="F543" s="283" t="s">
        <v>4516</v>
      </c>
      <c r="G543" s="41"/>
      <c r="H543" s="41"/>
      <c r="I543" s="284"/>
      <c r="J543" s="41"/>
      <c r="K543" s="41"/>
      <c r="L543" s="45"/>
      <c r="M543" s="285"/>
      <c r="N543" s="286"/>
      <c r="O543" s="92"/>
      <c r="P543" s="92"/>
      <c r="Q543" s="92"/>
      <c r="R543" s="92"/>
      <c r="S543" s="92"/>
      <c r="T543" s="93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942</v>
      </c>
      <c r="AU543" s="18" t="s">
        <v>83</v>
      </c>
    </row>
    <row r="544" s="2" customFormat="1" ht="37.8" customHeight="1">
      <c r="A544" s="39"/>
      <c r="B544" s="40"/>
      <c r="C544" s="198" t="s">
        <v>1841</v>
      </c>
      <c r="D544" s="198" t="s">
        <v>286</v>
      </c>
      <c r="E544" s="199" t="s">
        <v>2097</v>
      </c>
      <c r="F544" s="200" t="s">
        <v>1460</v>
      </c>
      <c r="G544" s="201" t="s">
        <v>785</v>
      </c>
      <c r="H544" s="202">
        <v>4.5789999999999997</v>
      </c>
      <c r="I544" s="203"/>
      <c r="J544" s="204">
        <f>ROUND(I544*H544,2)</f>
        <v>0</v>
      </c>
      <c r="K544" s="205"/>
      <c r="L544" s="45"/>
      <c r="M544" s="206" t="s">
        <v>1</v>
      </c>
      <c r="N544" s="207" t="s">
        <v>38</v>
      </c>
      <c r="O544" s="92"/>
      <c r="P544" s="208">
        <f>O544*H544</f>
        <v>0</v>
      </c>
      <c r="Q544" s="208">
        <v>0</v>
      </c>
      <c r="R544" s="208">
        <f>Q544*H544</f>
        <v>0</v>
      </c>
      <c r="S544" s="208">
        <v>0</v>
      </c>
      <c r="T544" s="209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10" t="s">
        <v>298</v>
      </c>
      <c r="AT544" s="210" t="s">
        <v>286</v>
      </c>
      <c r="AU544" s="210" t="s">
        <v>83</v>
      </c>
      <c r="AY544" s="18" t="s">
        <v>291</v>
      </c>
      <c r="BE544" s="211">
        <f>IF(N544="základní",J544,0)</f>
        <v>0</v>
      </c>
      <c r="BF544" s="211">
        <f>IF(N544="snížená",J544,0)</f>
        <v>0</v>
      </c>
      <c r="BG544" s="211">
        <f>IF(N544="zákl. přenesená",J544,0)</f>
        <v>0</v>
      </c>
      <c r="BH544" s="211">
        <f>IF(N544="sníž. přenesená",J544,0)</f>
        <v>0</v>
      </c>
      <c r="BI544" s="211">
        <f>IF(N544="nulová",J544,0)</f>
        <v>0</v>
      </c>
      <c r="BJ544" s="18" t="s">
        <v>81</v>
      </c>
      <c r="BK544" s="211">
        <f>ROUND(I544*H544,2)</f>
        <v>0</v>
      </c>
      <c r="BL544" s="18" t="s">
        <v>298</v>
      </c>
      <c r="BM544" s="210" t="s">
        <v>6295</v>
      </c>
    </row>
    <row r="545" s="2" customFormat="1">
      <c r="A545" s="39"/>
      <c r="B545" s="40"/>
      <c r="C545" s="41"/>
      <c r="D545" s="214" t="s">
        <v>942</v>
      </c>
      <c r="E545" s="41"/>
      <c r="F545" s="283" t="s">
        <v>4516</v>
      </c>
      <c r="G545" s="41"/>
      <c r="H545" s="41"/>
      <c r="I545" s="284"/>
      <c r="J545" s="41"/>
      <c r="K545" s="41"/>
      <c r="L545" s="45"/>
      <c r="M545" s="285"/>
      <c r="N545" s="286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942</v>
      </c>
      <c r="AU545" s="18" t="s">
        <v>83</v>
      </c>
    </row>
    <row r="546" s="12" customFormat="1">
      <c r="A546" s="12"/>
      <c r="B546" s="223"/>
      <c r="C546" s="224"/>
      <c r="D546" s="214" t="s">
        <v>293</v>
      </c>
      <c r="E546" s="225" t="s">
        <v>1</v>
      </c>
      <c r="F546" s="226" t="s">
        <v>6296</v>
      </c>
      <c r="G546" s="224"/>
      <c r="H546" s="227">
        <v>4.5789999999999997</v>
      </c>
      <c r="I546" s="228"/>
      <c r="J546" s="224"/>
      <c r="K546" s="224"/>
      <c r="L546" s="229"/>
      <c r="M546" s="230"/>
      <c r="N546" s="231"/>
      <c r="O546" s="231"/>
      <c r="P546" s="231"/>
      <c r="Q546" s="231"/>
      <c r="R546" s="231"/>
      <c r="S546" s="231"/>
      <c r="T546" s="232"/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T546" s="233" t="s">
        <v>293</v>
      </c>
      <c r="AU546" s="233" t="s">
        <v>83</v>
      </c>
      <c r="AV546" s="12" t="s">
        <v>83</v>
      </c>
      <c r="AW546" s="12" t="s">
        <v>30</v>
      </c>
      <c r="AX546" s="12" t="s">
        <v>81</v>
      </c>
      <c r="AY546" s="233" t="s">
        <v>291</v>
      </c>
    </row>
    <row r="547" s="14" customFormat="1" ht="22.8" customHeight="1">
      <c r="A547" s="14"/>
      <c r="B547" s="245"/>
      <c r="C547" s="246"/>
      <c r="D547" s="247" t="s">
        <v>72</v>
      </c>
      <c r="E547" s="281" t="s">
        <v>1852</v>
      </c>
      <c r="F547" s="281" t="s">
        <v>1853</v>
      </c>
      <c r="G547" s="246"/>
      <c r="H547" s="246"/>
      <c r="I547" s="249"/>
      <c r="J547" s="282">
        <f>BK547</f>
        <v>0</v>
      </c>
      <c r="K547" s="246"/>
      <c r="L547" s="251"/>
      <c r="M547" s="252"/>
      <c r="N547" s="253"/>
      <c r="O547" s="253"/>
      <c r="P547" s="254">
        <f>SUM(P548:P550)</f>
        <v>0</v>
      </c>
      <c r="Q547" s="253"/>
      <c r="R547" s="254">
        <f>SUM(R548:R550)</f>
        <v>0</v>
      </c>
      <c r="S547" s="253"/>
      <c r="T547" s="255">
        <f>SUM(T548:T550)</f>
        <v>0</v>
      </c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R547" s="256" t="s">
        <v>81</v>
      </c>
      <c r="AT547" s="257" t="s">
        <v>72</v>
      </c>
      <c r="AU547" s="257" t="s">
        <v>81</v>
      </c>
      <c r="AY547" s="256" t="s">
        <v>291</v>
      </c>
      <c r="BK547" s="258">
        <f>SUM(BK548:BK550)</f>
        <v>0</v>
      </c>
    </row>
    <row r="548" s="2" customFormat="1" ht="37.8" customHeight="1">
      <c r="A548" s="39"/>
      <c r="B548" s="40"/>
      <c r="C548" s="198" t="s">
        <v>1846</v>
      </c>
      <c r="D548" s="198" t="s">
        <v>286</v>
      </c>
      <c r="E548" s="199" t="s">
        <v>1855</v>
      </c>
      <c r="F548" s="200" t="s">
        <v>1856</v>
      </c>
      <c r="G548" s="201" t="s">
        <v>785</v>
      </c>
      <c r="H548" s="202">
        <v>518.601</v>
      </c>
      <c r="I548" s="203"/>
      <c r="J548" s="204">
        <f>ROUND(I548*H548,2)</f>
        <v>0</v>
      </c>
      <c r="K548" s="205"/>
      <c r="L548" s="45"/>
      <c r="M548" s="206" t="s">
        <v>1</v>
      </c>
      <c r="N548" s="207" t="s">
        <v>38</v>
      </c>
      <c r="O548" s="92"/>
      <c r="P548" s="208">
        <f>O548*H548</f>
        <v>0</v>
      </c>
      <c r="Q548" s="208">
        <v>0</v>
      </c>
      <c r="R548" s="208">
        <f>Q548*H548</f>
        <v>0</v>
      </c>
      <c r="S548" s="208">
        <v>0</v>
      </c>
      <c r="T548" s="209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10" t="s">
        <v>298</v>
      </c>
      <c r="AT548" s="210" t="s">
        <v>286</v>
      </c>
      <c r="AU548" s="210" t="s">
        <v>83</v>
      </c>
      <c r="AY548" s="18" t="s">
        <v>291</v>
      </c>
      <c r="BE548" s="211">
        <f>IF(N548="základní",J548,0)</f>
        <v>0</v>
      </c>
      <c r="BF548" s="211">
        <f>IF(N548="snížená",J548,0)</f>
        <v>0</v>
      </c>
      <c r="BG548" s="211">
        <f>IF(N548="zákl. přenesená",J548,0)</f>
        <v>0</v>
      </c>
      <c r="BH548" s="211">
        <f>IF(N548="sníž. přenesená",J548,0)</f>
        <v>0</v>
      </c>
      <c r="BI548" s="211">
        <f>IF(N548="nulová",J548,0)</f>
        <v>0</v>
      </c>
      <c r="BJ548" s="18" t="s">
        <v>81</v>
      </c>
      <c r="BK548" s="211">
        <f>ROUND(I548*H548,2)</f>
        <v>0</v>
      </c>
      <c r="BL548" s="18" t="s">
        <v>298</v>
      </c>
      <c r="BM548" s="210" t="s">
        <v>6297</v>
      </c>
    </row>
    <row r="549" s="2" customFormat="1" ht="49.05" customHeight="1">
      <c r="A549" s="39"/>
      <c r="B549" s="40"/>
      <c r="C549" s="198" t="s">
        <v>1854</v>
      </c>
      <c r="D549" s="198" t="s">
        <v>286</v>
      </c>
      <c r="E549" s="199" t="s">
        <v>1859</v>
      </c>
      <c r="F549" s="200" t="s">
        <v>1860</v>
      </c>
      <c r="G549" s="201" t="s">
        <v>785</v>
      </c>
      <c r="H549" s="202">
        <v>518.601</v>
      </c>
      <c r="I549" s="203"/>
      <c r="J549" s="204">
        <f>ROUND(I549*H549,2)</f>
        <v>0</v>
      </c>
      <c r="K549" s="205"/>
      <c r="L549" s="45"/>
      <c r="M549" s="206" t="s">
        <v>1</v>
      </c>
      <c r="N549" s="207" t="s">
        <v>38</v>
      </c>
      <c r="O549" s="92"/>
      <c r="P549" s="208">
        <f>O549*H549</f>
        <v>0</v>
      </c>
      <c r="Q549" s="208">
        <v>0</v>
      </c>
      <c r="R549" s="208">
        <f>Q549*H549</f>
        <v>0</v>
      </c>
      <c r="S549" s="208">
        <v>0</v>
      </c>
      <c r="T549" s="209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10" t="s">
        <v>298</v>
      </c>
      <c r="AT549" s="210" t="s">
        <v>286</v>
      </c>
      <c r="AU549" s="210" t="s">
        <v>83</v>
      </c>
      <c r="AY549" s="18" t="s">
        <v>291</v>
      </c>
      <c r="BE549" s="211">
        <f>IF(N549="základní",J549,0)</f>
        <v>0</v>
      </c>
      <c r="BF549" s="211">
        <f>IF(N549="snížená",J549,0)</f>
        <v>0</v>
      </c>
      <c r="BG549" s="211">
        <f>IF(N549="zákl. přenesená",J549,0)</f>
        <v>0</v>
      </c>
      <c r="BH549" s="211">
        <f>IF(N549="sníž. přenesená",J549,0)</f>
        <v>0</v>
      </c>
      <c r="BI549" s="211">
        <f>IF(N549="nulová",J549,0)</f>
        <v>0</v>
      </c>
      <c r="BJ549" s="18" t="s">
        <v>81</v>
      </c>
      <c r="BK549" s="211">
        <f>ROUND(I549*H549,2)</f>
        <v>0</v>
      </c>
      <c r="BL549" s="18" t="s">
        <v>298</v>
      </c>
      <c r="BM549" s="210" t="s">
        <v>6298</v>
      </c>
    </row>
    <row r="550" s="2" customFormat="1">
      <c r="A550" s="39"/>
      <c r="B550" s="40"/>
      <c r="C550" s="41"/>
      <c r="D550" s="214" t="s">
        <v>942</v>
      </c>
      <c r="E550" s="41"/>
      <c r="F550" s="283" t="s">
        <v>6299</v>
      </c>
      <c r="G550" s="41"/>
      <c r="H550" s="41"/>
      <c r="I550" s="284"/>
      <c r="J550" s="41"/>
      <c r="K550" s="41"/>
      <c r="L550" s="45"/>
      <c r="M550" s="285"/>
      <c r="N550" s="286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942</v>
      </c>
      <c r="AU550" s="18" t="s">
        <v>83</v>
      </c>
    </row>
    <row r="551" s="14" customFormat="1" ht="25.92" customHeight="1">
      <c r="A551" s="14"/>
      <c r="B551" s="245"/>
      <c r="C551" s="246"/>
      <c r="D551" s="247" t="s">
        <v>72</v>
      </c>
      <c r="E551" s="248" t="s">
        <v>1863</v>
      </c>
      <c r="F551" s="248" t="s">
        <v>1864</v>
      </c>
      <c r="G551" s="246"/>
      <c r="H551" s="246"/>
      <c r="I551" s="249"/>
      <c r="J551" s="250">
        <f>BK551</f>
        <v>0</v>
      </c>
      <c r="K551" s="246"/>
      <c r="L551" s="251"/>
      <c r="M551" s="252"/>
      <c r="N551" s="253"/>
      <c r="O551" s="253"/>
      <c r="P551" s="254">
        <f>P552</f>
        <v>0</v>
      </c>
      <c r="Q551" s="253"/>
      <c r="R551" s="254">
        <f>R552</f>
        <v>0</v>
      </c>
      <c r="S551" s="253"/>
      <c r="T551" s="255">
        <f>T552</f>
        <v>0</v>
      </c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R551" s="256" t="s">
        <v>83</v>
      </c>
      <c r="AT551" s="257" t="s">
        <v>72</v>
      </c>
      <c r="AU551" s="257" t="s">
        <v>73</v>
      </c>
      <c r="AY551" s="256" t="s">
        <v>291</v>
      </c>
      <c r="BK551" s="258">
        <f>BK552</f>
        <v>0</v>
      </c>
    </row>
    <row r="552" s="14" customFormat="1" ht="22.8" customHeight="1">
      <c r="A552" s="14"/>
      <c r="B552" s="245"/>
      <c r="C552" s="246"/>
      <c r="D552" s="247" t="s">
        <v>72</v>
      </c>
      <c r="E552" s="281" t="s">
        <v>1865</v>
      </c>
      <c r="F552" s="281" t="s">
        <v>1866</v>
      </c>
      <c r="G552" s="246"/>
      <c r="H552" s="246"/>
      <c r="I552" s="249"/>
      <c r="J552" s="282">
        <f>BK552</f>
        <v>0</v>
      </c>
      <c r="K552" s="246"/>
      <c r="L552" s="251"/>
      <c r="M552" s="252"/>
      <c r="N552" s="253"/>
      <c r="O552" s="253"/>
      <c r="P552" s="254">
        <f>SUM(P553:P567)</f>
        <v>0</v>
      </c>
      <c r="Q552" s="253"/>
      <c r="R552" s="254">
        <f>SUM(R553:R567)</f>
        <v>0</v>
      </c>
      <c r="S552" s="253"/>
      <c r="T552" s="255">
        <f>SUM(T553:T567)</f>
        <v>0</v>
      </c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R552" s="256" t="s">
        <v>83</v>
      </c>
      <c r="AT552" s="257" t="s">
        <v>72</v>
      </c>
      <c r="AU552" s="257" t="s">
        <v>81</v>
      </c>
      <c r="AY552" s="256" t="s">
        <v>291</v>
      </c>
      <c r="BK552" s="258">
        <f>SUM(BK553:BK567)</f>
        <v>0</v>
      </c>
    </row>
    <row r="553" s="2" customFormat="1" ht="37.8" customHeight="1">
      <c r="A553" s="39"/>
      <c r="B553" s="40"/>
      <c r="C553" s="198" t="s">
        <v>1858</v>
      </c>
      <c r="D553" s="198" t="s">
        <v>286</v>
      </c>
      <c r="E553" s="199" t="s">
        <v>1891</v>
      </c>
      <c r="F553" s="200" t="s">
        <v>1892</v>
      </c>
      <c r="G553" s="201" t="s">
        <v>370</v>
      </c>
      <c r="H553" s="202">
        <v>144.631</v>
      </c>
      <c r="I553" s="203"/>
      <c r="J553" s="204">
        <f>ROUND(I553*H553,2)</f>
        <v>0</v>
      </c>
      <c r="K553" s="205"/>
      <c r="L553" s="45"/>
      <c r="M553" s="206" t="s">
        <v>1</v>
      </c>
      <c r="N553" s="207" t="s">
        <v>38</v>
      </c>
      <c r="O553" s="92"/>
      <c r="P553" s="208">
        <f>O553*H553</f>
        <v>0</v>
      </c>
      <c r="Q553" s="208">
        <v>0</v>
      </c>
      <c r="R553" s="208">
        <f>Q553*H553</f>
        <v>0</v>
      </c>
      <c r="S553" s="208">
        <v>0</v>
      </c>
      <c r="T553" s="209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10" t="s">
        <v>298</v>
      </c>
      <c r="AT553" s="210" t="s">
        <v>286</v>
      </c>
      <c r="AU553" s="210" t="s">
        <v>83</v>
      </c>
      <c r="AY553" s="18" t="s">
        <v>291</v>
      </c>
      <c r="BE553" s="211">
        <f>IF(N553="základní",J553,0)</f>
        <v>0</v>
      </c>
      <c r="BF553" s="211">
        <f>IF(N553="snížená",J553,0)</f>
        <v>0</v>
      </c>
      <c r="BG553" s="211">
        <f>IF(N553="zákl. přenesená",J553,0)</f>
        <v>0</v>
      </c>
      <c r="BH553" s="211">
        <f>IF(N553="sníž. přenesená",J553,0)</f>
        <v>0</v>
      </c>
      <c r="BI553" s="211">
        <f>IF(N553="nulová",J553,0)</f>
        <v>0</v>
      </c>
      <c r="BJ553" s="18" t="s">
        <v>81</v>
      </c>
      <c r="BK553" s="211">
        <f>ROUND(I553*H553,2)</f>
        <v>0</v>
      </c>
      <c r="BL553" s="18" t="s">
        <v>298</v>
      </c>
      <c r="BM553" s="210" t="s">
        <v>6300</v>
      </c>
    </row>
    <row r="554" s="11" customFormat="1">
      <c r="A554" s="11"/>
      <c r="B554" s="212"/>
      <c r="C554" s="213"/>
      <c r="D554" s="214" t="s">
        <v>293</v>
      </c>
      <c r="E554" s="215" t="s">
        <v>1</v>
      </c>
      <c r="F554" s="216" t="s">
        <v>1894</v>
      </c>
      <c r="G554" s="213"/>
      <c r="H554" s="215" t="s">
        <v>1</v>
      </c>
      <c r="I554" s="217"/>
      <c r="J554" s="213"/>
      <c r="K554" s="213"/>
      <c r="L554" s="218"/>
      <c r="M554" s="219"/>
      <c r="N554" s="220"/>
      <c r="O554" s="220"/>
      <c r="P554" s="220"/>
      <c r="Q554" s="220"/>
      <c r="R554" s="220"/>
      <c r="S554" s="220"/>
      <c r="T554" s="22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T554" s="222" t="s">
        <v>293</v>
      </c>
      <c r="AU554" s="222" t="s">
        <v>83</v>
      </c>
      <c r="AV554" s="11" t="s">
        <v>81</v>
      </c>
      <c r="AW554" s="11" t="s">
        <v>30</v>
      </c>
      <c r="AX554" s="11" t="s">
        <v>73</v>
      </c>
      <c r="AY554" s="222" t="s">
        <v>291</v>
      </c>
    </row>
    <row r="555" s="12" customFormat="1">
      <c r="A555" s="12"/>
      <c r="B555" s="223"/>
      <c r="C555" s="224"/>
      <c r="D555" s="214" t="s">
        <v>293</v>
      </c>
      <c r="E555" s="225" t="s">
        <v>1</v>
      </c>
      <c r="F555" s="226" t="s">
        <v>6301</v>
      </c>
      <c r="G555" s="224"/>
      <c r="H555" s="227">
        <v>27.550000000000001</v>
      </c>
      <c r="I555" s="228"/>
      <c r="J555" s="224"/>
      <c r="K555" s="224"/>
      <c r="L555" s="229"/>
      <c r="M555" s="230"/>
      <c r="N555" s="231"/>
      <c r="O555" s="231"/>
      <c r="P555" s="231"/>
      <c r="Q555" s="231"/>
      <c r="R555" s="231"/>
      <c r="S555" s="231"/>
      <c r="T555" s="232"/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T555" s="233" t="s">
        <v>293</v>
      </c>
      <c r="AU555" s="233" t="s">
        <v>83</v>
      </c>
      <c r="AV555" s="12" t="s">
        <v>83</v>
      </c>
      <c r="AW555" s="12" t="s">
        <v>30</v>
      </c>
      <c r="AX555" s="12" t="s">
        <v>73</v>
      </c>
      <c r="AY555" s="233" t="s">
        <v>291</v>
      </c>
    </row>
    <row r="556" s="11" customFormat="1">
      <c r="A556" s="11"/>
      <c r="B556" s="212"/>
      <c r="C556" s="213"/>
      <c r="D556" s="214" t="s">
        <v>293</v>
      </c>
      <c r="E556" s="215" t="s">
        <v>1</v>
      </c>
      <c r="F556" s="216" t="s">
        <v>1896</v>
      </c>
      <c r="G556" s="213"/>
      <c r="H556" s="215" t="s">
        <v>1</v>
      </c>
      <c r="I556" s="217"/>
      <c r="J556" s="213"/>
      <c r="K556" s="213"/>
      <c r="L556" s="218"/>
      <c r="M556" s="219"/>
      <c r="N556" s="220"/>
      <c r="O556" s="220"/>
      <c r="P556" s="220"/>
      <c r="Q556" s="220"/>
      <c r="R556" s="220"/>
      <c r="S556" s="220"/>
      <c r="T556" s="22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T556" s="222" t="s">
        <v>293</v>
      </c>
      <c r="AU556" s="222" t="s">
        <v>83</v>
      </c>
      <c r="AV556" s="11" t="s">
        <v>81</v>
      </c>
      <c r="AW556" s="11" t="s">
        <v>30</v>
      </c>
      <c r="AX556" s="11" t="s">
        <v>73</v>
      </c>
      <c r="AY556" s="222" t="s">
        <v>291</v>
      </c>
    </row>
    <row r="557" s="12" customFormat="1">
      <c r="A557" s="12"/>
      <c r="B557" s="223"/>
      <c r="C557" s="224"/>
      <c r="D557" s="214" t="s">
        <v>293</v>
      </c>
      <c r="E557" s="225" t="s">
        <v>1</v>
      </c>
      <c r="F557" s="226" t="s">
        <v>6302</v>
      </c>
      <c r="G557" s="224"/>
      <c r="H557" s="227">
        <v>59.179000000000002</v>
      </c>
      <c r="I557" s="228"/>
      <c r="J557" s="224"/>
      <c r="K557" s="224"/>
      <c r="L557" s="229"/>
      <c r="M557" s="230"/>
      <c r="N557" s="231"/>
      <c r="O557" s="231"/>
      <c r="P557" s="231"/>
      <c r="Q557" s="231"/>
      <c r="R557" s="231"/>
      <c r="S557" s="231"/>
      <c r="T557" s="232"/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T557" s="233" t="s">
        <v>293</v>
      </c>
      <c r="AU557" s="233" t="s">
        <v>83</v>
      </c>
      <c r="AV557" s="12" t="s">
        <v>83</v>
      </c>
      <c r="AW557" s="12" t="s">
        <v>30</v>
      </c>
      <c r="AX557" s="12" t="s">
        <v>73</v>
      </c>
      <c r="AY557" s="233" t="s">
        <v>291</v>
      </c>
    </row>
    <row r="558" s="12" customFormat="1">
      <c r="A558" s="12"/>
      <c r="B558" s="223"/>
      <c r="C558" s="224"/>
      <c r="D558" s="214" t="s">
        <v>293</v>
      </c>
      <c r="E558" s="225" t="s">
        <v>1</v>
      </c>
      <c r="F558" s="226" t="s">
        <v>6303</v>
      </c>
      <c r="G558" s="224"/>
      <c r="H558" s="227">
        <v>57.902000000000001</v>
      </c>
      <c r="I558" s="228"/>
      <c r="J558" s="224"/>
      <c r="K558" s="224"/>
      <c r="L558" s="229"/>
      <c r="M558" s="230"/>
      <c r="N558" s="231"/>
      <c r="O558" s="231"/>
      <c r="P558" s="231"/>
      <c r="Q558" s="231"/>
      <c r="R558" s="231"/>
      <c r="S558" s="231"/>
      <c r="T558" s="232"/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T558" s="233" t="s">
        <v>293</v>
      </c>
      <c r="AU558" s="233" t="s">
        <v>83</v>
      </c>
      <c r="AV558" s="12" t="s">
        <v>83</v>
      </c>
      <c r="AW558" s="12" t="s">
        <v>30</v>
      </c>
      <c r="AX558" s="12" t="s">
        <v>73</v>
      </c>
      <c r="AY558" s="233" t="s">
        <v>291</v>
      </c>
    </row>
    <row r="559" s="13" customFormat="1">
      <c r="A559" s="13"/>
      <c r="B559" s="234"/>
      <c r="C559" s="235"/>
      <c r="D559" s="214" t="s">
        <v>293</v>
      </c>
      <c r="E559" s="236" t="s">
        <v>1</v>
      </c>
      <c r="F559" s="237" t="s">
        <v>297</v>
      </c>
      <c r="G559" s="235"/>
      <c r="H559" s="238">
        <v>144.631</v>
      </c>
      <c r="I559" s="239"/>
      <c r="J559" s="235"/>
      <c r="K559" s="235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293</v>
      </c>
      <c r="AU559" s="244" t="s">
        <v>83</v>
      </c>
      <c r="AV559" s="13" t="s">
        <v>298</v>
      </c>
      <c r="AW559" s="13" t="s">
        <v>30</v>
      </c>
      <c r="AX559" s="13" t="s">
        <v>81</v>
      </c>
      <c r="AY559" s="244" t="s">
        <v>291</v>
      </c>
    </row>
    <row r="560" s="2" customFormat="1" ht="24.15" customHeight="1">
      <c r="A560" s="39"/>
      <c r="B560" s="40"/>
      <c r="C560" s="198" t="s">
        <v>1867</v>
      </c>
      <c r="D560" s="198" t="s">
        <v>286</v>
      </c>
      <c r="E560" s="199" t="s">
        <v>1899</v>
      </c>
      <c r="F560" s="200" t="s">
        <v>1900</v>
      </c>
      <c r="G560" s="201" t="s">
        <v>307</v>
      </c>
      <c r="H560" s="202">
        <v>23.43</v>
      </c>
      <c r="I560" s="203"/>
      <c r="J560" s="204">
        <f>ROUND(I560*H560,2)</f>
        <v>0</v>
      </c>
      <c r="K560" s="205"/>
      <c r="L560" s="45"/>
      <c r="M560" s="206" t="s">
        <v>1</v>
      </c>
      <c r="N560" s="207" t="s">
        <v>38</v>
      </c>
      <c r="O560" s="92"/>
      <c r="P560" s="208">
        <f>O560*H560</f>
        <v>0</v>
      </c>
      <c r="Q560" s="208">
        <v>0</v>
      </c>
      <c r="R560" s="208">
        <f>Q560*H560</f>
        <v>0</v>
      </c>
      <c r="S560" s="208">
        <v>0</v>
      </c>
      <c r="T560" s="209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10" t="s">
        <v>298</v>
      </c>
      <c r="AT560" s="210" t="s">
        <v>286</v>
      </c>
      <c r="AU560" s="210" t="s">
        <v>83</v>
      </c>
      <c r="AY560" s="18" t="s">
        <v>291</v>
      </c>
      <c r="BE560" s="211">
        <f>IF(N560="základní",J560,0)</f>
        <v>0</v>
      </c>
      <c r="BF560" s="211">
        <f>IF(N560="snížená",J560,0)</f>
        <v>0</v>
      </c>
      <c r="BG560" s="211">
        <f>IF(N560="zákl. přenesená",J560,0)</f>
        <v>0</v>
      </c>
      <c r="BH560" s="211">
        <f>IF(N560="sníž. přenesená",J560,0)</f>
        <v>0</v>
      </c>
      <c r="BI560" s="211">
        <f>IF(N560="nulová",J560,0)</f>
        <v>0</v>
      </c>
      <c r="BJ560" s="18" t="s">
        <v>81</v>
      </c>
      <c r="BK560" s="211">
        <f>ROUND(I560*H560,2)</f>
        <v>0</v>
      </c>
      <c r="BL560" s="18" t="s">
        <v>298</v>
      </c>
      <c r="BM560" s="210" t="s">
        <v>6304</v>
      </c>
    </row>
    <row r="561" s="2" customFormat="1">
      <c r="A561" s="39"/>
      <c r="B561" s="40"/>
      <c r="C561" s="41"/>
      <c r="D561" s="214" t="s">
        <v>942</v>
      </c>
      <c r="E561" s="41"/>
      <c r="F561" s="283" t="s">
        <v>1902</v>
      </c>
      <c r="G561" s="41"/>
      <c r="H561" s="41"/>
      <c r="I561" s="284"/>
      <c r="J561" s="41"/>
      <c r="K561" s="41"/>
      <c r="L561" s="45"/>
      <c r="M561" s="285"/>
      <c r="N561" s="286"/>
      <c r="O561" s="92"/>
      <c r="P561" s="92"/>
      <c r="Q561" s="92"/>
      <c r="R561" s="92"/>
      <c r="S561" s="92"/>
      <c r="T561" s="93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T561" s="18" t="s">
        <v>942</v>
      </c>
      <c r="AU561" s="18" t="s">
        <v>83</v>
      </c>
    </row>
    <row r="562" s="12" customFormat="1">
      <c r="A562" s="12"/>
      <c r="B562" s="223"/>
      <c r="C562" s="224"/>
      <c r="D562" s="214" t="s">
        <v>293</v>
      </c>
      <c r="E562" s="225" t="s">
        <v>1</v>
      </c>
      <c r="F562" s="226" t="s">
        <v>6305</v>
      </c>
      <c r="G562" s="224"/>
      <c r="H562" s="227">
        <v>7.4299999999999997</v>
      </c>
      <c r="I562" s="228"/>
      <c r="J562" s="224"/>
      <c r="K562" s="224"/>
      <c r="L562" s="229"/>
      <c r="M562" s="230"/>
      <c r="N562" s="231"/>
      <c r="O562" s="231"/>
      <c r="P562" s="231"/>
      <c r="Q562" s="231"/>
      <c r="R562" s="231"/>
      <c r="S562" s="231"/>
      <c r="T562" s="232"/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T562" s="233" t="s">
        <v>293</v>
      </c>
      <c r="AU562" s="233" t="s">
        <v>83</v>
      </c>
      <c r="AV562" s="12" t="s">
        <v>83</v>
      </c>
      <c r="AW562" s="12" t="s">
        <v>30</v>
      </c>
      <c r="AX562" s="12" t="s">
        <v>73</v>
      </c>
      <c r="AY562" s="233" t="s">
        <v>291</v>
      </c>
    </row>
    <row r="563" s="12" customFormat="1">
      <c r="A563" s="12"/>
      <c r="B563" s="223"/>
      <c r="C563" s="224"/>
      <c r="D563" s="214" t="s">
        <v>293</v>
      </c>
      <c r="E563" s="225" t="s">
        <v>1</v>
      </c>
      <c r="F563" s="226" t="s">
        <v>6306</v>
      </c>
      <c r="G563" s="224"/>
      <c r="H563" s="227">
        <v>16</v>
      </c>
      <c r="I563" s="228"/>
      <c r="J563" s="224"/>
      <c r="K563" s="224"/>
      <c r="L563" s="229"/>
      <c r="M563" s="230"/>
      <c r="N563" s="231"/>
      <c r="O563" s="231"/>
      <c r="P563" s="231"/>
      <c r="Q563" s="231"/>
      <c r="R563" s="231"/>
      <c r="S563" s="231"/>
      <c r="T563" s="232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T563" s="233" t="s">
        <v>293</v>
      </c>
      <c r="AU563" s="233" t="s">
        <v>83</v>
      </c>
      <c r="AV563" s="12" t="s">
        <v>83</v>
      </c>
      <c r="AW563" s="12" t="s">
        <v>30</v>
      </c>
      <c r="AX563" s="12" t="s">
        <v>73</v>
      </c>
      <c r="AY563" s="233" t="s">
        <v>291</v>
      </c>
    </row>
    <row r="564" s="13" customFormat="1">
      <c r="A564" s="13"/>
      <c r="B564" s="234"/>
      <c r="C564" s="235"/>
      <c r="D564" s="214" t="s">
        <v>293</v>
      </c>
      <c r="E564" s="236" t="s">
        <v>1</v>
      </c>
      <c r="F564" s="237" t="s">
        <v>297</v>
      </c>
      <c r="G564" s="235"/>
      <c r="H564" s="238">
        <v>23.43</v>
      </c>
      <c r="I564" s="239"/>
      <c r="J564" s="235"/>
      <c r="K564" s="235"/>
      <c r="L564" s="240"/>
      <c r="M564" s="241"/>
      <c r="N564" s="242"/>
      <c r="O564" s="242"/>
      <c r="P564" s="242"/>
      <c r="Q564" s="242"/>
      <c r="R564" s="242"/>
      <c r="S564" s="242"/>
      <c r="T564" s="24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4" t="s">
        <v>293</v>
      </c>
      <c r="AU564" s="244" t="s">
        <v>83</v>
      </c>
      <c r="AV564" s="13" t="s">
        <v>298</v>
      </c>
      <c r="AW564" s="13" t="s">
        <v>30</v>
      </c>
      <c r="AX564" s="13" t="s">
        <v>81</v>
      </c>
      <c r="AY564" s="244" t="s">
        <v>291</v>
      </c>
    </row>
    <row r="565" s="2" customFormat="1" ht="37.8" customHeight="1">
      <c r="A565" s="39"/>
      <c r="B565" s="40"/>
      <c r="C565" s="198" t="s">
        <v>1874</v>
      </c>
      <c r="D565" s="198" t="s">
        <v>286</v>
      </c>
      <c r="E565" s="199" t="s">
        <v>1906</v>
      </c>
      <c r="F565" s="200" t="s">
        <v>1907</v>
      </c>
      <c r="G565" s="201" t="s">
        <v>1908</v>
      </c>
      <c r="H565" s="293"/>
      <c r="I565" s="203"/>
      <c r="J565" s="204">
        <f>ROUND(I565*H565,2)</f>
        <v>0</v>
      </c>
      <c r="K565" s="205"/>
      <c r="L565" s="45"/>
      <c r="M565" s="206" t="s">
        <v>1</v>
      </c>
      <c r="N565" s="207" t="s">
        <v>38</v>
      </c>
      <c r="O565" s="92"/>
      <c r="P565" s="208">
        <f>O565*H565</f>
        <v>0</v>
      </c>
      <c r="Q565" s="208">
        <v>0</v>
      </c>
      <c r="R565" s="208">
        <f>Q565*H565</f>
        <v>0</v>
      </c>
      <c r="S565" s="208">
        <v>0</v>
      </c>
      <c r="T565" s="209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10" t="s">
        <v>430</v>
      </c>
      <c r="AT565" s="210" t="s">
        <v>286</v>
      </c>
      <c r="AU565" s="210" t="s">
        <v>83</v>
      </c>
      <c r="AY565" s="18" t="s">
        <v>291</v>
      </c>
      <c r="BE565" s="211">
        <f>IF(N565="základní",J565,0)</f>
        <v>0</v>
      </c>
      <c r="BF565" s="211">
        <f>IF(N565="snížená",J565,0)</f>
        <v>0</v>
      </c>
      <c r="BG565" s="211">
        <f>IF(N565="zákl. přenesená",J565,0)</f>
        <v>0</v>
      </c>
      <c r="BH565" s="211">
        <f>IF(N565="sníž. přenesená",J565,0)</f>
        <v>0</v>
      </c>
      <c r="BI565" s="211">
        <f>IF(N565="nulová",J565,0)</f>
        <v>0</v>
      </c>
      <c r="BJ565" s="18" t="s">
        <v>81</v>
      </c>
      <c r="BK565" s="211">
        <f>ROUND(I565*H565,2)</f>
        <v>0</v>
      </c>
      <c r="BL565" s="18" t="s">
        <v>430</v>
      </c>
      <c r="BM565" s="210" t="s">
        <v>6307</v>
      </c>
    </row>
    <row r="566" s="2" customFormat="1" ht="49.05" customHeight="1">
      <c r="A566" s="39"/>
      <c r="B566" s="40"/>
      <c r="C566" s="198" t="s">
        <v>632</v>
      </c>
      <c r="D566" s="198" t="s">
        <v>286</v>
      </c>
      <c r="E566" s="199" t="s">
        <v>6308</v>
      </c>
      <c r="F566" s="200" t="s">
        <v>6309</v>
      </c>
      <c r="G566" s="201" t="s">
        <v>1908</v>
      </c>
      <c r="H566" s="293"/>
      <c r="I566" s="203"/>
      <c r="J566" s="204">
        <f>ROUND(I566*H566,2)</f>
        <v>0</v>
      </c>
      <c r="K566" s="205"/>
      <c r="L566" s="45"/>
      <c r="M566" s="206" t="s">
        <v>1</v>
      </c>
      <c r="N566" s="207" t="s">
        <v>38</v>
      </c>
      <c r="O566" s="92"/>
      <c r="P566" s="208">
        <f>O566*H566</f>
        <v>0</v>
      </c>
      <c r="Q566" s="208">
        <v>0</v>
      </c>
      <c r="R566" s="208">
        <f>Q566*H566</f>
        <v>0</v>
      </c>
      <c r="S566" s="208">
        <v>0</v>
      </c>
      <c r="T566" s="209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10" t="s">
        <v>430</v>
      </c>
      <c r="AT566" s="210" t="s">
        <v>286</v>
      </c>
      <c r="AU566" s="210" t="s">
        <v>83</v>
      </c>
      <c r="AY566" s="18" t="s">
        <v>291</v>
      </c>
      <c r="BE566" s="211">
        <f>IF(N566="základní",J566,0)</f>
        <v>0</v>
      </c>
      <c r="BF566" s="211">
        <f>IF(N566="snížená",J566,0)</f>
        <v>0</v>
      </c>
      <c r="BG566" s="211">
        <f>IF(N566="zákl. přenesená",J566,0)</f>
        <v>0</v>
      </c>
      <c r="BH566" s="211">
        <f>IF(N566="sníž. přenesená",J566,0)</f>
        <v>0</v>
      </c>
      <c r="BI566" s="211">
        <f>IF(N566="nulová",J566,0)</f>
        <v>0</v>
      </c>
      <c r="BJ566" s="18" t="s">
        <v>81</v>
      </c>
      <c r="BK566" s="211">
        <f>ROUND(I566*H566,2)</f>
        <v>0</v>
      </c>
      <c r="BL566" s="18" t="s">
        <v>430</v>
      </c>
      <c r="BM566" s="210" t="s">
        <v>6310</v>
      </c>
    </row>
    <row r="567" s="2" customFormat="1">
      <c r="A567" s="39"/>
      <c r="B567" s="40"/>
      <c r="C567" s="41"/>
      <c r="D567" s="214" t="s">
        <v>942</v>
      </c>
      <c r="E567" s="41"/>
      <c r="F567" s="283" t="s">
        <v>6299</v>
      </c>
      <c r="G567" s="41"/>
      <c r="H567" s="41"/>
      <c r="I567" s="284"/>
      <c r="J567" s="41"/>
      <c r="K567" s="41"/>
      <c r="L567" s="45"/>
      <c r="M567" s="285"/>
      <c r="N567" s="286"/>
      <c r="O567" s="92"/>
      <c r="P567" s="92"/>
      <c r="Q567" s="92"/>
      <c r="R567" s="92"/>
      <c r="S567" s="92"/>
      <c r="T567" s="93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942</v>
      </c>
      <c r="AU567" s="18" t="s">
        <v>83</v>
      </c>
    </row>
    <row r="568" s="14" customFormat="1" ht="25.92" customHeight="1">
      <c r="A568" s="14"/>
      <c r="B568" s="245"/>
      <c r="C568" s="246"/>
      <c r="D568" s="247" t="s">
        <v>72</v>
      </c>
      <c r="E568" s="248" t="s">
        <v>759</v>
      </c>
      <c r="F568" s="248" t="s">
        <v>760</v>
      </c>
      <c r="G568" s="246"/>
      <c r="H568" s="246"/>
      <c r="I568" s="249"/>
      <c r="J568" s="250">
        <f>BK568</f>
        <v>0</v>
      </c>
      <c r="K568" s="246"/>
      <c r="L568" s="251"/>
      <c r="M568" s="252"/>
      <c r="N568" s="253"/>
      <c r="O568" s="253"/>
      <c r="P568" s="254">
        <f>P569</f>
        <v>0</v>
      </c>
      <c r="Q568" s="253"/>
      <c r="R568" s="254">
        <f>R569</f>
        <v>0</v>
      </c>
      <c r="S568" s="253"/>
      <c r="T568" s="255">
        <f>T569</f>
        <v>0</v>
      </c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R568" s="256" t="s">
        <v>352</v>
      </c>
      <c r="AT568" s="257" t="s">
        <v>72</v>
      </c>
      <c r="AU568" s="257" t="s">
        <v>73</v>
      </c>
      <c r="AY568" s="256" t="s">
        <v>291</v>
      </c>
      <c r="BK568" s="258">
        <f>BK569</f>
        <v>0</v>
      </c>
    </row>
    <row r="569" s="14" customFormat="1" ht="22.8" customHeight="1">
      <c r="A569" s="14"/>
      <c r="B569" s="245"/>
      <c r="C569" s="246"/>
      <c r="D569" s="247" t="s">
        <v>72</v>
      </c>
      <c r="E569" s="281" t="s">
        <v>1913</v>
      </c>
      <c r="F569" s="281" t="s">
        <v>1914</v>
      </c>
      <c r="G569" s="246"/>
      <c r="H569" s="246"/>
      <c r="I569" s="249"/>
      <c r="J569" s="282">
        <f>BK569</f>
        <v>0</v>
      </c>
      <c r="K569" s="246"/>
      <c r="L569" s="251"/>
      <c r="M569" s="252"/>
      <c r="N569" s="253"/>
      <c r="O569" s="253"/>
      <c r="P569" s="254">
        <f>SUM(P570:P571)</f>
        <v>0</v>
      </c>
      <c r="Q569" s="253"/>
      <c r="R569" s="254">
        <f>SUM(R570:R571)</f>
        <v>0</v>
      </c>
      <c r="S569" s="253"/>
      <c r="T569" s="255">
        <f>SUM(T570:T571)</f>
        <v>0</v>
      </c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R569" s="256" t="s">
        <v>352</v>
      </c>
      <c r="AT569" s="257" t="s">
        <v>72</v>
      </c>
      <c r="AU569" s="257" t="s">
        <v>81</v>
      </c>
      <c r="AY569" s="256" t="s">
        <v>291</v>
      </c>
      <c r="BK569" s="258">
        <f>SUM(BK570:BK571)</f>
        <v>0</v>
      </c>
    </row>
    <row r="570" s="2" customFormat="1" ht="14.4" customHeight="1">
      <c r="A570" s="39"/>
      <c r="B570" s="40"/>
      <c r="C570" s="198" t="s">
        <v>1884</v>
      </c>
      <c r="D570" s="198" t="s">
        <v>286</v>
      </c>
      <c r="E570" s="199" t="s">
        <v>1923</v>
      </c>
      <c r="F570" s="200" t="s">
        <v>1924</v>
      </c>
      <c r="G570" s="201" t="s">
        <v>1918</v>
      </c>
      <c r="H570" s="202">
        <v>1</v>
      </c>
      <c r="I570" s="203"/>
      <c r="J570" s="204">
        <f>ROUND(I570*H570,2)</f>
        <v>0</v>
      </c>
      <c r="K570" s="205"/>
      <c r="L570" s="45"/>
      <c r="M570" s="206" t="s">
        <v>1</v>
      </c>
      <c r="N570" s="207" t="s">
        <v>38</v>
      </c>
      <c r="O570" s="92"/>
      <c r="P570" s="208">
        <f>O570*H570</f>
        <v>0</v>
      </c>
      <c r="Q570" s="208">
        <v>0</v>
      </c>
      <c r="R570" s="208">
        <f>Q570*H570</f>
        <v>0</v>
      </c>
      <c r="S570" s="208">
        <v>0</v>
      </c>
      <c r="T570" s="209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10" t="s">
        <v>1919</v>
      </c>
      <c r="AT570" s="210" t="s">
        <v>286</v>
      </c>
      <c r="AU570" s="210" t="s">
        <v>83</v>
      </c>
      <c r="AY570" s="18" t="s">
        <v>291</v>
      </c>
      <c r="BE570" s="211">
        <f>IF(N570="základní",J570,0)</f>
        <v>0</v>
      </c>
      <c r="BF570" s="211">
        <f>IF(N570="snížená",J570,0)</f>
        <v>0</v>
      </c>
      <c r="BG570" s="211">
        <f>IF(N570="zákl. přenesená",J570,0)</f>
        <v>0</v>
      </c>
      <c r="BH570" s="211">
        <f>IF(N570="sníž. přenesená",J570,0)</f>
        <v>0</v>
      </c>
      <c r="BI570" s="211">
        <f>IF(N570="nulová",J570,0)</f>
        <v>0</v>
      </c>
      <c r="BJ570" s="18" t="s">
        <v>81</v>
      </c>
      <c r="BK570" s="211">
        <f>ROUND(I570*H570,2)</f>
        <v>0</v>
      </c>
      <c r="BL570" s="18" t="s">
        <v>1919</v>
      </c>
      <c r="BM570" s="210" t="s">
        <v>6311</v>
      </c>
    </row>
    <row r="571" s="2" customFormat="1">
      <c r="A571" s="39"/>
      <c r="B571" s="40"/>
      <c r="C571" s="41"/>
      <c r="D571" s="214" t="s">
        <v>942</v>
      </c>
      <c r="E571" s="41"/>
      <c r="F571" s="283" t="s">
        <v>1926</v>
      </c>
      <c r="G571" s="41"/>
      <c r="H571" s="41"/>
      <c r="I571" s="284"/>
      <c r="J571" s="41"/>
      <c r="K571" s="41"/>
      <c r="L571" s="45"/>
      <c r="M571" s="294"/>
      <c r="N571" s="295"/>
      <c r="O571" s="272"/>
      <c r="P571" s="272"/>
      <c r="Q571" s="272"/>
      <c r="R571" s="272"/>
      <c r="S571" s="272"/>
      <c r="T571" s="296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942</v>
      </c>
      <c r="AU571" s="18" t="s">
        <v>83</v>
      </c>
    </row>
    <row r="572" s="2" customFormat="1" ht="6.96" customHeight="1">
      <c r="A572" s="39"/>
      <c r="B572" s="67"/>
      <c r="C572" s="68"/>
      <c r="D572" s="68"/>
      <c r="E572" s="68"/>
      <c r="F572" s="68"/>
      <c r="G572" s="68"/>
      <c r="H572" s="68"/>
      <c r="I572" s="68"/>
      <c r="J572" s="68"/>
      <c r="K572" s="68"/>
      <c r="L572" s="45"/>
      <c r="M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</row>
  </sheetData>
  <sheetProtection sheet="1" autoFilter="0" formatColumns="0" formatRows="0" objects="1" scenarios="1" spinCount="100000" saltValue="6DrEyZClNrZAZ8YFFBcqBWNuspCc5McCY4Cf9+jiGSMOQUS88PeMg9/4n2ErPVjhBczBItlg8eoK9cd8akrCtA==" hashValue="wFFfpeg+NNiEcIQ9RnFZfMLJQ7uxHWcvovLaF6aQvPOEsoxV0okmef6lwt3VW0Wp7rirfHXHQzmZOTenHUBMEQ==" algorithmName="SHA-512" password="CC35"/>
  <autoFilter ref="C128:K571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6312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ROUND(J123,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ROUND((SUM(BE123:BE285)),  2)</f>
        <v>0</v>
      </c>
      <c r="G33" s="39"/>
      <c r="H33" s="39"/>
      <c r="I33" s="156">
        <v>0.20999999999999999</v>
      </c>
      <c r="J33" s="155">
        <f>ROUND(((SUM(BE123:BE285))*I33),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ROUND((SUM(BF123:BF285)),  2)</f>
        <v>0</v>
      </c>
      <c r="G34" s="39"/>
      <c r="H34" s="39"/>
      <c r="I34" s="156">
        <v>0.14999999999999999</v>
      </c>
      <c r="J34" s="155">
        <f>ROUND(((SUM(BF123:BF285))*I34),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ROUND((SUM(BG123:BG285)),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ROUND((SUM(BH123:BH285)),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ROUND((SUM(BI123:BI285)),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20-05-12 - Propustek km 15,483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J123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J124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J125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4726</v>
      </c>
      <c r="E99" s="278"/>
      <c r="F99" s="278"/>
      <c r="G99" s="278"/>
      <c r="H99" s="278"/>
      <c r="I99" s="278"/>
      <c r="J99" s="279">
        <f>J183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4727</v>
      </c>
      <c r="E100" s="278"/>
      <c r="F100" s="278"/>
      <c r="G100" s="278"/>
      <c r="H100" s="278"/>
      <c r="I100" s="278"/>
      <c r="J100" s="279">
        <f>J201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4730</v>
      </c>
      <c r="E101" s="278"/>
      <c r="F101" s="278"/>
      <c r="G101" s="278"/>
      <c r="H101" s="278"/>
      <c r="I101" s="278"/>
      <c r="J101" s="279">
        <f>J212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4731</v>
      </c>
      <c r="E102" s="278"/>
      <c r="F102" s="278"/>
      <c r="G102" s="278"/>
      <c r="H102" s="278"/>
      <c r="I102" s="278"/>
      <c r="J102" s="279">
        <f>J273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4732</v>
      </c>
      <c r="E103" s="278"/>
      <c r="F103" s="278"/>
      <c r="G103" s="278"/>
      <c r="H103" s="278"/>
      <c r="I103" s="278"/>
      <c r="J103" s="279">
        <f>J282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/>
    <row r="107" hidden="1"/>
    <row r="108" hidden="1"/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273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75" t="str">
        <f>E7</f>
        <v>Oprava úseku Rumburk - Velký Šenov_OPRAVA č. 3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265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E9</f>
        <v>SO 20-05-12 - Propustek km 15,483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F12</f>
        <v xml:space="preserve"> </v>
      </c>
      <c r="G117" s="41"/>
      <c r="H117" s="41"/>
      <c r="I117" s="33" t="s">
        <v>22</v>
      </c>
      <c r="J117" s="80" t="str">
        <f>IF(J12="","",J12)</f>
        <v>4. 9. 2020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24</v>
      </c>
      <c r="D119" s="41"/>
      <c r="E119" s="41"/>
      <c r="F119" s="28" t="str">
        <f>E15</f>
        <v xml:space="preserve"> </v>
      </c>
      <c r="G119" s="41"/>
      <c r="H119" s="41"/>
      <c r="I119" s="33" t="s">
        <v>29</v>
      </c>
      <c r="J119" s="37" t="str">
        <f>E21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27</v>
      </c>
      <c r="D120" s="41"/>
      <c r="E120" s="41"/>
      <c r="F120" s="28" t="str">
        <f>IF(E18="","",E18)</f>
        <v>Vyplň údaj</v>
      </c>
      <c r="G120" s="41"/>
      <c r="H120" s="41"/>
      <c r="I120" s="33" t="s">
        <v>31</v>
      </c>
      <c r="J120" s="37" t="str">
        <f>E24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0" customFormat="1" ht="29.28" customHeight="1">
      <c r="A122" s="186"/>
      <c r="B122" s="187"/>
      <c r="C122" s="188" t="s">
        <v>274</v>
      </c>
      <c r="D122" s="189" t="s">
        <v>58</v>
      </c>
      <c r="E122" s="189" t="s">
        <v>54</v>
      </c>
      <c r="F122" s="189" t="s">
        <v>55</v>
      </c>
      <c r="G122" s="189" t="s">
        <v>275</v>
      </c>
      <c r="H122" s="189" t="s">
        <v>276</v>
      </c>
      <c r="I122" s="189" t="s">
        <v>277</v>
      </c>
      <c r="J122" s="190" t="s">
        <v>269</v>
      </c>
      <c r="K122" s="191" t="s">
        <v>278</v>
      </c>
      <c r="L122" s="192"/>
      <c r="M122" s="101" t="s">
        <v>1</v>
      </c>
      <c r="N122" s="102" t="s">
        <v>37</v>
      </c>
      <c r="O122" s="102" t="s">
        <v>279</v>
      </c>
      <c r="P122" s="102" t="s">
        <v>280</v>
      </c>
      <c r="Q122" s="102" t="s">
        <v>281</v>
      </c>
      <c r="R122" s="102" t="s">
        <v>282</v>
      </c>
      <c r="S122" s="102" t="s">
        <v>283</v>
      </c>
      <c r="T122" s="103" t="s">
        <v>284</v>
      </c>
      <c r="U122" s="186"/>
      <c r="V122" s="186"/>
      <c r="W122" s="186"/>
      <c r="X122" s="186"/>
      <c r="Y122" s="186"/>
      <c r="Z122" s="186"/>
      <c r="AA122" s="186"/>
      <c r="AB122" s="186"/>
      <c r="AC122" s="186"/>
      <c r="AD122" s="186"/>
      <c r="AE122" s="186"/>
    </row>
    <row r="123" s="2" customFormat="1" ht="22.8" customHeight="1">
      <c r="A123" s="39"/>
      <c r="B123" s="40"/>
      <c r="C123" s="108" t="s">
        <v>285</v>
      </c>
      <c r="D123" s="41"/>
      <c r="E123" s="41"/>
      <c r="F123" s="41"/>
      <c r="G123" s="41"/>
      <c r="H123" s="41"/>
      <c r="I123" s="41"/>
      <c r="J123" s="193">
        <f>BK123</f>
        <v>0</v>
      </c>
      <c r="K123" s="41"/>
      <c r="L123" s="45"/>
      <c r="M123" s="104"/>
      <c r="N123" s="194"/>
      <c r="O123" s="105"/>
      <c r="P123" s="195">
        <f>P124</f>
        <v>0</v>
      </c>
      <c r="Q123" s="105"/>
      <c r="R123" s="195">
        <f>R124</f>
        <v>32.714169630439997</v>
      </c>
      <c r="S123" s="105"/>
      <c r="T123" s="196">
        <f>T124</f>
        <v>3.4220000000000002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72</v>
      </c>
      <c r="AU123" s="18" t="s">
        <v>271</v>
      </c>
      <c r="BK123" s="197">
        <f>BK124</f>
        <v>0</v>
      </c>
    </row>
    <row r="124" s="14" customFormat="1" ht="25.92" customHeight="1">
      <c r="A124" s="14"/>
      <c r="B124" s="245"/>
      <c r="C124" s="246"/>
      <c r="D124" s="247" t="s">
        <v>72</v>
      </c>
      <c r="E124" s="248" t="s">
        <v>780</v>
      </c>
      <c r="F124" s="248" t="s">
        <v>781</v>
      </c>
      <c r="G124" s="246"/>
      <c r="H124" s="246"/>
      <c r="I124" s="249"/>
      <c r="J124" s="250">
        <f>BK124</f>
        <v>0</v>
      </c>
      <c r="K124" s="246"/>
      <c r="L124" s="251"/>
      <c r="M124" s="252"/>
      <c r="N124" s="253"/>
      <c r="O124" s="253"/>
      <c r="P124" s="254">
        <f>P125+P183+P201+P212+P273+P282</f>
        <v>0</v>
      </c>
      <c r="Q124" s="253"/>
      <c r="R124" s="254">
        <f>R125+R183+R201+R212+R273+R282</f>
        <v>32.714169630439997</v>
      </c>
      <c r="S124" s="253"/>
      <c r="T124" s="255">
        <f>T125+T183+T201+T212+T273+T282</f>
        <v>3.4220000000000002</v>
      </c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R124" s="256" t="s">
        <v>81</v>
      </c>
      <c r="AT124" s="257" t="s">
        <v>72</v>
      </c>
      <c r="AU124" s="257" t="s">
        <v>73</v>
      </c>
      <c r="AY124" s="256" t="s">
        <v>291</v>
      </c>
      <c r="BK124" s="258">
        <f>BK125+BK183+BK201+BK212+BK273+BK282</f>
        <v>0</v>
      </c>
    </row>
    <row r="125" s="14" customFormat="1" ht="22.8" customHeight="1">
      <c r="A125" s="14"/>
      <c r="B125" s="245"/>
      <c r="C125" s="246"/>
      <c r="D125" s="247" t="s">
        <v>72</v>
      </c>
      <c r="E125" s="281" t="s">
        <v>81</v>
      </c>
      <c r="F125" s="281" t="s">
        <v>1378</v>
      </c>
      <c r="G125" s="246"/>
      <c r="H125" s="246"/>
      <c r="I125" s="249"/>
      <c r="J125" s="282">
        <f>BK125</f>
        <v>0</v>
      </c>
      <c r="K125" s="246"/>
      <c r="L125" s="251"/>
      <c r="M125" s="252"/>
      <c r="N125" s="253"/>
      <c r="O125" s="253"/>
      <c r="P125" s="254">
        <f>SUM(P126:P182)</f>
        <v>0</v>
      </c>
      <c r="Q125" s="253"/>
      <c r="R125" s="254">
        <f>SUM(R126:R182)</f>
        <v>0.36987200000000003</v>
      </c>
      <c r="S125" s="253"/>
      <c r="T125" s="255">
        <f>SUM(T126:T182)</f>
        <v>0</v>
      </c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R125" s="256" t="s">
        <v>81</v>
      </c>
      <c r="AT125" s="257" t="s">
        <v>72</v>
      </c>
      <c r="AU125" s="257" t="s">
        <v>81</v>
      </c>
      <c r="AY125" s="256" t="s">
        <v>291</v>
      </c>
      <c r="BK125" s="258">
        <f>SUM(BK126:BK182)</f>
        <v>0</v>
      </c>
    </row>
    <row r="126" s="2" customFormat="1" ht="49.05" customHeight="1">
      <c r="A126" s="39"/>
      <c r="B126" s="40"/>
      <c r="C126" s="198" t="s">
        <v>81</v>
      </c>
      <c r="D126" s="198" t="s">
        <v>286</v>
      </c>
      <c r="E126" s="199" t="s">
        <v>1383</v>
      </c>
      <c r="F126" s="200" t="s">
        <v>1384</v>
      </c>
      <c r="G126" s="201" t="s">
        <v>370</v>
      </c>
      <c r="H126" s="202">
        <v>22.100000000000001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6313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1570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6314</v>
      </c>
      <c r="G128" s="224"/>
      <c r="H128" s="227">
        <v>11.5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1" customFormat="1">
      <c r="A129" s="11"/>
      <c r="B129" s="212"/>
      <c r="C129" s="213"/>
      <c r="D129" s="214" t="s">
        <v>293</v>
      </c>
      <c r="E129" s="215" t="s">
        <v>1</v>
      </c>
      <c r="F129" s="216" t="s">
        <v>1573</v>
      </c>
      <c r="G129" s="213"/>
      <c r="H129" s="215" t="s">
        <v>1</v>
      </c>
      <c r="I129" s="217"/>
      <c r="J129" s="213"/>
      <c r="K129" s="213"/>
      <c r="L129" s="218"/>
      <c r="M129" s="219"/>
      <c r="N129" s="220"/>
      <c r="O129" s="220"/>
      <c r="P129" s="220"/>
      <c r="Q129" s="220"/>
      <c r="R129" s="220"/>
      <c r="S129" s="220"/>
      <c r="T129" s="22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T129" s="222" t="s">
        <v>293</v>
      </c>
      <c r="AU129" s="222" t="s">
        <v>83</v>
      </c>
      <c r="AV129" s="11" t="s">
        <v>81</v>
      </c>
      <c r="AW129" s="11" t="s">
        <v>30</v>
      </c>
      <c r="AX129" s="11" t="s">
        <v>73</v>
      </c>
      <c r="AY129" s="222" t="s">
        <v>291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6315</v>
      </c>
      <c r="G130" s="224"/>
      <c r="H130" s="227">
        <v>10.6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22.100000000000001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37.8" customHeight="1">
      <c r="A132" s="39"/>
      <c r="B132" s="40"/>
      <c r="C132" s="198" t="s">
        <v>83</v>
      </c>
      <c r="D132" s="198" t="s">
        <v>286</v>
      </c>
      <c r="E132" s="199" t="s">
        <v>1379</v>
      </c>
      <c r="F132" s="200" t="s">
        <v>1380</v>
      </c>
      <c r="G132" s="201" t="s">
        <v>796</v>
      </c>
      <c r="H132" s="202">
        <v>0.442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6316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6317</v>
      </c>
      <c r="G133" s="224"/>
      <c r="H133" s="227">
        <v>0.442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81</v>
      </c>
      <c r="AY133" s="233" t="s">
        <v>291</v>
      </c>
    </row>
    <row r="134" s="2" customFormat="1" ht="90" customHeight="1">
      <c r="A134" s="39"/>
      <c r="B134" s="40"/>
      <c r="C134" s="198" t="s">
        <v>304</v>
      </c>
      <c r="D134" s="198" t="s">
        <v>286</v>
      </c>
      <c r="E134" s="199" t="s">
        <v>2129</v>
      </c>
      <c r="F134" s="200" t="s">
        <v>2130</v>
      </c>
      <c r="G134" s="201" t="s">
        <v>307</v>
      </c>
      <c r="H134" s="202">
        <v>10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0.036904300000000001</v>
      </c>
      <c r="R134" s="208">
        <f>Q134*H134</f>
        <v>0.36904300000000001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6318</v>
      </c>
    </row>
    <row r="135" s="2" customFormat="1">
      <c r="A135" s="39"/>
      <c r="B135" s="40"/>
      <c r="C135" s="41"/>
      <c r="D135" s="214" t="s">
        <v>942</v>
      </c>
      <c r="E135" s="41"/>
      <c r="F135" s="283" t="s">
        <v>4742</v>
      </c>
      <c r="G135" s="41"/>
      <c r="H135" s="41"/>
      <c r="I135" s="284"/>
      <c r="J135" s="41"/>
      <c r="K135" s="41"/>
      <c r="L135" s="45"/>
      <c r="M135" s="285"/>
      <c r="N135" s="28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942</v>
      </c>
      <c r="AU135" s="18" t="s">
        <v>83</v>
      </c>
    </row>
    <row r="136" s="11" customFormat="1">
      <c r="A136" s="11"/>
      <c r="B136" s="212"/>
      <c r="C136" s="213"/>
      <c r="D136" s="214" t="s">
        <v>293</v>
      </c>
      <c r="E136" s="215" t="s">
        <v>1</v>
      </c>
      <c r="F136" s="216" t="s">
        <v>5248</v>
      </c>
      <c r="G136" s="213"/>
      <c r="H136" s="215" t="s">
        <v>1</v>
      </c>
      <c r="I136" s="217"/>
      <c r="J136" s="213"/>
      <c r="K136" s="213"/>
      <c r="L136" s="218"/>
      <c r="M136" s="219"/>
      <c r="N136" s="220"/>
      <c r="O136" s="220"/>
      <c r="P136" s="220"/>
      <c r="Q136" s="220"/>
      <c r="R136" s="220"/>
      <c r="S136" s="220"/>
      <c r="T136" s="22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T136" s="222" t="s">
        <v>293</v>
      </c>
      <c r="AU136" s="222" t="s">
        <v>83</v>
      </c>
      <c r="AV136" s="11" t="s">
        <v>81</v>
      </c>
      <c r="AW136" s="11" t="s">
        <v>30</v>
      </c>
      <c r="AX136" s="11" t="s">
        <v>73</v>
      </c>
      <c r="AY136" s="222" t="s">
        <v>291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352</v>
      </c>
      <c r="G137" s="224"/>
      <c r="H137" s="227">
        <v>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5131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83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352</v>
      </c>
      <c r="G139" s="224"/>
      <c r="H139" s="227">
        <v>5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10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198" t="s">
        <v>298</v>
      </c>
      <c r="D141" s="198" t="s">
        <v>286</v>
      </c>
      <c r="E141" s="199" t="s">
        <v>1394</v>
      </c>
      <c r="F141" s="200" t="s">
        <v>1395</v>
      </c>
      <c r="G141" s="201" t="s">
        <v>370</v>
      </c>
      <c r="H141" s="202">
        <v>27.625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6319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2424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6320</v>
      </c>
      <c r="G143" s="224"/>
      <c r="H143" s="227">
        <v>13.25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1" customFormat="1">
      <c r="A144" s="11"/>
      <c r="B144" s="212"/>
      <c r="C144" s="213"/>
      <c r="D144" s="214" t="s">
        <v>293</v>
      </c>
      <c r="E144" s="215" t="s">
        <v>1</v>
      </c>
      <c r="F144" s="216" t="s">
        <v>2425</v>
      </c>
      <c r="G144" s="213"/>
      <c r="H144" s="215" t="s">
        <v>1</v>
      </c>
      <c r="I144" s="217"/>
      <c r="J144" s="213"/>
      <c r="K144" s="213"/>
      <c r="L144" s="218"/>
      <c r="M144" s="219"/>
      <c r="N144" s="220"/>
      <c r="O144" s="220"/>
      <c r="P144" s="220"/>
      <c r="Q144" s="220"/>
      <c r="R144" s="220"/>
      <c r="S144" s="220"/>
      <c r="T144" s="22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T144" s="222" t="s">
        <v>293</v>
      </c>
      <c r="AU144" s="222" t="s">
        <v>83</v>
      </c>
      <c r="AV144" s="11" t="s">
        <v>81</v>
      </c>
      <c r="AW144" s="11" t="s">
        <v>30</v>
      </c>
      <c r="AX144" s="11" t="s">
        <v>73</v>
      </c>
      <c r="AY144" s="222" t="s">
        <v>291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6321</v>
      </c>
      <c r="G145" s="224"/>
      <c r="H145" s="227">
        <v>14.375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27.625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37.8" customHeight="1">
      <c r="A147" s="39"/>
      <c r="B147" s="40"/>
      <c r="C147" s="198" t="s">
        <v>352</v>
      </c>
      <c r="D147" s="198" t="s">
        <v>286</v>
      </c>
      <c r="E147" s="199" t="s">
        <v>2136</v>
      </c>
      <c r="F147" s="200" t="s">
        <v>2137</v>
      </c>
      <c r="G147" s="201" t="s">
        <v>796</v>
      </c>
      <c r="H147" s="202">
        <v>14.701000000000001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6322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2424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6323</v>
      </c>
      <c r="G149" s="224"/>
      <c r="H149" s="227">
        <v>4.6379999999999999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2425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6324</v>
      </c>
      <c r="G151" s="224"/>
      <c r="H151" s="227">
        <v>10.063000000000001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14.701000000000001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37.8" customHeight="1">
      <c r="A153" s="39"/>
      <c r="B153" s="40"/>
      <c r="C153" s="198" t="s">
        <v>351</v>
      </c>
      <c r="D153" s="198" t="s">
        <v>286</v>
      </c>
      <c r="E153" s="199" t="s">
        <v>1430</v>
      </c>
      <c r="F153" s="200" t="s">
        <v>1431</v>
      </c>
      <c r="G153" s="201" t="s">
        <v>785</v>
      </c>
      <c r="H153" s="202">
        <v>32.823999999999998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6325</v>
      </c>
    </row>
    <row r="154" s="11" customFormat="1">
      <c r="A154" s="11"/>
      <c r="B154" s="212"/>
      <c r="C154" s="213"/>
      <c r="D154" s="214" t="s">
        <v>293</v>
      </c>
      <c r="E154" s="215" t="s">
        <v>1</v>
      </c>
      <c r="F154" s="216" t="s">
        <v>6326</v>
      </c>
      <c r="G154" s="213"/>
      <c r="H154" s="215" t="s">
        <v>1</v>
      </c>
      <c r="I154" s="217"/>
      <c r="J154" s="213"/>
      <c r="K154" s="213"/>
      <c r="L154" s="218"/>
      <c r="M154" s="219"/>
      <c r="N154" s="220"/>
      <c r="O154" s="220"/>
      <c r="P154" s="220"/>
      <c r="Q154" s="220"/>
      <c r="R154" s="220"/>
      <c r="S154" s="220"/>
      <c r="T154" s="22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T154" s="222" t="s">
        <v>293</v>
      </c>
      <c r="AU154" s="222" t="s">
        <v>83</v>
      </c>
      <c r="AV154" s="11" t="s">
        <v>81</v>
      </c>
      <c r="AW154" s="11" t="s">
        <v>30</v>
      </c>
      <c r="AX154" s="11" t="s">
        <v>73</v>
      </c>
      <c r="AY154" s="222" t="s">
        <v>291</v>
      </c>
    </row>
    <row r="155" s="11" customFormat="1">
      <c r="A155" s="11"/>
      <c r="B155" s="212"/>
      <c r="C155" s="213"/>
      <c r="D155" s="214" t="s">
        <v>293</v>
      </c>
      <c r="E155" s="215" t="s">
        <v>1</v>
      </c>
      <c r="F155" s="216" t="s">
        <v>2146</v>
      </c>
      <c r="G155" s="213"/>
      <c r="H155" s="215" t="s">
        <v>1</v>
      </c>
      <c r="I155" s="217"/>
      <c r="J155" s="213"/>
      <c r="K155" s="213"/>
      <c r="L155" s="218"/>
      <c r="M155" s="219"/>
      <c r="N155" s="220"/>
      <c r="O155" s="220"/>
      <c r="P155" s="220"/>
      <c r="Q155" s="220"/>
      <c r="R155" s="220"/>
      <c r="S155" s="220"/>
      <c r="T155" s="22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T155" s="222" t="s">
        <v>293</v>
      </c>
      <c r="AU155" s="222" t="s">
        <v>83</v>
      </c>
      <c r="AV155" s="11" t="s">
        <v>81</v>
      </c>
      <c r="AW155" s="11" t="s">
        <v>30</v>
      </c>
      <c r="AX155" s="11" t="s">
        <v>73</v>
      </c>
      <c r="AY155" s="222" t="s">
        <v>291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6327</v>
      </c>
      <c r="G156" s="224"/>
      <c r="H156" s="227">
        <v>29.402000000000001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2148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6328</v>
      </c>
      <c r="G158" s="224"/>
      <c r="H158" s="227">
        <v>3.4220000000000002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3" customFormat="1">
      <c r="A159" s="13"/>
      <c r="B159" s="234"/>
      <c r="C159" s="235"/>
      <c r="D159" s="214" t="s">
        <v>293</v>
      </c>
      <c r="E159" s="236" t="s">
        <v>1</v>
      </c>
      <c r="F159" s="237" t="s">
        <v>297</v>
      </c>
      <c r="G159" s="235"/>
      <c r="H159" s="238">
        <v>32.823999999999998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293</v>
      </c>
      <c r="AU159" s="244" t="s">
        <v>83</v>
      </c>
      <c r="AV159" s="13" t="s">
        <v>298</v>
      </c>
      <c r="AW159" s="13" t="s">
        <v>30</v>
      </c>
      <c r="AX159" s="13" t="s">
        <v>81</v>
      </c>
      <c r="AY159" s="244" t="s">
        <v>291</v>
      </c>
    </row>
    <row r="160" s="2" customFormat="1" ht="62.7" customHeight="1">
      <c r="A160" s="39"/>
      <c r="B160" s="40"/>
      <c r="C160" s="198" t="s">
        <v>359</v>
      </c>
      <c r="D160" s="198" t="s">
        <v>286</v>
      </c>
      <c r="E160" s="199" t="s">
        <v>1438</v>
      </c>
      <c r="F160" s="200" t="s">
        <v>1439</v>
      </c>
      <c r="G160" s="201" t="s">
        <v>796</v>
      </c>
      <c r="H160" s="202">
        <v>14.701000000000001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6329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6330</v>
      </c>
      <c r="G161" s="224"/>
      <c r="H161" s="227">
        <v>14.701000000000001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14.701000000000001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83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62.7" customHeight="1">
      <c r="A163" s="39"/>
      <c r="B163" s="40"/>
      <c r="C163" s="198" t="s">
        <v>363</v>
      </c>
      <c r="D163" s="198" t="s">
        <v>286</v>
      </c>
      <c r="E163" s="199" t="s">
        <v>1442</v>
      </c>
      <c r="F163" s="200" t="s">
        <v>1443</v>
      </c>
      <c r="G163" s="201" t="s">
        <v>796</v>
      </c>
      <c r="H163" s="202">
        <v>1280.655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6331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6332</v>
      </c>
      <c r="G164" s="224"/>
      <c r="H164" s="227">
        <v>1280.655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81</v>
      </c>
      <c r="AY164" s="233" t="s">
        <v>291</v>
      </c>
    </row>
    <row r="165" s="2" customFormat="1" ht="37.8" customHeight="1">
      <c r="A165" s="39"/>
      <c r="B165" s="40"/>
      <c r="C165" s="198" t="s">
        <v>367</v>
      </c>
      <c r="D165" s="198" t="s">
        <v>286</v>
      </c>
      <c r="E165" s="199" t="s">
        <v>1459</v>
      </c>
      <c r="F165" s="200" t="s">
        <v>1460</v>
      </c>
      <c r="G165" s="201" t="s">
        <v>785</v>
      </c>
      <c r="H165" s="202">
        <v>29.402000000000001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6333</v>
      </c>
    </row>
    <row r="166" s="2" customFormat="1">
      <c r="A166" s="39"/>
      <c r="B166" s="40"/>
      <c r="C166" s="41"/>
      <c r="D166" s="214" t="s">
        <v>942</v>
      </c>
      <c r="E166" s="41"/>
      <c r="F166" s="283" t="s">
        <v>4516</v>
      </c>
      <c r="G166" s="41"/>
      <c r="H166" s="41"/>
      <c r="I166" s="284"/>
      <c r="J166" s="41"/>
      <c r="K166" s="41"/>
      <c r="L166" s="45"/>
      <c r="M166" s="285"/>
      <c r="N166" s="28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942</v>
      </c>
      <c r="AU166" s="18" t="s">
        <v>83</v>
      </c>
    </row>
    <row r="167" s="12" customFormat="1">
      <c r="A167" s="12"/>
      <c r="B167" s="223"/>
      <c r="C167" s="224"/>
      <c r="D167" s="214" t="s">
        <v>293</v>
      </c>
      <c r="E167" s="225" t="s">
        <v>1</v>
      </c>
      <c r="F167" s="226" t="s">
        <v>6334</v>
      </c>
      <c r="G167" s="224"/>
      <c r="H167" s="227">
        <v>29.402000000000001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33" t="s">
        <v>293</v>
      </c>
      <c r="AU167" s="233" t="s">
        <v>83</v>
      </c>
      <c r="AV167" s="12" t="s">
        <v>83</v>
      </c>
      <c r="AW167" s="12" t="s">
        <v>30</v>
      </c>
      <c r="AX167" s="12" t="s">
        <v>81</v>
      </c>
      <c r="AY167" s="233" t="s">
        <v>291</v>
      </c>
    </row>
    <row r="168" s="2" customFormat="1" ht="37.8" customHeight="1">
      <c r="A168" s="39"/>
      <c r="B168" s="40"/>
      <c r="C168" s="198" t="s">
        <v>372</v>
      </c>
      <c r="D168" s="198" t="s">
        <v>286</v>
      </c>
      <c r="E168" s="199" t="s">
        <v>1474</v>
      </c>
      <c r="F168" s="200" t="s">
        <v>1475</v>
      </c>
      <c r="G168" s="201" t="s">
        <v>370</v>
      </c>
      <c r="H168" s="202">
        <v>27.625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298</v>
      </c>
      <c r="AT168" s="210" t="s">
        <v>286</v>
      </c>
      <c r="AU168" s="210" t="s">
        <v>83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298</v>
      </c>
      <c r="BM168" s="210" t="s">
        <v>6335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2424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6320</v>
      </c>
      <c r="G170" s="224"/>
      <c r="H170" s="227">
        <v>13.25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2425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83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6321</v>
      </c>
      <c r="G172" s="224"/>
      <c r="H172" s="227">
        <v>14.375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83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27.625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83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14.4" customHeight="1">
      <c r="A174" s="39"/>
      <c r="B174" s="40"/>
      <c r="C174" s="259" t="s">
        <v>376</v>
      </c>
      <c r="D174" s="259" t="s">
        <v>410</v>
      </c>
      <c r="E174" s="260" t="s">
        <v>1477</v>
      </c>
      <c r="F174" s="261" t="s">
        <v>1478</v>
      </c>
      <c r="G174" s="262" t="s">
        <v>1479</v>
      </c>
      <c r="H174" s="263">
        <v>0.82899999999999996</v>
      </c>
      <c r="I174" s="264"/>
      <c r="J174" s="265">
        <f>ROUND(I174*H174,2)</f>
        <v>0</v>
      </c>
      <c r="K174" s="266"/>
      <c r="L174" s="267"/>
      <c r="M174" s="268" t="s">
        <v>1</v>
      </c>
      <c r="N174" s="269" t="s">
        <v>38</v>
      </c>
      <c r="O174" s="92"/>
      <c r="P174" s="208">
        <f>O174*H174</f>
        <v>0</v>
      </c>
      <c r="Q174" s="208">
        <v>0.001</v>
      </c>
      <c r="R174" s="208">
        <f>Q174*H174</f>
        <v>0.00082899999999999998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363</v>
      </c>
      <c r="AT174" s="210" t="s">
        <v>410</v>
      </c>
      <c r="AU174" s="210" t="s">
        <v>83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6336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6337</v>
      </c>
      <c r="G175" s="224"/>
      <c r="H175" s="227">
        <v>0.82899999999999996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0.82899999999999996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83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37.8" customHeight="1">
      <c r="A177" s="39"/>
      <c r="B177" s="40"/>
      <c r="C177" s="198" t="s">
        <v>380</v>
      </c>
      <c r="D177" s="198" t="s">
        <v>286</v>
      </c>
      <c r="E177" s="199" t="s">
        <v>1482</v>
      </c>
      <c r="F177" s="200" t="s">
        <v>1483</v>
      </c>
      <c r="G177" s="201" t="s">
        <v>370</v>
      </c>
      <c r="H177" s="202">
        <v>27.625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6338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2424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6320</v>
      </c>
      <c r="G179" s="224"/>
      <c r="H179" s="227">
        <v>13.25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2425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83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6321</v>
      </c>
      <c r="G181" s="224"/>
      <c r="H181" s="227">
        <v>14.375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27.625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14" customFormat="1" ht="22.8" customHeight="1">
      <c r="A183" s="14"/>
      <c r="B183" s="245"/>
      <c r="C183" s="246"/>
      <c r="D183" s="247" t="s">
        <v>72</v>
      </c>
      <c r="E183" s="281" t="s">
        <v>304</v>
      </c>
      <c r="F183" s="281" t="s">
        <v>1510</v>
      </c>
      <c r="G183" s="246"/>
      <c r="H183" s="246"/>
      <c r="I183" s="249"/>
      <c r="J183" s="282">
        <f>BK183</f>
        <v>0</v>
      </c>
      <c r="K183" s="246"/>
      <c r="L183" s="251"/>
      <c r="M183" s="252"/>
      <c r="N183" s="253"/>
      <c r="O183" s="253"/>
      <c r="P183" s="254">
        <f>SUM(P184:P200)</f>
        <v>0</v>
      </c>
      <c r="Q183" s="253"/>
      <c r="R183" s="254">
        <f>SUM(R184:R200)</f>
        <v>2.9612497580000001</v>
      </c>
      <c r="S183" s="253"/>
      <c r="T183" s="255">
        <f>SUM(T184:T200)</f>
        <v>0</v>
      </c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R183" s="256" t="s">
        <v>81</v>
      </c>
      <c r="AT183" s="257" t="s">
        <v>72</v>
      </c>
      <c r="AU183" s="257" t="s">
        <v>81</v>
      </c>
      <c r="AY183" s="256" t="s">
        <v>291</v>
      </c>
      <c r="BK183" s="258">
        <f>SUM(BK184:BK200)</f>
        <v>0</v>
      </c>
    </row>
    <row r="184" s="2" customFormat="1" ht="14.4" customHeight="1">
      <c r="A184" s="39"/>
      <c r="B184" s="40"/>
      <c r="C184" s="198" t="s">
        <v>409</v>
      </c>
      <c r="D184" s="198" t="s">
        <v>286</v>
      </c>
      <c r="E184" s="199" t="s">
        <v>1511</v>
      </c>
      <c r="F184" s="200" t="s">
        <v>1512</v>
      </c>
      <c r="G184" s="201" t="s">
        <v>796</v>
      </c>
      <c r="H184" s="202">
        <v>1.0329999999999999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2.4778600000000002</v>
      </c>
      <c r="R184" s="208">
        <f>Q184*H184</f>
        <v>2.5596293800000001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298</v>
      </c>
      <c r="AT184" s="210" t="s">
        <v>286</v>
      </c>
      <c r="AU184" s="210" t="s">
        <v>83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6339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5666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83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6340</v>
      </c>
      <c r="G186" s="224"/>
      <c r="H186" s="227">
        <v>0.51800000000000002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6341</v>
      </c>
      <c r="G187" s="224"/>
      <c r="H187" s="227">
        <v>0.51500000000000001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1.0329999999999999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83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24.15" customHeight="1">
      <c r="A189" s="39"/>
      <c r="B189" s="40"/>
      <c r="C189" s="198" t="s">
        <v>415</v>
      </c>
      <c r="D189" s="198" t="s">
        <v>286</v>
      </c>
      <c r="E189" s="199" t="s">
        <v>1518</v>
      </c>
      <c r="F189" s="200" t="s">
        <v>1519</v>
      </c>
      <c r="G189" s="201" t="s">
        <v>796</v>
      </c>
      <c r="H189" s="202">
        <v>1.0329999999999999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0.048579999999999998</v>
      </c>
      <c r="R189" s="208">
        <f>Q189*H189</f>
        <v>0.050183139999999994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298</v>
      </c>
      <c r="AT189" s="210" t="s">
        <v>286</v>
      </c>
      <c r="AU189" s="210" t="s">
        <v>83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298</v>
      </c>
      <c r="BM189" s="210" t="s">
        <v>6342</v>
      </c>
    </row>
    <row r="190" s="2" customFormat="1" ht="14.4" customHeight="1">
      <c r="A190" s="39"/>
      <c r="B190" s="40"/>
      <c r="C190" s="198" t="s">
        <v>8</v>
      </c>
      <c r="D190" s="198" t="s">
        <v>286</v>
      </c>
      <c r="E190" s="199" t="s">
        <v>1521</v>
      </c>
      <c r="F190" s="200" t="s">
        <v>1522</v>
      </c>
      <c r="G190" s="201" t="s">
        <v>370</v>
      </c>
      <c r="H190" s="202">
        <v>4.476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0.041744200000000002</v>
      </c>
      <c r="R190" s="208">
        <f>Q190*H190</f>
        <v>0.18684703920000001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6343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6344</v>
      </c>
      <c r="G191" s="224"/>
      <c r="H191" s="227">
        <v>2.246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6345</v>
      </c>
      <c r="G192" s="224"/>
      <c r="H192" s="227">
        <v>2.23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3" customFormat="1">
      <c r="A193" s="13"/>
      <c r="B193" s="234"/>
      <c r="C193" s="235"/>
      <c r="D193" s="214" t="s">
        <v>293</v>
      </c>
      <c r="E193" s="236" t="s">
        <v>1</v>
      </c>
      <c r="F193" s="237" t="s">
        <v>297</v>
      </c>
      <c r="G193" s="235"/>
      <c r="H193" s="238">
        <v>4.476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293</v>
      </c>
      <c r="AU193" s="244" t="s">
        <v>83</v>
      </c>
      <c r="AV193" s="13" t="s">
        <v>298</v>
      </c>
      <c r="AW193" s="13" t="s">
        <v>30</v>
      </c>
      <c r="AX193" s="13" t="s">
        <v>81</v>
      </c>
      <c r="AY193" s="244" t="s">
        <v>291</v>
      </c>
    </row>
    <row r="194" s="2" customFormat="1" ht="14.4" customHeight="1">
      <c r="A194" s="39"/>
      <c r="B194" s="40"/>
      <c r="C194" s="198" t="s">
        <v>430</v>
      </c>
      <c r="D194" s="198" t="s">
        <v>286</v>
      </c>
      <c r="E194" s="199" t="s">
        <v>1530</v>
      </c>
      <c r="F194" s="200" t="s">
        <v>1531</v>
      </c>
      <c r="G194" s="201" t="s">
        <v>370</v>
      </c>
      <c r="H194" s="202">
        <v>4.476</v>
      </c>
      <c r="I194" s="203"/>
      <c r="J194" s="204">
        <f>ROUND(I194*H194,2)</f>
        <v>0</v>
      </c>
      <c r="K194" s="205"/>
      <c r="L194" s="45"/>
      <c r="M194" s="206" t="s">
        <v>1</v>
      </c>
      <c r="N194" s="207" t="s">
        <v>38</v>
      </c>
      <c r="O194" s="92"/>
      <c r="P194" s="208">
        <f>O194*H194</f>
        <v>0</v>
      </c>
      <c r="Q194" s="208">
        <v>1.5E-05</v>
      </c>
      <c r="R194" s="208">
        <f>Q194*H194</f>
        <v>6.7139999999999998E-05</v>
      </c>
      <c r="S194" s="208">
        <v>0</v>
      </c>
      <c r="T194" s="20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10" t="s">
        <v>298</v>
      </c>
      <c r="AT194" s="210" t="s">
        <v>286</v>
      </c>
      <c r="AU194" s="210" t="s">
        <v>83</v>
      </c>
      <c r="AY194" s="18" t="s">
        <v>291</v>
      </c>
      <c r="BE194" s="211">
        <f>IF(N194="základní",J194,0)</f>
        <v>0</v>
      </c>
      <c r="BF194" s="211">
        <f>IF(N194="snížená",J194,0)</f>
        <v>0</v>
      </c>
      <c r="BG194" s="211">
        <f>IF(N194="zákl. přenesená",J194,0)</f>
        <v>0</v>
      </c>
      <c r="BH194" s="211">
        <f>IF(N194="sníž. přenesená",J194,0)</f>
        <v>0</v>
      </c>
      <c r="BI194" s="211">
        <f>IF(N194="nulová",J194,0)</f>
        <v>0</v>
      </c>
      <c r="BJ194" s="18" t="s">
        <v>81</v>
      </c>
      <c r="BK194" s="211">
        <f>ROUND(I194*H194,2)</f>
        <v>0</v>
      </c>
      <c r="BL194" s="18" t="s">
        <v>298</v>
      </c>
      <c r="BM194" s="210" t="s">
        <v>6346</v>
      </c>
    </row>
    <row r="195" s="2" customFormat="1" ht="24.15" customHeight="1">
      <c r="A195" s="39"/>
      <c r="B195" s="40"/>
      <c r="C195" s="198" t="s">
        <v>434</v>
      </c>
      <c r="D195" s="198" t="s">
        <v>286</v>
      </c>
      <c r="E195" s="199" t="s">
        <v>1533</v>
      </c>
      <c r="F195" s="200" t="s">
        <v>1534</v>
      </c>
      <c r="G195" s="201" t="s">
        <v>785</v>
      </c>
      <c r="H195" s="202">
        <v>0.119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1.0487652000000001</v>
      </c>
      <c r="R195" s="208">
        <f>Q195*H195</f>
        <v>0.12480305880000001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6347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3333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83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6348</v>
      </c>
      <c r="G197" s="224"/>
      <c r="H197" s="227">
        <v>0.119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73</v>
      </c>
      <c r="AY197" s="233" t="s">
        <v>291</v>
      </c>
    </row>
    <row r="198" s="13" customFormat="1">
      <c r="A198" s="13"/>
      <c r="B198" s="234"/>
      <c r="C198" s="235"/>
      <c r="D198" s="214" t="s">
        <v>293</v>
      </c>
      <c r="E198" s="236" t="s">
        <v>1</v>
      </c>
      <c r="F198" s="237" t="s">
        <v>297</v>
      </c>
      <c r="G198" s="235"/>
      <c r="H198" s="238">
        <v>0.119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293</v>
      </c>
      <c r="AU198" s="244" t="s">
        <v>83</v>
      </c>
      <c r="AV198" s="13" t="s">
        <v>298</v>
      </c>
      <c r="AW198" s="13" t="s">
        <v>30</v>
      </c>
      <c r="AX198" s="13" t="s">
        <v>81</v>
      </c>
      <c r="AY198" s="244" t="s">
        <v>291</v>
      </c>
    </row>
    <row r="199" s="2" customFormat="1" ht="24.15" customHeight="1">
      <c r="A199" s="39"/>
      <c r="B199" s="40"/>
      <c r="C199" s="198" t="s">
        <v>439</v>
      </c>
      <c r="D199" s="198" t="s">
        <v>286</v>
      </c>
      <c r="E199" s="199" t="s">
        <v>1549</v>
      </c>
      <c r="F199" s="200" t="s">
        <v>1550</v>
      </c>
      <c r="G199" s="201" t="s">
        <v>307</v>
      </c>
      <c r="H199" s="202">
        <v>6</v>
      </c>
      <c r="I199" s="203"/>
      <c r="J199" s="204">
        <f>ROUND(I199*H199,2)</f>
        <v>0</v>
      </c>
      <c r="K199" s="205"/>
      <c r="L199" s="45"/>
      <c r="M199" s="206" t="s">
        <v>1</v>
      </c>
      <c r="N199" s="207" t="s">
        <v>38</v>
      </c>
      <c r="O199" s="92"/>
      <c r="P199" s="208">
        <f>O199*H199</f>
        <v>0</v>
      </c>
      <c r="Q199" s="208">
        <v>0.00662</v>
      </c>
      <c r="R199" s="208">
        <f>Q199*H199</f>
        <v>0.039719999999999998</v>
      </c>
      <c r="S199" s="208">
        <v>0</v>
      </c>
      <c r="T199" s="20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10" t="s">
        <v>298</v>
      </c>
      <c r="AT199" s="210" t="s">
        <v>286</v>
      </c>
      <c r="AU199" s="210" t="s">
        <v>83</v>
      </c>
      <c r="AY199" s="18" t="s">
        <v>291</v>
      </c>
      <c r="BE199" s="211">
        <f>IF(N199="základní",J199,0)</f>
        <v>0</v>
      </c>
      <c r="BF199" s="211">
        <f>IF(N199="snížená",J199,0)</f>
        <v>0</v>
      </c>
      <c r="BG199" s="211">
        <f>IF(N199="zákl. přenesená",J199,0)</f>
        <v>0</v>
      </c>
      <c r="BH199" s="211">
        <f>IF(N199="sníž. přenesená",J199,0)</f>
        <v>0</v>
      </c>
      <c r="BI199" s="211">
        <f>IF(N199="nulová",J199,0)</f>
        <v>0</v>
      </c>
      <c r="BJ199" s="18" t="s">
        <v>81</v>
      </c>
      <c r="BK199" s="211">
        <f>ROUND(I199*H199,2)</f>
        <v>0</v>
      </c>
      <c r="BL199" s="18" t="s">
        <v>298</v>
      </c>
      <c r="BM199" s="210" t="s">
        <v>6349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351</v>
      </c>
      <c r="G200" s="224"/>
      <c r="H200" s="227">
        <v>6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81</v>
      </c>
      <c r="AY200" s="233" t="s">
        <v>291</v>
      </c>
    </row>
    <row r="201" s="14" customFormat="1" ht="22.8" customHeight="1">
      <c r="A201" s="14"/>
      <c r="B201" s="245"/>
      <c r="C201" s="246"/>
      <c r="D201" s="247" t="s">
        <v>72</v>
      </c>
      <c r="E201" s="281" t="s">
        <v>298</v>
      </c>
      <c r="F201" s="281" t="s">
        <v>1552</v>
      </c>
      <c r="G201" s="246"/>
      <c r="H201" s="246"/>
      <c r="I201" s="249"/>
      <c r="J201" s="282">
        <f>BK201</f>
        <v>0</v>
      </c>
      <c r="K201" s="246"/>
      <c r="L201" s="251"/>
      <c r="M201" s="252"/>
      <c r="N201" s="253"/>
      <c r="O201" s="253"/>
      <c r="P201" s="254">
        <f>SUM(P202:P211)</f>
        <v>0</v>
      </c>
      <c r="Q201" s="253"/>
      <c r="R201" s="254">
        <f>SUM(R202:R211)</f>
        <v>28.655370717</v>
      </c>
      <c r="S201" s="253"/>
      <c r="T201" s="255">
        <f>SUM(T202:T211)</f>
        <v>0</v>
      </c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R201" s="256" t="s">
        <v>81</v>
      </c>
      <c r="AT201" s="257" t="s">
        <v>72</v>
      </c>
      <c r="AU201" s="257" t="s">
        <v>81</v>
      </c>
      <c r="AY201" s="256" t="s">
        <v>291</v>
      </c>
      <c r="BK201" s="258">
        <f>SUM(BK202:BK211)</f>
        <v>0</v>
      </c>
    </row>
    <row r="202" s="2" customFormat="1" ht="49.05" customHeight="1">
      <c r="A202" s="39"/>
      <c r="B202" s="40"/>
      <c r="C202" s="198" t="s">
        <v>444</v>
      </c>
      <c r="D202" s="198" t="s">
        <v>286</v>
      </c>
      <c r="E202" s="199" t="s">
        <v>1647</v>
      </c>
      <c r="F202" s="200" t="s">
        <v>1648</v>
      </c>
      <c r="G202" s="201" t="s">
        <v>370</v>
      </c>
      <c r="H202" s="202">
        <v>27.625</v>
      </c>
      <c r="I202" s="203"/>
      <c r="J202" s="204">
        <f>ROUND(I202*H202,2)</f>
        <v>0</v>
      </c>
      <c r="K202" s="205"/>
      <c r="L202" s="45"/>
      <c r="M202" s="206" t="s">
        <v>1</v>
      </c>
      <c r="N202" s="207" t="s">
        <v>38</v>
      </c>
      <c r="O202" s="92"/>
      <c r="P202" s="208">
        <f>O202*H202</f>
        <v>0</v>
      </c>
      <c r="Q202" s="208">
        <v>1.031199</v>
      </c>
      <c r="R202" s="208">
        <f>Q202*H202</f>
        <v>28.486872375000001</v>
      </c>
      <c r="S202" s="208">
        <v>0</v>
      </c>
      <c r="T202" s="20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10" t="s">
        <v>298</v>
      </c>
      <c r="AT202" s="210" t="s">
        <v>286</v>
      </c>
      <c r="AU202" s="210" t="s">
        <v>83</v>
      </c>
      <c r="AY202" s="18" t="s">
        <v>291</v>
      </c>
      <c r="BE202" s="211">
        <f>IF(N202="základní",J202,0)</f>
        <v>0</v>
      </c>
      <c r="BF202" s="211">
        <f>IF(N202="snížená",J202,0)</f>
        <v>0</v>
      </c>
      <c r="BG202" s="211">
        <f>IF(N202="zákl. přenesená",J202,0)</f>
        <v>0</v>
      </c>
      <c r="BH202" s="211">
        <f>IF(N202="sníž. přenesená",J202,0)</f>
        <v>0</v>
      </c>
      <c r="BI202" s="211">
        <f>IF(N202="nulová",J202,0)</f>
        <v>0</v>
      </c>
      <c r="BJ202" s="18" t="s">
        <v>81</v>
      </c>
      <c r="BK202" s="211">
        <f>ROUND(I202*H202,2)</f>
        <v>0</v>
      </c>
      <c r="BL202" s="18" t="s">
        <v>298</v>
      </c>
      <c r="BM202" s="210" t="s">
        <v>6350</v>
      </c>
    </row>
    <row r="203" s="11" customFormat="1">
      <c r="A203" s="11"/>
      <c r="B203" s="212"/>
      <c r="C203" s="213"/>
      <c r="D203" s="214" t="s">
        <v>293</v>
      </c>
      <c r="E203" s="215" t="s">
        <v>1</v>
      </c>
      <c r="F203" s="216" t="s">
        <v>2424</v>
      </c>
      <c r="G203" s="213"/>
      <c r="H203" s="215" t="s">
        <v>1</v>
      </c>
      <c r="I203" s="217"/>
      <c r="J203" s="213"/>
      <c r="K203" s="213"/>
      <c r="L203" s="218"/>
      <c r="M203" s="219"/>
      <c r="N203" s="220"/>
      <c r="O203" s="220"/>
      <c r="P203" s="220"/>
      <c r="Q203" s="220"/>
      <c r="R203" s="220"/>
      <c r="S203" s="220"/>
      <c r="T203" s="22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T203" s="222" t="s">
        <v>293</v>
      </c>
      <c r="AU203" s="222" t="s">
        <v>83</v>
      </c>
      <c r="AV203" s="11" t="s">
        <v>81</v>
      </c>
      <c r="AW203" s="11" t="s">
        <v>30</v>
      </c>
      <c r="AX203" s="11" t="s">
        <v>73</v>
      </c>
      <c r="AY203" s="222" t="s">
        <v>291</v>
      </c>
    </row>
    <row r="204" s="12" customFormat="1">
      <c r="A204" s="12"/>
      <c r="B204" s="223"/>
      <c r="C204" s="224"/>
      <c r="D204" s="214" t="s">
        <v>293</v>
      </c>
      <c r="E204" s="225" t="s">
        <v>1</v>
      </c>
      <c r="F204" s="226" t="s">
        <v>6320</v>
      </c>
      <c r="G204" s="224"/>
      <c r="H204" s="227">
        <v>13.25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33" t="s">
        <v>293</v>
      </c>
      <c r="AU204" s="233" t="s">
        <v>83</v>
      </c>
      <c r="AV204" s="12" t="s">
        <v>83</v>
      </c>
      <c r="AW204" s="12" t="s">
        <v>30</v>
      </c>
      <c r="AX204" s="12" t="s">
        <v>73</v>
      </c>
      <c r="AY204" s="233" t="s">
        <v>291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2425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6321</v>
      </c>
      <c r="G206" s="224"/>
      <c r="H206" s="227">
        <v>14.375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73</v>
      </c>
      <c r="AY206" s="233" t="s">
        <v>291</v>
      </c>
    </row>
    <row r="207" s="13" customFormat="1">
      <c r="A207" s="13"/>
      <c r="B207" s="234"/>
      <c r="C207" s="235"/>
      <c r="D207" s="214" t="s">
        <v>293</v>
      </c>
      <c r="E207" s="236" t="s">
        <v>1</v>
      </c>
      <c r="F207" s="237" t="s">
        <v>297</v>
      </c>
      <c r="G207" s="235"/>
      <c r="H207" s="238">
        <v>27.625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293</v>
      </c>
      <c r="AU207" s="244" t="s">
        <v>83</v>
      </c>
      <c r="AV207" s="13" t="s">
        <v>298</v>
      </c>
      <c r="AW207" s="13" t="s">
        <v>30</v>
      </c>
      <c r="AX207" s="13" t="s">
        <v>81</v>
      </c>
      <c r="AY207" s="244" t="s">
        <v>291</v>
      </c>
    </row>
    <row r="208" s="2" customFormat="1" ht="24.15" customHeight="1">
      <c r="A208" s="39"/>
      <c r="B208" s="40"/>
      <c r="C208" s="198" t="s">
        <v>448</v>
      </c>
      <c r="D208" s="198" t="s">
        <v>286</v>
      </c>
      <c r="E208" s="199" t="s">
        <v>1553</v>
      </c>
      <c r="F208" s="200" t="s">
        <v>1554</v>
      </c>
      <c r="G208" s="201" t="s">
        <v>785</v>
      </c>
      <c r="H208" s="202">
        <v>0.159</v>
      </c>
      <c r="I208" s="203"/>
      <c r="J208" s="204">
        <f>ROUND(I208*H208,2)</f>
        <v>0</v>
      </c>
      <c r="K208" s="205"/>
      <c r="L208" s="45"/>
      <c r="M208" s="206" t="s">
        <v>1</v>
      </c>
      <c r="N208" s="207" t="s">
        <v>38</v>
      </c>
      <c r="O208" s="92"/>
      <c r="P208" s="208">
        <f>O208*H208</f>
        <v>0</v>
      </c>
      <c r="Q208" s="208">
        <v>1.0597380000000001</v>
      </c>
      <c r="R208" s="208">
        <f>Q208*H208</f>
        <v>0.16849834200000002</v>
      </c>
      <c r="S208" s="208">
        <v>0</v>
      </c>
      <c r="T208" s="20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10" t="s">
        <v>298</v>
      </c>
      <c r="AT208" s="210" t="s">
        <v>286</v>
      </c>
      <c r="AU208" s="210" t="s">
        <v>83</v>
      </c>
      <c r="AY208" s="18" t="s">
        <v>291</v>
      </c>
      <c r="BE208" s="211">
        <f>IF(N208="základní",J208,0)</f>
        <v>0</v>
      </c>
      <c r="BF208" s="211">
        <f>IF(N208="snížená",J208,0)</f>
        <v>0</v>
      </c>
      <c r="BG208" s="211">
        <f>IF(N208="zákl. přenesená",J208,0)</f>
        <v>0</v>
      </c>
      <c r="BH208" s="211">
        <f>IF(N208="sníž. přenesená",J208,0)</f>
        <v>0</v>
      </c>
      <c r="BI208" s="211">
        <f>IF(N208="nulová",J208,0)</f>
        <v>0</v>
      </c>
      <c r="BJ208" s="18" t="s">
        <v>81</v>
      </c>
      <c r="BK208" s="211">
        <f>ROUND(I208*H208,2)</f>
        <v>0</v>
      </c>
      <c r="BL208" s="18" t="s">
        <v>298</v>
      </c>
      <c r="BM208" s="210" t="s">
        <v>6351</v>
      </c>
    </row>
    <row r="209" s="11" customFormat="1">
      <c r="A209" s="11"/>
      <c r="B209" s="212"/>
      <c r="C209" s="213"/>
      <c r="D209" s="214" t="s">
        <v>293</v>
      </c>
      <c r="E209" s="215" t="s">
        <v>1</v>
      </c>
      <c r="F209" s="216" t="s">
        <v>2215</v>
      </c>
      <c r="G209" s="213"/>
      <c r="H209" s="215" t="s">
        <v>1</v>
      </c>
      <c r="I209" s="217"/>
      <c r="J209" s="213"/>
      <c r="K209" s="213"/>
      <c r="L209" s="218"/>
      <c r="M209" s="219"/>
      <c r="N209" s="220"/>
      <c r="O209" s="220"/>
      <c r="P209" s="220"/>
      <c r="Q209" s="220"/>
      <c r="R209" s="220"/>
      <c r="S209" s="220"/>
      <c r="T209" s="22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T209" s="222" t="s">
        <v>293</v>
      </c>
      <c r="AU209" s="222" t="s">
        <v>83</v>
      </c>
      <c r="AV209" s="11" t="s">
        <v>81</v>
      </c>
      <c r="AW209" s="11" t="s">
        <v>30</v>
      </c>
      <c r="AX209" s="11" t="s">
        <v>73</v>
      </c>
      <c r="AY209" s="222" t="s">
        <v>291</v>
      </c>
    </row>
    <row r="210" s="12" customFormat="1">
      <c r="A210" s="12"/>
      <c r="B210" s="223"/>
      <c r="C210" s="224"/>
      <c r="D210" s="214" t="s">
        <v>293</v>
      </c>
      <c r="E210" s="225" t="s">
        <v>1</v>
      </c>
      <c r="F210" s="226" t="s">
        <v>6352</v>
      </c>
      <c r="G210" s="224"/>
      <c r="H210" s="227">
        <v>0.159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T210" s="233" t="s">
        <v>293</v>
      </c>
      <c r="AU210" s="233" t="s">
        <v>83</v>
      </c>
      <c r="AV210" s="12" t="s">
        <v>83</v>
      </c>
      <c r="AW210" s="12" t="s">
        <v>30</v>
      </c>
      <c r="AX210" s="12" t="s">
        <v>73</v>
      </c>
      <c r="AY210" s="233" t="s">
        <v>291</v>
      </c>
    </row>
    <row r="211" s="13" customFormat="1">
      <c r="A211" s="13"/>
      <c r="B211" s="234"/>
      <c r="C211" s="235"/>
      <c r="D211" s="214" t="s">
        <v>293</v>
      </c>
      <c r="E211" s="236" t="s">
        <v>1</v>
      </c>
      <c r="F211" s="237" t="s">
        <v>297</v>
      </c>
      <c r="G211" s="235"/>
      <c r="H211" s="238">
        <v>0.159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293</v>
      </c>
      <c r="AU211" s="244" t="s">
        <v>83</v>
      </c>
      <c r="AV211" s="13" t="s">
        <v>298</v>
      </c>
      <c r="AW211" s="13" t="s">
        <v>30</v>
      </c>
      <c r="AX211" s="13" t="s">
        <v>81</v>
      </c>
      <c r="AY211" s="244" t="s">
        <v>291</v>
      </c>
    </row>
    <row r="212" s="14" customFormat="1" ht="22.8" customHeight="1">
      <c r="A212" s="14"/>
      <c r="B212" s="245"/>
      <c r="C212" s="246"/>
      <c r="D212" s="247" t="s">
        <v>72</v>
      </c>
      <c r="E212" s="281" t="s">
        <v>367</v>
      </c>
      <c r="F212" s="281" t="s">
        <v>2243</v>
      </c>
      <c r="G212" s="246"/>
      <c r="H212" s="246"/>
      <c r="I212" s="249"/>
      <c r="J212" s="282">
        <f>BK212</f>
        <v>0</v>
      </c>
      <c r="K212" s="246"/>
      <c r="L212" s="251"/>
      <c r="M212" s="252"/>
      <c r="N212" s="253"/>
      <c r="O212" s="253"/>
      <c r="P212" s="254">
        <f>SUM(P213:P272)</f>
        <v>0</v>
      </c>
      <c r="Q212" s="253"/>
      <c r="R212" s="254">
        <f>SUM(R213:R272)</f>
        <v>0.72767715543999989</v>
      </c>
      <c r="S212" s="253"/>
      <c r="T212" s="255">
        <f>SUM(T213:T272)</f>
        <v>3.4220000000000002</v>
      </c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R212" s="256" t="s">
        <v>81</v>
      </c>
      <c r="AT212" s="257" t="s">
        <v>72</v>
      </c>
      <c r="AU212" s="257" t="s">
        <v>81</v>
      </c>
      <c r="AY212" s="256" t="s">
        <v>291</v>
      </c>
      <c r="BK212" s="258">
        <f>SUM(BK213:BK272)</f>
        <v>0</v>
      </c>
    </row>
    <row r="213" s="2" customFormat="1" ht="24.15" customHeight="1">
      <c r="A213" s="39"/>
      <c r="B213" s="40"/>
      <c r="C213" s="198" t="s">
        <v>7</v>
      </c>
      <c r="D213" s="198" t="s">
        <v>286</v>
      </c>
      <c r="E213" s="199" t="s">
        <v>1705</v>
      </c>
      <c r="F213" s="200" t="s">
        <v>1706</v>
      </c>
      <c r="G213" s="201" t="s">
        <v>289</v>
      </c>
      <c r="H213" s="202">
        <v>2</v>
      </c>
      <c r="I213" s="203"/>
      <c r="J213" s="204">
        <f>ROUND(I213*H213,2)</f>
        <v>0</v>
      </c>
      <c r="K213" s="205"/>
      <c r="L213" s="45"/>
      <c r="M213" s="206" t="s">
        <v>1</v>
      </c>
      <c r="N213" s="207" t="s">
        <v>38</v>
      </c>
      <c r="O213" s="92"/>
      <c r="P213" s="208">
        <f>O213*H213</f>
        <v>0</v>
      </c>
      <c r="Q213" s="208">
        <v>0.0064850000000000003</v>
      </c>
      <c r="R213" s="208">
        <f>Q213*H213</f>
        <v>0.012970000000000001</v>
      </c>
      <c r="S213" s="208">
        <v>0</v>
      </c>
      <c r="T213" s="20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0" t="s">
        <v>298</v>
      </c>
      <c r="AT213" s="210" t="s">
        <v>286</v>
      </c>
      <c r="AU213" s="210" t="s">
        <v>83</v>
      </c>
      <c r="AY213" s="18" t="s">
        <v>291</v>
      </c>
      <c r="BE213" s="211">
        <f>IF(N213="základní",J213,0)</f>
        <v>0</v>
      </c>
      <c r="BF213" s="211">
        <f>IF(N213="snížená",J213,0)</f>
        <v>0</v>
      </c>
      <c r="BG213" s="211">
        <f>IF(N213="zákl. přenesená",J213,0)</f>
        <v>0</v>
      </c>
      <c r="BH213" s="211">
        <f>IF(N213="sníž. přenesená",J213,0)</f>
        <v>0</v>
      </c>
      <c r="BI213" s="211">
        <f>IF(N213="nulová",J213,0)</f>
        <v>0</v>
      </c>
      <c r="BJ213" s="18" t="s">
        <v>81</v>
      </c>
      <c r="BK213" s="211">
        <f>ROUND(I213*H213,2)</f>
        <v>0</v>
      </c>
      <c r="BL213" s="18" t="s">
        <v>298</v>
      </c>
      <c r="BM213" s="210" t="s">
        <v>6353</v>
      </c>
    </row>
    <row r="214" s="2" customFormat="1">
      <c r="A214" s="39"/>
      <c r="B214" s="40"/>
      <c r="C214" s="41"/>
      <c r="D214" s="214" t="s">
        <v>942</v>
      </c>
      <c r="E214" s="41"/>
      <c r="F214" s="283" t="s">
        <v>1708</v>
      </c>
      <c r="G214" s="41"/>
      <c r="H214" s="41"/>
      <c r="I214" s="284"/>
      <c r="J214" s="41"/>
      <c r="K214" s="41"/>
      <c r="L214" s="45"/>
      <c r="M214" s="285"/>
      <c r="N214" s="28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942</v>
      </c>
      <c r="AU214" s="18" t="s">
        <v>83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5712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83</v>
      </c>
      <c r="G216" s="224"/>
      <c r="H216" s="227">
        <v>2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3" customFormat="1">
      <c r="A217" s="13"/>
      <c r="B217" s="234"/>
      <c r="C217" s="235"/>
      <c r="D217" s="214" t="s">
        <v>293</v>
      </c>
      <c r="E217" s="236" t="s">
        <v>1</v>
      </c>
      <c r="F217" s="237" t="s">
        <v>297</v>
      </c>
      <c r="G217" s="235"/>
      <c r="H217" s="238">
        <v>2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293</v>
      </c>
      <c r="AU217" s="244" t="s">
        <v>83</v>
      </c>
      <c r="AV217" s="13" t="s">
        <v>298</v>
      </c>
      <c r="AW217" s="13" t="s">
        <v>30</v>
      </c>
      <c r="AX217" s="13" t="s">
        <v>81</v>
      </c>
      <c r="AY217" s="244" t="s">
        <v>291</v>
      </c>
    </row>
    <row r="218" s="2" customFormat="1" ht="62.7" customHeight="1">
      <c r="A218" s="39"/>
      <c r="B218" s="40"/>
      <c r="C218" s="198" t="s">
        <v>455</v>
      </c>
      <c r="D218" s="198" t="s">
        <v>286</v>
      </c>
      <c r="E218" s="199" t="s">
        <v>5307</v>
      </c>
      <c r="F218" s="200" t="s">
        <v>5308</v>
      </c>
      <c r="G218" s="201" t="s">
        <v>307</v>
      </c>
      <c r="H218" s="202">
        <v>8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0.065000000000000002</v>
      </c>
      <c r="T218" s="209">
        <f>S218*H218</f>
        <v>0.52000000000000002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6354</v>
      </c>
    </row>
    <row r="219" s="2" customFormat="1" ht="24.15" customHeight="1">
      <c r="A219" s="39"/>
      <c r="B219" s="40"/>
      <c r="C219" s="198" t="s">
        <v>483</v>
      </c>
      <c r="D219" s="198" t="s">
        <v>286</v>
      </c>
      <c r="E219" s="199" t="s">
        <v>2059</v>
      </c>
      <c r="F219" s="200" t="s">
        <v>2060</v>
      </c>
      <c r="G219" s="201" t="s">
        <v>796</v>
      </c>
      <c r="H219" s="202">
        <v>0.89500000000000002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0.121711072</v>
      </c>
      <c r="R219" s="208">
        <f>Q219*H219</f>
        <v>0.10893140944</v>
      </c>
      <c r="S219" s="208">
        <v>2.3999999999999999</v>
      </c>
      <c r="T219" s="209">
        <f>S219*H219</f>
        <v>2.1480000000000001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83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6355</v>
      </c>
    </row>
    <row r="220" s="11" customFormat="1">
      <c r="A220" s="11"/>
      <c r="B220" s="212"/>
      <c r="C220" s="213"/>
      <c r="D220" s="214" t="s">
        <v>293</v>
      </c>
      <c r="E220" s="215" t="s">
        <v>1</v>
      </c>
      <c r="F220" s="216" t="s">
        <v>6356</v>
      </c>
      <c r="G220" s="213"/>
      <c r="H220" s="215" t="s">
        <v>1</v>
      </c>
      <c r="I220" s="217"/>
      <c r="J220" s="213"/>
      <c r="K220" s="213"/>
      <c r="L220" s="218"/>
      <c r="M220" s="219"/>
      <c r="N220" s="220"/>
      <c r="O220" s="220"/>
      <c r="P220" s="220"/>
      <c r="Q220" s="220"/>
      <c r="R220" s="220"/>
      <c r="S220" s="220"/>
      <c r="T220" s="22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T220" s="222" t="s">
        <v>293</v>
      </c>
      <c r="AU220" s="222" t="s">
        <v>83</v>
      </c>
      <c r="AV220" s="11" t="s">
        <v>81</v>
      </c>
      <c r="AW220" s="11" t="s">
        <v>30</v>
      </c>
      <c r="AX220" s="11" t="s">
        <v>73</v>
      </c>
      <c r="AY220" s="222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6357</v>
      </c>
      <c r="G221" s="224"/>
      <c r="H221" s="227">
        <v>0.47999999999999998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83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6358</v>
      </c>
      <c r="G222" s="224"/>
      <c r="H222" s="227">
        <v>0.41499999999999998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3" customFormat="1">
      <c r="A223" s="13"/>
      <c r="B223" s="234"/>
      <c r="C223" s="235"/>
      <c r="D223" s="214" t="s">
        <v>293</v>
      </c>
      <c r="E223" s="236" t="s">
        <v>1</v>
      </c>
      <c r="F223" s="237" t="s">
        <v>297</v>
      </c>
      <c r="G223" s="235"/>
      <c r="H223" s="238">
        <v>0.89500000000000002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293</v>
      </c>
      <c r="AU223" s="244" t="s">
        <v>83</v>
      </c>
      <c r="AV223" s="13" t="s">
        <v>298</v>
      </c>
      <c r="AW223" s="13" t="s">
        <v>30</v>
      </c>
      <c r="AX223" s="13" t="s">
        <v>81</v>
      </c>
      <c r="AY223" s="244" t="s">
        <v>291</v>
      </c>
    </row>
    <row r="224" s="2" customFormat="1" ht="24.15" customHeight="1">
      <c r="A224" s="39"/>
      <c r="B224" s="40"/>
      <c r="C224" s="198" t="s">
        <v>487</v>
      </c>
      <c r="D224" s="198" t="s">
        <v>286</v>
      </c>
      <c r="E224" s="199" t="s">
        <v>6359</v>
      </c>
      <c r="F224" s="200" t="s">
        <v>6360</v>
      </c>
      <c r="G224" s="201" t="s">
        <v>370</v>
      </c>
      <c r="H224" s="202">
        <v>5.7999999999999998</v>
      </c>
      <c r="I224" s="203"/>
      <c r="J224" s="204">
        <f>ROUND(I224*H224,2)</f>
        <v>0</v>
      </c>
      <c r="K224" s="205"/>
      <c r="L224" s="45"/>
      <c r="M224" s="206" t="s">
        <v>1</v>
      </c>
      <c r="N224" s="207" t="s">
        <v>38</v>
      </c>
      <c r="O224" s="92"/>
      <c r="P224" s="208">
        <f>O224*H224</f>
        <v>0</v>
      </c>
      <c r="Q224" s="208">
        <v>0.065000000000000002</v>
      </c>
      <c r="R224" s="208">
        <f>Q224*H224</f>
        <v>0.377</v>
      </c>
      <c r="S224" s="208">
        <v>0.13</v>
      </c>
      <c r="T224" s="209">
        <f>S224*H224</f>
        <v>0.754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10" t="s">
        <v>298</v>
      </c>
      <c r="AT224" s="210" t="s">
        <v>286</v>
      </c>
      <c r="AU224" s="210" t="s">
        <v>83</v>
      </c>
      <c r="AY224" s="18" t="s">
        <v>291</v>
      </c>
      <c r="BE224" s="211">
        <f>IF(N224="základní",J224,0)</f>
        <v>0</v>
      </c>
      <c r="BF224" s="211">
        <f>IF(N224="snížená",J224,0)</f>
        <v>0</v>
      </c>
      <c r="BG224" s="211">
        <f>IF(N224="zákl. přenesená",J224,0)</f>
        <v>0</v>
      </c>
      <c r="BH224" s="211">
        <f>IF(N224="sníž. přenesená",J224,0)</f>
        <v>0</v>
      </c>
      <c r="BI224" s="211">
        <f>IF(N224="nulová",J224,0)</f>
        <v>0</v>
      </c>
      <c r="BJ224" s="18" t="s">
        <v>81</v>
      </c>
      <c r="BK224" s="211">
        <f>ROUND(I224*H224,2)</f>
        <v>0</v>
      </c>
      <c r="BL224" s="18" t="s">
        <v>298</v>
      </c>
      <c r="BM224" s="210" t="s">
        <v>6361</v>
      </c>
    </row>
    <row r="225" s="11" customFormat="1">
      <c r="A225" s="11"/>
      <c r="B225" s="212"/>
      <c r="C225" s="213"/>
      <c r="D225" s="214" t="s">
        <v>293</v>
      </c>
      <c r="E225" s="215" t="s">
        <v>1</v>
      </c>
      <c r="F225" s="216" t="s">
        <v>5321</v>
      </c>
      <c r="G225" s="213"/>
      <c r="H225" s="215" t="s">
        <v>1</v>
      </c>
      <c r="I225" s="217"/>
      <c r="J225" s="213"/>
      <c r="K225" s="213"/>
      <c r="L225" s="218"/>
      <c r="M225" s="219"/>
      <c r="N225" s="220"/>
      <c r="O225" s="220"/>
      <c r="P225" s="220"/>
      <c r="Q225" s="220"/>
      <c r="R225" s="220"/>
      <c r="S225" s="220"/>
      <c r="T225" s="22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T225" s="222" t="s">
        <v>293</v>
      </c>
      <c r="AU225" s="222" t="s">
        <v>83</v>
      </c>
      <c r="AV225" s="11" t="s">
        <v>81</v>
      </c>
      <c r="AW225" s="11" t="s">
        <v>30</v>
      </c>
      <c r="AX225" s="11" t="s">
        <v>73</v>
      </c>
      <c r="AY225" s="222" t="s">
        <v>291</v>
      </c>
    </row>
    <row r="226" s="11" customFormat="1">
      <c r="A226" s="11"/>
      <c r="B226" s="212"/>
      <c r="C226" s="213"/>
      <c r="D226" s="214" t="s">
        <v>293</v>
      </c>
      <c r="E226" s="215" t="s">
        <v>1</v>
      </c>
      <c r="F226" s="216" t="s">
        <v>4670</v>
      </c>
      <c r="G226" s="213"/>
      <c r="H226" s="215" t="s">
        <v>1</v>
      </c>
      <c r="I226" s="217"/>
      <c r="J226" s="213"/>
      <c r="K226" s="213"/>
      <c r="L226" s="218"/>
      <c r="M226" s="219"/>
      <c r="N226" s="220"/>
      <c r="O226" s="220"/>
      <c r="P226" s="220"/>
      <c r="Q226" s="220"/>
      <c r="R226" s="220"/>
      <c r="S226" s="220"/>
      <c r="T226" s="22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T226" s="222" t="s">
        <v>293</v>
      </c>
      <c r="AU226" s="222" t="s">
        <v>83</v>
      </c>
      <c r="AV226" s="11" t="s">
        <v>81</v>
      </c>
      <c r="AW226" s="11" t="s">
        <v>30</v>
      </c>
      <c r="AX226" s="11" t="s">
        <v>73</v>
      </c>
      <c r="AY226" s="222" t="s">
        <v>291</v>
      </c>
    </row>
    <row r="227" s="12" customFormat="1">
      <c r="A227" s="12"/>
      <c r="B227" s="223"/>
      <c r="C227" s="224"/>
      <c r="D227" s="214" t="s">
        <v>293</v>
      </c>
      <c r="E227" s="225" t="s">
        <v>1</v>
      </c>
      <c r="F227" s="226" t="s">
        <v>6362</v>
      </c>
      <c r="G227" s="224"/>
      <c r="H227" s="227">
        <v>2.8999999999999999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33" t="s">
        <v>293</v>
      </c>
      <c r="AU227" s="233" t="s">
        <v>83</v>
      </c>
      <c r="AV227" s="12" t="s">
        <v>83</v>
      </c>
      <c r="AW227" s="12" t="s">
        <v>30</v>
      </c>
      <c r="AX227" s="12" t="s">
        <v>73</v>
      </c>
      <c r="AY227" s="233" t="s">
        <v>291</v>
      </c>
    </row>
    <row r="228" s="11" customFormat="1">
      <c r="A228" s="11"/>
      <c r="B228" s="212"/>
      <c r="C228" s="213"/>
      <c r="D228" s="214" t="s">
        <v>293</v>
      </c>
      <c r="E228" s="215" t="s">
        <v>1</v>
      </c>
      <c r="F228" s="216" t="s">
        <v>5323</v>
      </c>
      <c r="G228" s="213"/>
      <c r="H228" s="215" t="s">
        <v>1</v>
      </c>
      <c r="I228" s="217"/>
      <c r="J228" s="213"/>
      <c r="K228" s="213"/>
      <c r="L228" s="218"/>
      <c r="M228" s="219"/>
      <c r="N228" s="220"/>
      <c r="O228" s="220"/>
      <c r="P228" s="220"/>
      <c r="Q228" s="220"/>
      <c r="R228" s="220"/>
      <c r="S228" s="220"/>
      <c r="T228" s="22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T228" s="222" t="s">
        <v>293</v>
      </c>
      <c r="AU228" s="222" t="s">
        <v>83</v>
      </c>
      <c r="AV228" s="11" t="s">
        <v>81</v>
      </c>
      <c r="AW228" s="11" t="s">
        <v>30</v>
      </c>
      <c r="AX228" s="11" t="s">
        <v>73</v>
      </c>
      <c r="AY228" s="222" t="s">
        <v>291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6362</v>
      </c>
      <c r="G229" s="224"/>
      <c r="H229" s="227">
        <v>2.8999999999999999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5.7999999999999998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83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2" customFormat="1" ht="24.15" customHeight="1">
      <c r="A231" s="39"/>
      <c r="B231" s="40"/>
      <c r="C231" s="198" t="s">
        <v>491</v>
      </c>
      <c r="D231" s="198" t="s">
        <v>286</v>
      </c>
      <c r="E231" s="199" t="s">
        <v>4617</v>
      </c>
      <c r="F231" s="200" t="s">
        <v>4618</v>
      </c>
      <c r="G231" s="201" t="s">
        <v>370</v>
      </c>
      <c r="H231" s="202">
        <v>5.7999999999999998</v>
      </c>
      <c r="I231" s="203"/>
      <c r="J231" s="204">
        <f>ROUND(I231*H231,2)</f>
        <v>0</v>
      </c>
      <c r="K231" s="205"/>
      <c r="L231" s="45"/>
      <c r="M231" s="206" t="s">
        <v>1</v>
      </c>
      <c r="N231" s="207" t="s">
        <v>38</v>
      </c>
      <c r="O231" s="92"/>
      <c r="P231" s="208">
        <f>O231*H231</f>
        <v>0</v>
      </c>
      <c r="Q231" s="208">
        <v>0</v>
      </c>
      <c r="R231" s="208">
        <f>Q231*H231</f>
        <v>0</v>
      </c>
      <c r="S231" s="208">
        <v>0</v>
      </c>
      <c r="T231" s="20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10" t="s">
        <v>298</v>
      </c>
      <c r="AT231" s="210" t="s">
        <v>286</v>
      </c>
      <c r="AU231" s="210" t="s">
        <v>83</v>
      </c>
      <c r="AY231" s="18" t="s">
        <v>291</v>
      </c>
      <c r="BE231" s="211">
        <f>IF(N231="základní",J231,0)</f>
        <v>0</v>
      </c>
      <c r="BF231" s="211">
        <f>IF(N231="snížená",J231,0)</f>
        <v>0</v>
      </c>
      <c r="BG231" s="211">
        <f>IF(N231="zákl. přenesená",J231,0)</f>
        <v>0</v>
      </c>
      <c r="BH231" s="211">
        <f>IF(N231="sníž. přenesená",J231,0)</f>
        <v>0</v>
      </c>
      <c r="BI231" s="211">
        <f>IF(N231="nulová",J231,0)</f>
        <v>0</v>
      </c>
      <c r="BJ231" s="18" t="s">
        <v>81</v>
      </c>
      <c r="BK231" s="211">
        <f>ROUND(I231*H231,2)</f>
        <v>0</v>
      </c>
      <c r="BL231" s="18" t="s">
        <v>298</v>
      </c>
      <c r="BM231" s="210" t="s">
        <v>6363</v>
      </c>
    </row>
    <row r="232" s="11" customFormat="1">
      <c r="A232" s="11"/>
      <c r="B232" s="212"/>
      <c r="C232" s="213"/>
      <c r="D232" s="214" t="s">
        <v>293</v>
      </c>
      <c r="E232" s="215" t="s">
        <v>1</v>
      </c>
      <c r="F232" s="216" t="s">
        <v>5321</v>
      </c>
      <c r="G232" s="213"/>
      <c r="H232" s="215" t="s">
        <v>1</v>
      </c>
      <c r="I232" s="217"/>
      <c r="J232" s="213"/>
      <c r="K232" s="213"/>
      <c r="L232" s="218"/>
      <c r="M232" s="219"/>
      <c r="N232" s="220"/>
      <c r="O232" s="220"/>
      <c r="P232" s="220"/>
      <c r="Q232" s="220"/>
      <c r="R232" s="220"/>
      <c r="S232" s="220"/>
      <c r="T232" s="22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T232" s="222" t="s">
        <v>293</v>
      </c>
      <c r="AU232" s="222" t="s">
        <v>83</v>
      </c>
      <c r="AV232" s="11" t="s">
        <v>81</v>
      </c>
      <c r="AW232" s="11" t="s">
        <v>30</v>
      </c>
      <c r="AX232" s="11" t="s">
        <v>73</v>
      </c>
      <c r="AY232" s="222" t="s">
        <v>291</v>
      </c>
    </row>
    <row r="233" s="11" customFormat="1">
      <c r="A233" s="11"/>
      <c r="B233" s="212"/>
      <c r="C233" s="213"/>
      <c r="D233" s="214" t="s">
        <v>293</v>
      </c>
      <c r="E233" s="215" t="s">
        <v>1</v>
      </c>
      <c r="F233" s="216" t="s">
        <v>4670</v>
      </c>
      <c r="G233" s="213"/>
      <c r="H233" s="215" t="s">
        <v>1</v>
      </c>
      <c r="I233" s="217"/>
      <c r="J233" s="213"/>
      <c r="K233" s="213"/>
      <c r="L233" s="218"/>
      <c r="M233" s="219"/>
      <c r="N233" s="220"/>
      <c r="O233" s="220"/>
      <c r="P233" s="220"/>
      <c r="Q233" s="220"/>
      <c r="R233" s="220"/>
      <c r="S233" s="220"/>
      <c r="T233" s="22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T233" s="222" t="s">
        <v>293</v>
      </c>
      <c r="AU233" s="222" t="s">
        <v>83</v>
      </c>
      <c r="AV233" s="11" t="s">
        <v>81</v>
      </c>
      <c r="AW233" s="11" t="s">
        <v>30</v>
      </c>
      <c r="AX233" s="11" t="s">
        <v>73</v>
      </c>
      <c r="AY233" s="222" t="s">
        <v>291</v>
      </c>
    </row>
    <row r="234" s="12" customFormat="1">
      <c r="A234" s="12"/>
      <c r="B234" s="223"/>
      <c r="C234" s="224"/>
      <c r="D234" s="214" t="s">
        <v>293</v>
      </c>
      <c r="E234" s="225" t="s">
        <v>1</v>
      </c>
      <c r="F234" s="226" t="s">
        <v>6362</v>
      </c>
      <c r="G234" s="224"/>
      <c r="H234" s="227">
        <v>2.8999999999999999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33" t="s">
        <v>293</v>
      </c>
      <c r="AU234" s="233" t="s">
        <v>83</v>
      </c>
      <c r="AV234" s="12" t="s">
        <v>83</v>
      </c>
      <c r="AW234" s="12" t="s">
        <v>30</v>
      </c>
      <c r="AX234" s="12" t="s">
        <v>73</v>
      </c>
      <c r="AY234" s="233" t="s">
        <v>291</v>
      </c>
    </row>
    <row r="235" s="11" customFormat="1">
      <c r="A235" s="11"/>
      <c r="B235" s="212"/>
      <c r="C235" s="213"/>
      <c r="D235" s="214" t="s">
        <v>293</v>
      </c>
      <c r="E235" s="215" t="s">
        <v>1</v>
      </c>
      <c r="F235" s="216" t="s">
        <v>5323</v>
      </c>
      <c r="G235" s="213"/>
      <c r="H235" s="215" t="s">
        <v>1</v>
      </c>
      <c r="I235" s="217"/>
      <c r="J235" s="213"/>
      <c r="K235" s="213"/>
      <c r="L235" s="218"/>
      <c r="M235" s="219"/>
      <c r="N235" s="220"/>
      <c r="O235" s="220"/>
      <c r="P235" s="220"/>
      <c r="Q235" s="220"/>
      <c r="R235" s="220"/>
      <c r="S235" s="220"/>
      <c r="T235" s="22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T235" s="222" t="s">
        <v>293</v>
      </c>
      <c r="AU235" s="222" t="s">
        <v>83</v>
      </c>
      <c r="AV235" s="11" t="s">
        <v>81</v>
      </c>
      <c r="AW235" s="11" t="s">
        <v>30</v>
      </c>
      <c r="AX235" s="11" t="s">
        <v>73</v>
      </c>
      <c r="AY235" s="222" t="s">
        <v>291</v>
      </c>
    </row>
    <row r="236" s="12" customFormat="1">
      <c r="A236" s="12"/>
      <c r="B236" s="223"/>
      <c r="C236" s="224"/>
      <c r="D236" s="214" t="s">
        <v>293</v>
      </c>
      <c r="E236" s="225" t="s">
        <v>1</v>
      </c>
      <c r="F236" s="226" t="s">
        <v>6362</v>
      </c>
      <c r="G236" s="224"/>
      <c r="H236" s="227">
        <v>2.8999999999999999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33" t="s">
        <v>293</v>
      </c>
      <c r="AU236" s="233" t="s">
        <v>83</v>
      </c>
      <c r="AV236" s="12" t="s">
        <v>83</v>
      </c>
      <c r="AW236" s="12" t="s">
        <v>30</v>
      </c>
      <c r="AX236" s="12" t="s">
        <v>73</v>
      </c>
      <c r="AY236" s="233" t="s">
        <v>291</v>
      </c>
    </row>
    <row r="237" s="13" customFormat="1">
      <c r="A237" s="13"/>
      <c r="B237" s="234"/>
      <c r="C237" s="235"/>
      <c r="D237" s="214" t="s">
        <v>293</v>
      </c>
      <c r="E237" s="236" t="s">
        <v>1</v>
      </c>
      <c r="F237" s="237" t="s">
        <v>297</v>
      </c>
      <c r="G237" s="235"/>
      <c r="H237" s="238">
        <v>5.7999999999999998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293</v>
      </c>
      <c r="AU237" s="244" t="s">
        <v>83</v>
      </c>
      <c r="AV237" s="13" t="s">
        <v>298</v>
      </c>
      <c r="AW237" s="13" t="s">
        <v>30</v>
      </c>
      <c r="AX237" s="13" t="s">
        <v>81</v>
      </c>
      <c r="AY237" s="244" t="s">
        <v>291</v>
      </c>
    </row>
    <row r="238" s="2" customFormat="1" ht="24.15" customHeight="1">
      <c r="A238" s="39"/>
      <c r="B238" s="40"/>
      <c r="C238" s="198" t="s">
        <v>345</v>
      </c>
      <c r="D238" s="198" t="s">
        <v>286</v>
      </c>
      <c r="E238" s="199" t="s">
        <v>3421</v>
      </c>
      <c r="F238" s="200" t="s">
        <v>3422</v>
      </c>
      <c r="G238" s="201" t="s">
        <v>370</v>
      </c>
      <c r="H238" s="202">
        <v>2.8999999999999999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0.058275</v>
      </c>
      <c r="R238" s="208">
        <f>Q238*H238</f>
        <v>0.1689975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6364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5341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83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1" customFormat="1">
      <c r="A240" s="11"/>
      <c r="B240" s="212"/>
      <c r="C240" s="213"/>
      <c r="D240" s="214" t="s">
        <v>293</v>
      </c>
      <c r="E240" s="215" t="s">
        <v>1</v>
      </c>
      <c r="F240" s="216" t="s">
        <v>4670</v>
      </c>
      <c r="G240" s="213"/>
      <c r="H240" s="215" t="s">
        <v>1</v>
      </c>
      <c r="I240" s="217"/>
      <c r="J240" s="213"/>
      <c r="K240" s="213"/>
      <c r="L240" s="218"/>
      <c r="M240" s="219"/>
      <c r="N240" s="220"/>
      <c r="O240" s="220"/>
      <c r="P240" s="220"/>
      <c r="Q240" s="220"/>
      <c r="R240" s="220"/>
      <c r="S240" s="220"/>
      <c r="T240" s="22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T240" s="222" t="s">
        <v>293</v>
      </c>
      <c r="AU240" s="222" t="s">
        <v>83</v>
      </c>
      <c r="AV240" s="11" t="s">
        <v>81</v>
      </c>
      <c r="AW240" s="11" t="s">
        <v>30</v>
      </c>
      <c r="AX240" s="11" t="s">
        <v>73</v>
      </c>
      <c r="AY240" s="222" t="s">
        <v>291</v>
      </c>
    </row>
    <row r="241" s="12" customFormat="1">
      <c r="A241" s="12"/>
      <c r="B241" s="223"/>
      <c r="C241" s="224"/>
      <c r="D241" s="214" t="s">
        <v>293</v>
      </c>
      <c r="E241" s="225" t="s">
        <v>1</v>
      </c>
      <c r="F241" s="226" t="s">
        <v>6365</v>
      </c>
      <c r="G241" s="224"/>
      <c r="H241" s="227">
        <v>1.45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33" t="s">
        <v>293</v>
      </c>
      <c r="AU241" s="233" t="s">
        <v>83</v>
      </c>
      <c r="AV241" s="12" t="s">
        <v>83</v>
      </c>
      <c r="AW241" s="12" t="s">
        <v>30</v>
      </c>
      <c r="AX241" s="12" t="s">
        <v>73</v>
      </c>
      <c r="AY241" s="233" t="s">
        <v>291</v>
      </c>
    </row>
    <row r="242" s="11" customFormat="1">
      <c r="A242" s="11"/>
      <c r="B242" s="212"/>
      <c r="C242" s="213"/>
      <c r="D242" s="214" t="s">
        <v>293</v>
      </c>
      <c r="E242" s="215" t="s">
        <v>1</v>
      </c>
      <c r="F242" s="216" t="s">
        <v>5323</v>
      </c>
      <c r="G242" s="213"/>
      <c r="H242" s="215" t="s">
        <v>1</v>
      </c>
      <c r="I242" s="217"/>
      <c r="J242" s="213"/>
      <c r="K242" s="213"/>
      <c r="L242" s="218"/>
      <c r="M242" s="219"/>
      <c r="N242" s="220"/>
      <c r="O242" s="220"/>
      <c r="P242" s="220"/>
      <c r="Q242" s="220"/>
      <c r="R242" s="220"/>
      <c r="S242" s="220"/>
      <c r="T242" s="22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T242" s="222" t="s">
        <v>293</v>
      </c>
      <c r="AU242" s="222" t="s">
        <v>83</v>
      </c>
      <c r="AV242" s="11" t="s">
        <v>81</v>
      </c>
      <c r="AW242" s="11" t="s">
        <v>30</v>
      </c>
      <c r="AX242" s="11" t="s">
        <v>73</v>
      </c>
      <c r="AY242" s="222" t="s">
        <v>291</v>
      </c>
    </row>
    <row r="243" s="12" customFormat="1">
      <c r="A243" s="12"/>
      <c r="B243" s="223"/>
      <c r="C243" s="224"/>
      <c r="D243" s="214" t="s">
        <v>293</v>
      </c>
      <c r="E243" s="225" t="s">
        <v>1</v>
      </c>
      <c r="F243" s="226" t="s">
        <v>6365</v>
      </c>
      <c r="G243" s="224"/>
      <c r="H243" s="227">
        <v>1.45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33" t="s">
        <v>293</v>
      </c>
      <c r="AU243" s="233" t="s">
        <v>83</v>
      </c>
      <c r="AV243" s="12" t="s">
        <v>83</v>
      </c>
      <c r="AW243" s="12" t="s">
        <v>30</v>
      </c>
      <c r="AX243" s="12" t="s">
        <v>73</v>
      </c>
      <c r="AY243" s="233" t="s">
        <v>291</v>
      </c>
    </row>
    <row r="244" s="13" customFormat="1">
      <c r="A244" s="13"/>
      <c r="B244" s="234"/>
      <c r="C244" s="235"/>
      <c r="D244" s="214" t="s">
        <v>293</v>
      </c>
      <c r="E244" s="236" t="s">
        <v>1</v>
      </c>
      <c r="F244" s="237" t="s">
        <v>297</v>
      </c>
      <c r="G244" s="235"/>
      <c r="H244" s="238">
        <v>2.8999999999999999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293</v>
      </c>
      <c r="AU244" s="244" t="s">
        <v>83</v>
      </c>
      <c r="AV244" s="13" t="s">
        <v>298</v>
      </c>
      <c r="AW244" s="13" t="s">
        <v>30</v>
      </c>
      <c r="AX244" s="13" t="s">
        <v>81</v>
      </c>
      <c r="AY244" s="244" t="s">
        <v>291</v>
      </c>
    </row>
    <row r="245" s="2" customFormat="1" ht="24.15" customHeight="1">
      <c r="A245" s="39"/>
      <c r="B245" s="40"/>
      <c r="C245" s="198" t="s">
        <v>498</v>
      </c>
      <c r="D245" s="198" t="s">
        <v>286</v>
      </c>
      <c r="E245" s="199" t="s">
        <v>3424</v>
      </c>
      <c r="F245" s="200" t="s">
        <v>3425</v>
      </c>
      <c r="G245" s="201" t="s">
        <v>370</v>
      </c>
      <c r="H245" s="202">
        <v>2.8999999999999999</v>
      </c>
      <c r="I245" s="203"/>
      <c r="J245" s="204">
        <f>ROUND(I245*H245,2)</f>
        <v>0</v>
      </c>
      <c r="K245" s="205"/>
      <c r="L245" s="45"/>
      <c r="M245" s="206" t="s">
        <v>1</v>
      </c>
      <c r="N245" s="207" t="s">
        <v>38</v>
      </c>
      <c r="O245" s="92"/>
      <c r="P245" s="208">
        <f>O245*H245</f>
        <v>0</v>
      </c>
      <c r="Q245" s="208">
        <v>0.00098999999999999999</v>
      </c>
      <c r="R245" s="208">
        <f>Q245*H245</f>
        <v>0.0028709999999999999</v>
      </c>
      <c r="S245" s="208">
        <v>0</v>
      </c>
      <c r="T245" s="20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10" t="s">
        <v>298</v>
      </c>
      <c r="AT245" s="210" t="s">
        <v>286</v>
      </c>
      <c r="AU245" s="210" t="s">
        <v>83</v>
      </c>
      <c r="AY245" s="18" t="s">
        <v>291</v>
      </c>
      <c r="BE245" s="211">
        <f>IF(N245="základní",J245,0)</f>
        <v>0</v>
      </c>
      <c r="BF245" s="211">
        <f>IF(N245="snížená",J245,0)</f>
        <v>0</v>
      </c>
      <c r="BG245" s="211">
        <f>IF(N245="zákl. přenesená",J245,0)</f>
        <v>0</v>
      </c>
      <c r="BH245" s="211">
        <f>IF(N245="sníž. přenesená",J245,0)</f>
        <v>0</v>
      </c>
      <c r="BI245" s="211">
        <f>IF(N245="nulová",J245,0)</f>
        <v>0</v>
      </c>
      <c r="BJ245" s="18" t="s">
        <v>81</v>
      </c>
      <c r="BK245" s="211">
        <f>ROUND(I245*H245,2)</f>
        <v>0</v>
      </c>
      <c r="BL245" s="18" t="s">
        <v>298</v>
      </c>
      <c r="BM245" s="210" t="s">
        <v>6366</v>
      </c>
    </row>
    <row r="246" s="11" customFormat="1">
      <c r="A246" s="11"/>
      <c r="B246" s="212"/>
      <c r="C246" s="213"/>
      <c r="D246" s="214" t="s">
        <v>293</v>
      </c>
      <c r="E246" s="215" t="s">
        <v>1</v>
      </c>
      <c r="F246" s="216" t="s">
        <v>5341</v>
      </c>
      <c r="G246" s="213"/>
      <c r="H246" s="215" t="s">
        <v>1</v>
      </c>
      <c r="I246" s="217"/>
      <c r="J246" s="213"/>
      <c r="K246" s="213"/>
      <c r="L246" s="218"/>
      <c r="M246" s="219"/>
      <c r="N246" s="220"/>
      <c r="O246" s="220"/>
      <c r="P246" s="220"/>
      <c r="Q246" s="220"/>
      <c r="R246" s="220"/>
      <c r="S246" s="220"/>
      <c r="T246" s="22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T246" s="222" t="s">
        <v>293</v>
      </c>
      <c r="AU246" s="222" t="s">
        <v>83</v>
      </c>
      <c r="AV246" s="11" t="s">
        <v>81</v>
      </c>
      <c r="AW246" s="11" t="s">
        <v>30</v>
      </c>
      <c r="AX246" s="11" t="s">
        <v>73</v>
      </c>
      <c r="AY246" s="222" t="s">
        <v>291</v>
      </c>
    </row>
    <row r="247" s="11" customFormat="1">
      <c r="A247" s="11"/>
      <c r="B247" s="212"/>
      <c r="C247" s="213"/>
      <c r="D247" s="214" t="s">
        <v>293</v>
      </c>
      <c r="E247" s="215" t="s">
        <v>1</v>
      </c>
      <c r="F247" s="216" t="s">
        <v>4670</v>
      </c>
      <c r="G247" s="213"/>
      <c r="H247" s="215" t="s">
        <v>1</v>
      </c>
      <c r="I247" s="217"/>
      <c r="J247" s="213"/>
      <c r="K247" s="213"/>
      <c r="L247" s="218"/>
      <c r="M247" s="219"/>
      <c r="N247" s="220"/>
      <c r="O247" s="220"/>
      <c r="P247" s="220"/>
      <c r="Q247" s="220"/>
      <c r="R247" s="220"/>
      <c r="S247" s="220"/>
      <c r="T247" s="22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T247" s="222" t="s">
        <v>293</v>
      </c>
      <c r="AU247" s="222" t="s">
        <v>83</v>
      </c>
      <c r="AV247" s="11" t="s">
        <v>81</v>
      </c>
      <c r="AW247" s="11" t="s">
        <v>30</v>
      </c>
      <c r="AX247" s="11" t="s">
        <v>73</v>
      </c>
      <c r="AY247" s="222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6365</v>
      </c>
      <c r="G248" s="224"/>
      <c r="H248" s="227">
        <v>1.45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1" customFormat="1">
      <c r="A249" s="11"/>
      <c r="B249" s="212"/>
      <c r="C249" s="213"/>
      <c r="D249" s="214" t="s">
        <v>293</v>
      </c>
      <c r="E249" s="215" t="s">
        <v>1</v>
      </c>
      <c r="F249" s="216" t="s">
        <v>5323</v>
      </c>
      <c r="G249" s="213"/>
      <c r="H249" s="215" t="s">
        <v>1</v>
      </c>
      <c r="I249" s="217"/>
      <c r="J249" s="213"/>
      <c r="K249" s="213"/>
      <c r="L249" s="218"/>
      <c r="M249" s="219"/>
      <c r="N249" s="220"/>
      <c r="O249" s="220"/>
      <c r="P249" s="220"/>
      <c r="Q249" s="220"/>
      <c r="R249" s="220"/>
      <c r="S249" s="220"/>
      <c r="T249" s="22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T249" s="222" t="s">
        <v>293</v>
      </c>
      <c r="AU249" s="222" t="s">
        <v>83</v>
      </c>
      <c r="AV249" s="11" t="s">
        <v>81</v>
      </c>
      <c r="AW249" s="11" t="s">
        <v>30</v>
      </c>
      <c r="AX249" s="11" t="s">
        <v>73</v>
      </c>
      <c r="AY249" s="222" t="s">
        <v>291</v>
      </c>
    </row>
    <row r="250" s="12" customFormat="1">
      <c r="A250" s="12"/>
      <c r="B250" s="223"/>
      <c r="C250" s="224"/>
      <c r="D250" s="214" t="s">
        <v>293</v>
      </c>
      <c r="E250" s="225" t="s">
        <v>1</v>
      </c>
      <c r="F250" s="226" t="s">
        <v>6365</v>
      </c>
      <c r="G250" s="224"/>
      <c r="H250" s="227">
        <v>1.45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33" t="s">
        <v>293</v>
      </c>
      <c r="AU250" s="233" t="s">
        <v>83</v>
      </c>
      <c r="AV250" s="12" t="s">
        <v>83</v>
      </c>
      <c r="AW250" s="12" t="s">
        <v>30</v>
      </c>
      <c r="AX250" s="12" t="s">
        <v>73</v>
      </c>
      <c r="AY250" s="233" t="s">
        <v>291</v>
      </c>
    </row>
    <row r="251" s="13" customFormat="1">
      <c r="A251" s="13"/>
      <c r="B251" s="234"/>
      <c r="C251" s="235"/>
      <c r="D251" s="214" t="s">
        <v>293</v>
      </c>
      <c r="E251" s="236" t="s">
        <v>1</v>
      </c>
      <c r="F251" s="237" t="s">
        <v>297</v>
      </c>
      <c r="G251" s="235"/>
      <c r="H251" s="238">
        <v>2.8999999999999999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293</v>
      </c>
      <c r="AU251" s="244" t="s">
        <v>83</v>
      </c>
      <c r="AV251" s="13" t="s">
        <v>298</v>
      </c>
      <c r="AW251" s="13" t="s">
        <v>30</v>
      </c>
      <c r="AX251" s="13" t="s">
        <v>81</v>
      </c>
      <c r="AY251" s="244" t="s">
        <v>291</v>
      </c>
    </row>
    <row r="252" s="2" customFormat="1" ht="24.15" customHeight="1">
      <c r="A252" s="39"/>
      <c r="B252" s="40"/>
      <c r="C252" s="198" t="s">
        <v>502</v>
      </c>
      <c r="D252" s="198" t="s">
        <v>286</v>
      </c>
      <c r="E252" s="199" t="s">
        <v>3431</v>
      </c>
      <c r="F252" s="200" t="s">
        <v>3432</v>
      </c>
      <c r="G252" s="201" t="s">
        <v>370</v>
      </c>
      <c r="H252" s="202">
        <v>5.7999999999999998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0.00158</v>
      </c>
      <c r="R252" s="208">
        <f>Q252*H252</f>
        <v>0.0091640000000000003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6367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5096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83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1" customFormat="1">
      <c r="A254" s="11"/>
      <c r="B254" s="212"/>
      <c r="C254" s="213"/>
      <c r="D254" s="214" t="s">
        <v>293</v>
      </c>
      <c r="E254" s="215" t="s">
        <v>1</v>
      </c>
      <c r="F254" s="216" t="s">
        <v>4670</v>
      </c>
      <c r="G254" s="213"/>
      <c r="H254" s="215" t="s">
        <v>1</v>
      </c>
      <c r="I254" s="217"/>
      <c r="J254" s="213"/>
      <c r="K254" s="213"/>
      <c r="L254" s="218"/>
      <c r="M254" s="219"/>
      <c r="N254" s="220"/>
      <c r="O254" s="220"/>
      <c r="P254" s="220"/>
      <c r="Q254" s="220"/>
      <c r="R254" s="220"/>
      <c r="S254" s="220"/>
      <c r="T254" s="22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T254" s="222" t="s">
        <v>293</v>
      </c>
      <c r="AU254" s="222" t="s">
        <v>83</v>
      </c>
      <c r="AV254" s="11" t="s">
        <v>81</v>
      </c>
      <c r="AW254" s="11" t="s">
        <v>30</v>
      </c>
      <c r="AX254" s="11" t="s">
        <v>73</v>
      </c>
      <c r="AY254" s="222" t="s">
        <v>291</v>
      </c>
    </row>
    <row r="255" s="12" customFormat="1">
      <c r="A255" s="12"/>
      <c r="B255" s="223"/>
      <c r="C255" s="224"/>
      <c r="D255" s="214" t="s">
        <v>293</v>
      </c>
      <c r="E255" s="225" t="s">
        <v>1</v>
      </c>
      <c r="F255" s="226" t="s">
        <v>6362</v>
      </c>
      <c r="G255" s="224"/>
      <c r="H255" s="227">
        <v>2.8999999999999999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33" t="s">
        <v>293</v>
      </c>
      <c r="AU255" s="233" t="s">
        <v>83</v>
      </c>
      <c r="AV255" s="12" t="s">
        <v>83</v>
      </c>
      <c r="AW255" s="12" t="s">
        <v>30</v>
      </c>
      <c r="AX255" s="12" t="s">
        <v>73</v>
      </c>
      <c r="AY255" s="233" t="s">
        <v>291</v>
      </c>
    </row>
    <row r="256" s="11" customFormat="1">
      <c r="A256" s="11"/>
      <c r="B256" s="212"/>
      <c r="C256" s="213"/>
      <c r="D256" s="214" t="s">
        <v>293</v>
      </c>
      <c r="E256" s="215" t="s">
        <v>1</v>
      </c>
      <c r="F256" s="216" t="s">
        <v>5323</v>
      </c>
      <c r="G256" s="213"/>
      <c r="H256" s="215" t="s">
        <v>1</v>
      </c>
      <c r="I256" s="217"/>
      <c r="J256" s="213"/>
      <c r="K256" s="213"/>
      <c r="L256" s="218"/>
      <c r="M256" s="219"/>
      <c r="N256" s="220"/>
      <c r="O256" s="220"/>
      <c r="P256" s="220"/>
      <c r="Q256" s="220"/>
      <c r="R256" s="220"/>
      <c r="S256" s="220"/>
      <c r="T256" s="22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T256" s="222" t="s">
        <v>293</v>
      </c>
      <c r="AU256" s="222" t="s">
        <v>83</v>
      </c>
      <c r="AV256" s="11" t="s">
        <v>81</v>
      </c>
      <c r="AW256" s="11" t="s">
        <v>30</v>
      </c>
      <c r="AX256" s="11" t="s">
        <v>73</v>
      </c>
      <c r="AY256" s="222" t="s">
        <v>291</v>
      </c>
    </row>
    <row r="257" s="12" customFormat="1">
      <c r="A257" s="12"/>
      <c r="B257" s="223"/>
      <c r="C257" s="224"/>
      <c r="D257" s="214" t="s">
        <v>293</v>
      </c>
      <c r="E257" s="225" t="s">
        <v>1</v>
      </c>
      <c r="F257" s="226" t="s">
        <v>6362</v>
      </c>
      <c r="G257" s="224"/>
      <c r="H257" s="227">
        <v>2.8999999999999999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33" t="s">
        <v>293</v>
      </c>
      <c r="AU257" s="233" t="s">
        <v>83</v>
      </c>
      <c r="AV257" s="12" t="s">
        <v>83</v>
      </c>
      <c r="AW257" s="12" t="s">
        <v>30</v>
      </c>
      <c r="AX257" s="12" t="s">
        <v>73</v>
      </c>
      <c r="AY257" s="233" t="s">
        <v>291</v>
      </c>
    </row>
    <row r="258" s="13" customFormat="1">
      <c r="A258" s="13"/>
      <c r="B258" s="234"/>
      <c r="C258" s="235"/>
      <c r="D258" s="214" t="s">
        <v>293</v>
      </c>
      <c r="E258" s="236" t="s">
        <v>1</v>
      </c>
      <c r="F258" s="237" t="s">
        <v>297</v>
      </c>
      <c r="G258" s="235"/>
      <c r="H258" s="238">
        <v>5.7999999999999998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293</v>
      </c>
      <c r="AU258" s="244" t="s">
        <v>83</v>
      </c>
      <c r="AV258" s="13" t="s">
        <v>298</v>
      </c>
      <c r="AW258" s="13" t="s">
        <v>30</v>
      </c>
      <c r="AX258" s="13" t="s">
        <v>81</v>
      </c>
      <c r="AY258" s="244" t="s">
        <v>291</v>
      </c>
    </row>
    <row r="259" s="2" customFormat="1" ht="24.15" customHeight="1">
      <c r="A259" s="39"/>
      <c r="B259" s="40"/>
      <c r="C259" s="198" t="s">
        <v>506</v>
      </c>
      <c r="D259" s="198" t="s">
        <v>286</v>
      </c>
      <c r="E259" s="199" t="s">
        <v>3434</v>
      </c>
      <c r="F259" s="200" t="s">
        <v>3435</v>
      </c>
      <c r="G259" s="201" t="s">
        <v>370</v>
      </c>
      <c r="H259" s="202">
        <v>13.880000000000001</v>
      </c>
      <c r="I259" s="203"/>
      <c r="J259" s="204">
        <f>ROUND(I259*H259,2)</f>
        <v>0</v>
      </c>
      <c r="K259" s="205"/>
      <c r="L259" s="45"/>
      <c r="M259" s="206" t="s">
        <v>1</v>
      </c>
      <c r="N259" s="207" t="s">
        <v>38</v>
      </c>
      <c r="O259" s="92"/>
      <c r="P259" s="208">
        <f>O259*H259</f>
        <v>0</v>
      </c>
      <c r="Q259" s="208">
        <v>0.0030294499999999999</v>
      </c>
      <c r="R259" s="208">
        <f>Q259*H259</f>
        <v>0.042048766000000001</v>
      </c>
      <c r="S259" s="208">
        <v>0</v>
      </c>
      <c r="T259" s="20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10" t="s">
        <v>298</v>
      </c>
      <c r="AT259" s="210" t="s">
        <v>286</v>
      </c>
      <c r="AU259" s="210" t="s">
        <v>83</v>
      </c>
      <c r="AY259" s="18" t="s">
        <v>291</v>
      </c>
      <c r="BE259" s="211">
        <f>IF(N259="základní",J259,0)</f>
        <v>0</v>
      </c>
      <c r="BF259" s="211">
        <f>IF(N259="snížená",J259,0)</f>
        <v>0</v>
      </c>
      <c r="BG259" s="211">
        <f>IF(N259="zákl. přenesená",J259,0)</f>
        <v>0</v>
      </c>
      <c r="BH259" s="211">
        <f>IF(N259="sníž. přenesená",J259,0)</f>
        <v>0</v>
      </c>
      <c r="BI259" s="211">
        <f>IF(N259="nulová",J259,0)</f>
        <v>0</v>
      </c>
      <c r="BJ259" s="18" t="s">
        <v>81</v>
      </c>
      <c r="BK259" s="211">
        <f>ROUND(I259*H259,2)</f>
        <v>0</v>
      </c>
      <c r="BL259" s="18" t="s">
        <v>298</v>
      </c>
      <c r="BM259" s="210" t="s">
        <v>6368</v>
      </c>
    </row>
    <row r="260" s="11" customFormat="1">
      <c r="A260" s="11"/>
      <c r="B260" s="212"/>
      <c r="C260" s="213"/>
      <c r="D260" s="214" t="s">
        <v>293</v>
      </c>
      <c r="E260" s="215" t="s">
        <v>1</v>
      </c>
      <c r="F260" s="216" t="s">
        <v>5096</v>
      </c>
      <c r="G260" s="213"/>
      <c r="H260" s="215" t="s">
        <v>1</v>
      </c>
      <c r="I260" s="217"/>
      <c r="J260" s="213"/>
      <c r="K260" s="213"/>
      <c r="L260" s="218"/>
      <c r="M260" s="219"/>
      <c r="N260" s="220"/>
      <c r="O260" s="220"/>
      <c r="P260" s="220"/>
      <c r="Q260" s="220"/>
      <c r="R260" s="220"/>
      <c r="S260" s="220"/>
      <c r="T260" s="22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T260" s="222" t="s">
        <v>293</v>
      </c>
      <c r="AU260" s="222" t="s">
        <v>83</v>
      </c>
      <c r="AV260" s="11" t="s">
        <v>81</v>
      </c>
      <c r="AW260" s="11" t="s">
        <v>30</v>
      </c>
      <c r="AX260" s="11" t="s">
        <v>73</v>
      </c>
      <c r="AY260" s="222" t="s">
        <v>291</v>
      </c>
    </row>
    <row r="261" s="11" customFormat="1">
      <c r="A261" s="11"/>
      <c r="B261" s="212"/>
      <c r="C261" s="213"/>
      <c r="D261" s="214" t="s">
        <v>293</v>
      </c>
      <c r="E261" s="215" t="s">
        <v>1</v>
      </c>
      <c r="F261" s="216" t="s">
        <v>4670</v>
      </c>
      <c r="G261" s="213"/>
      <c r="H261" s="215" t="s">
        <v>1</v>
      </c>
      <c r="I261" s="217"/>
      <c r="J261" s="213"/>
      <c r="K261" s="213"/>
      <c r="L261" s="218"/>
      <c r="M261" s="219"/>
      <c r="N261" s="220"/>
      <c r="O261" s="220"/>
      <c r="P261" s="220"/>
      <c r="Q261" s="220"/>
      <c r="R261" s="220"/>
      <c r="S261" s="220"/>
      <c r="T261" s="22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T261" s="222" t="s">
        <v>293</v>
      </c>
      <c r="AU261" s="222" t="s">
        <v>83</v>
      </c>
      <c r="AV261" s="11" t="s">
        <v>81</v>
      </c>
      <c r="AW261" s="11" t="s">
        <v>30</v>
      </c>
      <c r="AX261" s="11" t="s">
        <v>73</v>
      </c>
      <c r="AY261" s="222" t="s">
        <v>291</v>
      </c>
    </row>
    <row r="262" s="12" customFormat="1">
      <c r="A262" s="12"/>
      <c r="B262" s="223"/>
      <c r="C262" s="224"/>
      <c r="D262" s="214" t="s">
        <v>293</v>
      </c>
      <c r="E262" s="225" t="s">
        <v>1</v>
      </c>
      <c r="F262" s="226" t="s">
        <v>6362</v>
      </c>
      <c r="G262" s="224"/>
      <c r="H262" s="227">
        <v>2.8999999999999999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33" t="s">
        <v>293</v>
      </c>
      <c r="AU262" s="233" t="s">
        <v>83</v>
      </c>
      <c r="AV262" s="12" t="s">
        <v>83</v>
      </c>
      <c r="AW262" s="12" t="s">
        <v>30</v>
      </c>
      <c r="AX262" s="12" t="s">
        <v>73</v>
      </c>
      <c r="AY262" s="233" t="s">
        <v>291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5323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83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6362</v>
      </c>
      <c r="G264" s="224"/>
      <c r="H264" s="227">
        <v>2.8999999999999999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83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1" customFormat="1">
      <c r="A265" s="11"/>
      <c r="B265" s="212"/>
      <c r="C265" s="213"/>
      <c r="D265" s="214" t="s">
        <v>293</v>
      </c>
      <c r="E265" s="215" t="s">
        <v>1</v>
      </c>
      <c r="F265" s="216" t="s">
        <v>6369</v>
      </c>
      <c r="G265" s="213"/>
      <c r="H265" s="215" t="s">
        <v>1</v>
      </c>
      <c r="I265" s="217"/>
      <c r="J265" s="213"/>
      <c r="K265" s="213"/>
      <c r="L265" s="218"/>
      <c r="M265" s="219"/>
      <c r="N265" s="220"/>
      <c r="O265" s="220"/>
      <c r="P265" s="220"/>
      <c r="Q265" s="220"/>
      <c r="R265" s="220"/>
      <c r="S265" s="220"/>
      <c r="T265" s="22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T265" s="222" t="s">
        <v>293</v>
      </c>
      <c r="AU265" s="222" t="s">
        <v>83</v>
      </c>
      <c r="AV265" s="11" t="s">
        <v>81</v>
      </c>
      <c r="AW265" s="11" t="s">
        <v>30</v>
      </c>
      <c r="AX265" s="11" t="s">
        <v>73</v>
      </c>
      <c r="AY265" s="222" t="s">
        <v>291</v>
      </c>
    </row>
    <row r="266" s="12" customFormat="1">
      <c r="A266" s="12"/>
      <c r="B266" s="223"/>
      <c r="C266" s="224"/>
      <c r="D266" s="214" t="s">
        <v>293</v>
      </c>
      <c r="E266" s="225" t="s">
        <v>1</v>
      </c>
      <c r="F266" s="226" t="s">
        <v>6370</v>
      </c>
      <c r="G266" s="224"/>
      <c r="H266" s="227">
        <v>3.9039999999999999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33" t="s">
        <v>293</v>
      </c>
      <c r="AU266" s="233" t="s">
        <v>83</v>
      </c>
      <c r="AV266" s="12" t="s">
        <v>83</v>
      </c>
      <c r="AW266" s="12" t="s">
        <v>30</v>
      </c>
      <c r="AX266" s="12" t="s">
        <v>73</v>
      </c>
      <c r="AY266" s="233" t="s">
        <v>291</v>
      </c>
    </row>
    <row r="267" s="12" customFormat="1">
      <c r="A267" s="12"/>
      <c r="B267" s="223"/>
      <c r="C267" s="224"/>
      <c r="D267" s="214" t="s">
        <v>293</v>
      </c>
      <c r="E267" s="225" t="s">
        <v>1</v>
      </c>
      <c r="F267" s="226" t="s">
        <v>6371</v>
      </c>
      <c r="G267" s="224"/>
      <c r="H267" s="227">
        <v>3.8759999999999999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33" t="s">
        <v>293</v>
      </c>
      <c r="AU267" s="233" t="s">
        <v>83</v>
      </c>
      <c r="AV267" s="12" t="s">
        <v>83</v>
      </c>
      <c r="AW267" s="12" t="s">
        <v>30</v>
      </c>
      <c r="AX267" s="12" t="s">
        <v>73</v>
      </c>
      <c r="AY267" s="233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6372</v>
      </c>
      <c r="G268" s="224"/>
      <c r="H268" s="227">
        <v>0.29999999999999999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13.880000000000001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83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37.8" customHeight="1">
      <c r="A270" s="39"/>
      <c r="B270" s="40"/>
      <c r="C270" s="198" t="s">
        <v>510</v>
      </c>
      <c r="D270" s="198" t="s">
        <v>286</v>
      </c>
      <c r="E270" s="199" t="s">
        <v>4652</v>
      </c>
      <c r="F270" s="200" t="s">
        <v>4653</v>
      </c>
      <c r="G270" s="201" t="s">
        <v>307</v>
      </c>
      <c r="H270" s="202">
        <v>13.199999999999999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0.00043140000000000002</v>
      </c>
      <c r="R270" s="208">
        <f>Q270*H270</f>
        <v>0.00569448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83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6373</v>
      </c>
    </row>
    <row r="271" s="12" customFormat="1">
      <c r="A271" s="12"/>
      <c r="B271" s="223"/>
      <c r="C271" s="224"/>
      <c r="D271" s="214" t="s">
        <v>293</v>
      </c>
      <c r="E271" s="225" t="s">
        <v>1</v>
      </c>
      <c r="F271" s="226" t="s">
        <v>6374</v>
      </c>
      <c r="G271" s="224"/>
      <c r="H271" s="227">
        <v>13.199999999999999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33" t="s">
        <v>293</v>
      </c>
      <c r="AU271" s="233" t="s">
        <v>83</v>
      </c>
      <c r="AV271" s="12" t="s">
        <v>83</v>
      </c>
      <c r="AW271" s="12" t="s">
        <v>30</v>
      </c>
      <c r="AX271" s="12" t="s">
        <v>73</v>
      </c>
      <c r="AY271" s="233" t="s">
        <v>291</v>
      </c>
    </row>
    <row r="272" s="13" customFormat="1">
      <c r="A272" s="13"/>
      <c r="B272" s="234"/>
      <c r="C272" s="235"/>
      <c r="D272" s="214" t="s">
        <v>293</v>
      </c>
      <c r="E272" s="236" t="s">
        <v>1</v>
      </c>
      <c r="F272" s="237" t="s">
        <v>297</v>
      </c>
      <c r="G272" s="235"/>
      <c r="H272" s="238">
        <v>13.199999999999999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293</v>
      </c>
      <c r="AU272" s="244" t="s">
        <v>83</v>
      </c>
      <c r="AV272" s="13" t="s">
        <v>298</v>
      </c>
      <c r="AW272" s="13" t="s">
        <v>30</v>
      </c>
      <c r="AX272" s="13" t="s">
        <v>81</v>
      </c>
      <c r="AY272" s="244" t="s">
        <v>291</v>
      </c>
    </row>
    <row r="273" s="14" customFormat="1" ht="22.8" customHeight="1">
      <c r="A273" s="14"/>
      <c r="B273" s="245"/>
      <c r="C273" s="246"/>
      <c r="D273" s="247" t="s">
        <v>72</v>
      </c>
      <c r="E273" s="281" t="s">
        <v>1820</v>
      </c>
      <c r="F273" s="281" t="s">
        <v>1821</v>
      </c>
      <c r="G273" s="246"/>
      <c r="H273" s="246"/>
      <c r="I273" s="249"/>
      <c r="J273" s="282">
        <f>BK273</f>
        <v>0</v>
      </c>
      <c r="K273" s="246"/>
      <c r="L273" s="251"/>
      <c r="M273" s="252"/>
      <c r="N273" s="253"/>
      <c r="O273" s="253"/>
      <c r="P273" s="254">
        <f>SUM(P274:P281)</f>
        <v>0</v>
      </c>
      <c r="Q273" s="253"/>
      <c r="R273" s="254">
        <f>SUM(R274:R281)</f>
        <v>0</v>
      </c>
      <c r="S273" s="253"/>
      <c r="T273" s="255">
        <f>SUM(T274:T281)</f>
        <v>0</v>
      </c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R273" s="256" t="s">
        <v>81</v>
      </c>
      <c r="AT273" s="257" t="s">
        <v>72</v>
      </c>
      <c r="AU273" s="257" t="s">
        <v>81</v>
      </c>
      <c r="AY273" s="256" t="s">
        <v>291</v>
      </c>
      <c r="BK273" s="258">
        <f>SUM(BK274:BK281)</f>
        <v>0</v>
      </c>
    </row>
    <row r="274" s="2" customFormat="1" ht="37.8" customHeight="1">
      <c r="A274" s="39"/>
      <c r="B274" s="40"/>
      <c r="C274" s="198" t="s">
        <v>515</v>
      </c>
      <c r="D274" s="198" t="s">
        <v>286</v>
      </c>
      <c r="E274" s="199" t="s">
        <v>1837</v>
      </c>
      <c r="F274" s="200" t="s">
        <v>1838</v>
      </c>
      <c r="G274" s="201" t="s">
        <v>785</v>
      </c>
      <c r="H274" s="202">
        <v>3.4220000000000002</v>
      </c>
      <c r="I274" s="203"/>
      <c r="J274" s="204">
        <f>ROUND(I274*H274,2)</f>
        <v>0</v>
      </c>
      <c r="K274" s="205"/>
      <c r="L274" s="45"/>
      <c r="M274" s="206" t="s">
        <v>1</v>
      </c>
      <c r="N274" s="207" t="s">
        <v>38</v>
      </c>
      <c r="O274" s="92"/>
      <c r="P274" s="208">
        <f>O274*H274</f>
        <v>0</v>
      </c>
      <c r="Q274" s="208">
        <v>0</v>
      </c>
      <c r="R274" s="208">
        <f>Q274*H274</f>
        <v>0</v>
      </c>
      <c r="S274" s="208">
        <v>0</v>
      </c>
      <c r="T274" s="20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10" t="s">
        <v>298</v>
      </c>
      <c r="AT274" s="210" t="s">
        <v>286</v>
      </c>
      <c r="AU274" s="210" t="s">
        <v>83</v>
      </c>
      <c r="AY274" s="18" t="s">
        <v>291</v>
      </c>
      <c r="BE274" s="211">
        <f>IF(N274="základní",J274,0)</f>
        <v>0</v>
      </c>
      <c r="BF274" s="211">
        <f>IF(N274="snížená",J274,0)</f>
        <v>0</v>
      </c>
      <c r="BG274" s="211">
        <f>IF(N274="zákl. přenesená",J274,0)</f>
        <v>0</v>
      </c>
      <c r="BH274" s="211">
        <f>IF(N274="sníž. přenesená",J274,0)</f>
        <v>0</v>
      </c>
      <c r="BI274" s="211">
        <f>IF(N274="nulová",J274,0)</f>
        <v>0</v>
      </c>
      <c r="BJ274" s="18" t="s">
        <v>81</v>
      </c>
      <c r="BK274" s="211">
        <f>ROUND(I274*H274,2)</f>
        <v>0</v>
      </c>
      <c r="BL274" s="18" t="s">
        <v>298</v>
      </c>
      <c r="BM274" s="210" t="s">
        <v>6375</v>
      </c>
    </row>
    <row r="275" s="2" customFormat="1" ht="49.05" customHeight="1">
      <c r="A275" s="39"/>
      <c r="B275" s="40"/>
      <c r="C275" s="198" t="s">
        <v>519</v>
      </c>
      <c r="D275" s="198" t="s">
        <v>286</v>
      </c>
      <c r="E275" s="199" t="s">
        <v>1842</v>
      </c>
      <c r="F275" s="200" t="s">
        <v>1843</v>
      </c>
      <c r="G275" s="201" t="s">
        <v>785</v>
      </c>
      <c r="H275" s="202">
        <v>82.128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0</v>
      </c>
      <c r="R275" s="208">
        <f>Q275*H275</f>
        <v>0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83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6376</v>
      </c>
    </row>
    <row r="276" s="12" customFormat="1">
      <c r="A276" s="12"/>
      <c r="B276" s="223"/>
      <c r="C276" s="224"/>
      <c r="D276" s="214" t="s">
        <v>293</v>
      </c>
      <c r="E276" s="225" t="s">
        <v>1</v>
      </c>
      <c r="F276" s="226" t="s">
        <v>6377</v>
      </c>
      <c r="G276" s="224"/>
      <c r="H276" s="227">
        <v>82.128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33" t="s">
        <v>293</v>
      </c>
      <c r="AU276" s="233" t="s">
        <v>83</v>
      </c>
      <c r="AV276" s="12" t="s">
        <v>83</v>
      </c>
      <c r="AW276" s="12" t="s">
        <v>30</v>
      </c>
      <c r="AX276" s="12" t="s">
        <v>81</v>
      </c>
      <c r="AY276" s="233" t="s">
        <v>291</v>
      </c>
    </row>
    <row r="277" s="2" customFormat="1" ht="24.15" customHeight="1">
      <c r="A277" s="39"/>
      <c r="B277" s="40"/>
      <c r="C277" s="198" t="s">
        <v>523</v>
      </c>
      <c r="D277" s="198" t="s">
        <v>286</v>
      </c>
      <c r="E277" s="199" t="s">
        <v>1847</v>
      </c>
      <c r="F277" s="200" t="s">
        <v>1848</v>
      </c>
      <c r="G277" s="201" t="s">
        <v>785</v>
      </c>
      <c r="H277" s="202">
        <v>6.8440000000000003</v>
      </c>
      <c r="I277" s="203"/>
      <c r="J277" s="204">
        <f>ROUND(I277*H277,2)</f>
        <v>0</v>
      </c>
      <c r="K277" s="205"/>
      <c r="L277" s="45"/>
      <c r="M277" s="206" t="s">
        <v>1</v>
      </c>
      <c r="N277" s="207" t="s">
        <v>38</v>
      </c>
      <c r="O277" s="92"/>
      <c r="P277" s="208">
        <f>O277*H277</f>
        <v>0</v>
      </c>
      <c r="Q277" s="208">
        <v>0</v>
      </c>
      <c r="R277" s="208">
        <f>Q277*H277</f>
        <v>0</v>
      </c>
      <c r="S277" s="208">
        <v>0</v>
      </c>
      <c r="T277" s="20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10" t="s">
        <v>298</v>
      </c>
      <c r="AT277" s="210" t="s">
        <v>286</v>
      </c>
      <c r="AU277" s="210" t="s">
        <v>83</v>
      </c>
      <c r="AY277" s="18" t="s">
        <v>291</v>
      </c>
      <c r="BE277" s="211">
        <f>IF(N277="základní",J277,0)</f>
        <v>0</v>
      </c>
      <c r="BF277" s="211">
        <f>IF(N277="snížená",J277,0)</f>
        <v>0</v>
      </c>
      <c r="BG277" s="211">
        <f>IF(N277="zákl. přenesená",J277,0)</f>
        <v>0</v>
      </c>
      <c r="BH277" s="211">
        <f>IF(N277="sníž. přenesená",J277,0)</f>
        <v>0</v>
      </c>
      <c r="BI277" s="211">
        <f>IF(N277="nulová",J277,0)</f>
        <v>0</v>
      </c>
      <c r="BJ277" s="18" t="s">
        <v>81</v>
      </c>
      <c r="BK277" s="211">
        <f>ROUND(I277*H277,2)</f>
        <v>0</v>
      </c>
      <c r="BL277" s="18" t="s">
        <v>298</v>
      </c>
      <c r="BM277" s="210" t="s">
        <v>6378</v>
      </c>
    </row>
    <row r="278" s="11" customFormat="1">
      <c r="A278" s="11"/>
      <c r="B278" s="212"/>
      <c r="C278" s="213"/>
      <c r="D278" s="214" t="s">
        <v>293</v>
      </c>
      <c r="E278" s="215" t="s">
        <v>1</v>
      </c>
      <c r="F278" s="216" t="s">
        <v>6292</v>
      </c>
      <c r="G278" s="213"/>
      <c r="H278" s="215" t="s">
        <v>1</v>
      </c>
      <c r="I278" s="217"/>
      <c r="J278" s="213"/>
      <c r="K278" s="213"/>
      <c r="L278" s="218"/>
      <c r="M278" s="219"/>
      <c r="N278" s="220"/>
      <c r="O278" s="220"/>
      <c r="P278" s="220"/>
      <c r="Q278" s="220"/>
      <c r="R278" s="220"/>
      <c r="S278" s="220"/>
      <c r="T278" s="22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T278" s="222" t="s">
        <v>293</v>
      </c>
      <c r="AU278" s="222" t="s">
        <v>83</v>
      </c>
      <c r="AV278" s="11" t="s">
        <v>81</v>
      </c>
      <c r="AW278" s="11" t="s">
        <v>30</v>
      </c>
      <c r="AX278" s="11" t="s">
        <v>73</v>
      </c>
      <c r="AY278" s="222" t="s">
        <v>291</v>
      </c>
    </row>
    <row r="279" s="12" customFormat="1">
      <c r="A279" s="12"/>
      <c r="B279" s="223"/>
      <c r="C279" s="224"/>
      <c r="D279" s="214" t="s">
        <v>293</v>
      </c>
      <c r="E279" s="225" t="s">
        <v>1</v>
      </c>
      <c r="F279" s="226" t="s">
        <v>6379</v>
      </c>
      <c r="G279" s="224"/>
      <c r="H279" s="227">
        <v>6.8440000000000003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33" t="s">
        <v>293</v>
      </c>
      <c r="AU279" s="233" t="s">
        <v>83</v>
      </c>
      <c r="AV279" s="12" t="s">
        <v>83</v>
      </c>
      <c r="AW279" s="12" t="s">
        <v>30</v>
      </c>
      <c r="AX279" s="12" t="s">
        <v>81</v>
      </c>
      <c r="AY279" s="233" t="s">
        <v>291</v>
      </c>
    </row>
    <row r="280" s="2" customFormat="1" ht="37.8" customHeight="1">
      <c r="A280" s="39"/>
      <c r="B280" s="40"/>
      <c r="C280" s="198" t="s">
        <v>528</v>
      </c>
      <c r="D280" s="198" t="s">
        <v>286</v>
      </c>
      <c r="E280" s="199" t="s">
        <v>2271</v>
      </c>
      <c r="F280" s="200" t="s">
        <v>2272</v>
      </c>
      <c r="G280" s="201" t="s">
        <v>785</v>
      </c>
      <c r="H280" s="202">
        <v>3.4220000000000002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0</v>
      </c>
      <c r="R280" s="208">
        <f>Q280*H280</f>
        <v>0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6380</v>
      </c>
    </row>
    <row r="281" s="2" customFormat="1">
      <c r="A281" s="39"/>
      <c r="B281" s="40"/>
      <c r="C281" s="41"/>
      <c r="D281" s="214" t="s">
        <v>942</v>
      </c>
      <c r="E281" s="41"/>
      <c r="F281" s="283" t="s">
        <v>4516</v>
      </c>
      <c r="G281" s="41"/>
      <c r="H281" s="41"/>
      <c r="I281" s="284"/>
      <c r="J281" s="41"/>
      <c r="K281" s="41"/>
      <c r="L281" s="45"/>
      <c r="M281" s="285"/>
      <c r="N281" s="28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942</v>
      </c>
      <c r="AU281" s="18" t="s">
        <v>83</v>
      </c>
    </row>
    <row r="282" s="14" customFormat="1" ht="22.8" customHeight="1">
      <c r="A282" s="14"/>
      <c r="B282" s="245"/>
      <c r="C282" s="246"/>
      <c r="D282" s="247" t="s">
        <v>72</v>
      </c>
      <c r="E282" s="281" t="s">
        <v>1852</v>
      </c>
      <c r="F282" s="281" t="s">
        <v>1853</v>
      </c>
      <c r="G282" s="246"/>
      <c r="H282" s="246"/>
      <c r="I282" s="249"/>
      <c r="J282" s="282">
        <f>BK282</f>
        <v>0</v>
      </c>
      <c r="K282" s="246"/>
      <c r="L282" s="251"/>
      <c r="M282" s="252"/>
      <c r="N282" s="253"/>
      <c r="O282" s="253"/>
      <c r="P282" s="254">
        <f>SUM(P283:P285)</f>
        <v>0</v>
      </c>
      <c r="Q282" s="253"/>
      <c r="R282" s="254">
        <f>SUM(R283:R285)</f>
        <v>0</v>
      </c>
      <c r="S282" s="253"/>
      <c r="T282" s="255">
        <f>SUM(T283:T285)</f>
        <v>0</v>
      </c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R282" s="256" t="s">
        <v>81</v>
      </c>
      <c r="AT282" s="257" t="s">
        <v>72</v>
      </c>
      <c r="AU282" s="257" t="s">
        <v>81</v>
      </c>
      <c r="AY282" s="256" t="s">
        <v>291</v>
      </c>
      <c r="BK282" s="258">
        <f>SUM(BK283:BK285)</f>
        <v>0</v>
      </c>
    </row>
    <row r="283" s="2" customFormat="1" ht="37.8" customHeight="1">
      <c r="A283" s="39"/>
      <c r="B283" s="40"/>
      <c r="C283" s="198" t="s">
        <v>532</v>
      </c>
      <c r="D283" s="198" t="s">
        <v>286</v>
      </c>
      <c r="E283" s="199" t="s">
        <v>1855</v>
      </c>
      <c r="F283" s="200" t="s">
        <v>1856</v>
      </c>
      <c r="G283" s="201" t="s">
        <v>785</v>
      </c>
      <c r="H283" s="202">
        <v>32.713999999999999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0</v>
      </c>
      <c r="R283" s="208">
        <f>Q283*H283</f>
        <v>0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6381</v>
      </c>
    </row>
    <row r="284" s="2" customFormat="1" ht="49.05" customHeight="1">
      <c r="A284" s="39"/>
      <c r="B284" s="40"/>
      <c r="C284" s="198" t="s">
        <v>536</v>
      </c>
      <c r="D284" s="198" t="s">
        <v>286</v>
      </c>
      <c r="E284" s="199" t="s">
        <v>1859</v>
      </c>
      <c r="F284" s="200" t="s">
        <v>1860</v>
      </c>
      <c r="G284" s="201" t="s">
        <v>785</v>
      </c>
      <c r="H284" s="202">
        <v>32.713999999999999</v>
      </c>
      <c r="I284" s="203"/>
      <c r="J284" s="204">
        <f>ROUND(I284*H284,2)</f>
        <v>0</v>
      </c>
      <c r="K284" s="205"/>
      <c r="L284" s="45"/>
      <c r="M284" s="206" t="s">
        <v>1</v>
      </c>
      <c r="N284" s="207" t="s">
        <v>38</v>
      </c>
      <c r="O284" s="92"/>
      <c r="P284" s="208">
        <f>O284*H284</f>
        <v>0</v>
      </c>
      <c r="Q284" s="208">
        <v>0</v>
      </c>
      <c r="R284" s="208">
        <f>Q284*H284</f>
        <v>0</v>
      </c>
      <c r="S284" s="208">
        <v>0</v>
      </c>
      <c r="T284" s="20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10" t="s">
        <v>298</v>
      </c>
      <c r="AT284" s="210" t="s">
        <v>286</v>
      </c>
      <c r="AU284" s="210" t="s">
        <v>83</v>
      </c>
      <c r="AY284" s="18" t="s">
        <v>291</v>
      </c>
      <c r="BE284" s="211">
        <f>IF(N284="základní",J284,0)</f>
        <v>0</v>
      </c>
      <c r="BF284" s="211">
        <f>IF(N284="snížená",J284,0)</f>
        <v>0</v>
      </c>
      <c r="BG284" s="211">
        <f>IF(N284="zákl. přenesená",J284,0)</f>
        <v>0</v>
      </c>
      <c r="BH284" s="211">
        <f>IF(N284="sníž. přenesená",J284,0)</f>
        <v>0</v>
      </c>
      <c r="BI284" s="211">
        <f>IF(N284="nulová",J284,0)</f>
        <v>0</v>
      </c>
      <c r="BJ284" s="18" t="s">
        <v>81</v>
      </c>
      <c r="BK284" s="211">
        <f>ROUND(I284*H284,2)</f>
        <v>0</v>
      </c>
      <c r="BL284" s="18" t="s">
        <v>298</v>
      </c>
      <c r="BM284" s="210" t="s">
        <v>6382</v>
      </c>
    </row>
    <row r="285" s="2" customFormat="1">
      <c r="A285" s="39"/>
      <c r="B285" s="40"/>
      <c r="C285" s="41"/>
      <c r="D285" s="214" t="s">
        <v>942</v>
      </c>
      <c r="E285" s="41"/>
      <c r="F285" s="283" t="s">
        <v>6299</v>
      </c>
      <c r="G285" s="41"/>
      <c r="H285" s="41"/>
      <c r="I285" s="284"/>
      <c r="J285" s="41"/>
      <c r="K285" s="41"/>
      <c r="L285" s="45"/>
      <c r="M285" s="294"/>
      <c r="N285" s="295"/>
      <c r="O285" s="272"/>
      <c r="P285" s="272"/>
      <c r="Q285" s="272"/>
      <c r="R285" s="272"/>
      <c r="S285" s="272"/>
      <c r="T285" s="29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942</v>
      </c>
      <c r="AU285" s="18" t="s">
        <v>83</v>
      </c>
    </row>
    <row r="286" s="2" customFormat="1" ht="6.96" customHeight="1">
      <c r="A286" s="39"/>
      <c r="B286" s="67"/>
      <c r="C286" s="68"/>
      <c r="D286" s="68"/>
      <c r="E286" s="68"/>
      <c r="F286" s="68"/>
      <c r="G286" s="68"/>
      <c r="H286" s="68"/>
      <c r="I286" s="68"/>
      <c r="J286" s="68"/>
      <c r="K286" s="68"/>
      <c r="L286" s="45"/>
      <c r="M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</row>
  </sheetData>
  <sheetProtection sheet="1" autoFilter="0" formatColumns="0" formatRows="0" objects="1" scenarios="1" spinCount="100000" saltValue="zO0t65XEIOt5ggO1V+U4Y1V2+Ott8iZevbUFhmGzHmD0duGc2cy9h4b5N9BDIIgj0tT60dl63RlVicmITTUrvA==" hashValue="LL7xm/2MnSXYPrKoU/+IbpkdvPhHVsiqrKhqqgI3QGITQm68xZmb5rKLoyirJlYfLzet5zOrHpdQdCqgLRsrXg==" algorithmName="SHA-512" password="CC35"/>
  <autoFilter ref="C122:K285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6383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ROUND(J121,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ROUND((SUM(BE121:BE191)),  2)</f>
        <v>0</v>
      </c>
      <c r="G33" s="39"/>
      <c r="H33" s="39"/>
      <c r="I33" s="156">
        <v>0.20999999999999999</v>
      </c>
      <c r="J33" s="155">
        <f>ROUND(((SUM(BE121:BE191))*I33),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ROUND((SUM(BF121:BF191)),  2)</f>
        <v>0</v>
      </c>
      <c r="G34" s="39"/>
      <c r="H34" s="39"/>
      <c r="I34" s="156">
        <v>0.14999999999999999</v>
      </c>
      <c r="J34" s="155">
        <f>ROUND(((SUM(BF121:BF191))*I34),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ROUND((SUM(BG121:BG191)),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ROUND((SUM(BH121:BH191)),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ROUND((SUM(BI121:BI191)),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20-05-13 - Propustek km 16,166 - zrušení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J121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J122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J123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4730</v>
      </c>
      <c r="E99" s="278"/>
      <c r="F99" s="278"/>
      <c r="G99" s="278"/>
      <c r="H99" s="278"/>
      <c r="I99" s="278"/>
      <c r="J99" s="279">
        <f>J172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4731</v>
      </c>
      <c r="E100" s="278"/>
      <c r="F100" s="278"/>
      <c r="G100" s="278"/>
      <c r="H100" s="278"/>
      <c r="I100" s="278"/>
      <c r="J100" s="279">
        <f>J181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4732</v>
      </c>
      <c r="E101" s="278"/>
      <c r="F101" s="278"/>
      <c r="G101" s="278"/>
      <c r="H101" s="278"/>
      <c r="I101" s="278"/>
      <c r="J101" s="279">
        <f>J189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hidden="1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hidden="1"/>
    <row r="105" hidden="1"/>
    <row r="106" hidden="1"/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273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75" t="str">
        <f>E7</f>
        <v>Oprava úseku Rumburk - Velký Šenov_OPRAVA č. 3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265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E9</f>
        <v>SO 20-05-13 - Propustek km 16,166 - zrušení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F12</f>
        <v xml:space="preserve"> </v>
      </c>
      <c r="G115" s="41"/>
      <c r="H115" s="41"/>
      <c r="I115" s="33" t="s">
        <v>22</v>
      </c>
      <c r="J115" s="80" t="str">
        <f>IF(J12="","",J12)</f>
        <v>4. 9. 2020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24</v>
      </c>
      <c r="D117" s="41"/>
      <c r="E117" s="41"/>
      <c r="F117" s="28" t="str">
        <f>E15</f>
        <v xml:space="preserve"> </v>
      </c>
      <c r="G117" s="41"/>
      <c r="H117" s="41"/>
      <c r="I117" s="33" t="s">
        <v>29</v>
      </c>
      <c r="J117" s="37" t="str">
        <f>E21</f>
        <v xml:space="preserve">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27</v>
      </c>
      <c r="D118" s="41"/>
      <c r="E118" s="41"/>
      <c r="F118" s="28" t="str">
        <f>IF(E18="","",E18)</f>
        <v>Vyplň údaj</v>
      </c>
      <c r="G118" s="41"/>
      <c r="H118" s="41"/>
      <c r="I118" s="33" t="s">
        <v>31</v>
      </c>
      <c r="J118" s="37" t="str">
        <f>E24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0" customFormat="1" ht="29.28" customHeight="1">
      <c r="A120" s="186"/>
      <c r="B120" s="187"/>
      <c r="C120" s="188" t="s">
        <v>274</v>
      </c>
      <c r="D120" s="189" t="s">
        <v>58</v>
      </c>
      <c r="E120" s="189" t="s">
        <v>54</v>
      </c>
      <c r="F120" s="189" t="s">
        <v>55</v>
      </c>
      <c r="G120" s="189" t="s">
        <v>275</v>
      </c>
      <c r="H120" s="189" t="s">
        <v>276</v>
      </c>
      <c r="I120" s="189" t="s">
        <v>277</v>
      </c>
      <c r="J120" s="190" t="s">
        <v>269</v>
      </c>
      <c r="K120" s="191" t="s">
        <v>278</v>
      </c>
      <c r="L120" s="192"/>
      <c r="M120" s="101" t="s">
        <v>1</v>
      </c>
      <c r="N120" s="102" t="s">
        <v>37</v>
      </c>
      <c r="O120" s="102" t="s">
        <v>279</v>
      </c>
      <c r="P120" s="102" t="s">
        <v>280</v>
      </c>
      <c r="Q120" s="102" t="s">
        <v>281</v>
      </c>
      <c r="R120" s="102" t="s">
        <v>282</v>
      </c>
      <c r="S120" s="102" t="s">
        <v>283</v>
      </c>
      <c r="T120" s="103" t="s">
        <v>284</v>
      </c>
      <c r="U120" s="186"/>
      <c r="V120" s="186"/>
      <c r="W120" s="186"/>
      <c r="X120" s="186"/>
      <c r="Y120" s="186"/>
      <c r="Z120" s="186"/>
      <c r="AA120" s="186"/>
      <c r="AB120" s="186"/>
      <c r="AC120" s="186"/>
      <c r="AD120" s="186"/>
      <c r="AE120" s="186"/>
    </row>
    <row r="121" s="2" customFormat="1" ht="22.8" customHeight="1">
      <c r="A121" s="39"/>
      <c r="B121" s="40"/>
      <c r="C121" s="108" t="s">
        <v>285</v>
      </c>
      <c r="D121" s="41"/>
      <c r="E121" s="41"/>
      <c r="F121" s="41"/>
      <c r="G121" s="41"/>
      <c r="H121" s="41"/>
      <c r="I121" s="41"/>
      <c r="J121" s="193">
        <f>BK121</f>
        <v>0</v>
      </c>
      <c r="K121" s="41"/>
      <c r="L121" s="45"/>
      <c r="M121" s="104"/>
      <c r="N121" s="194"/>
      <c r="O121" s="105"/>
      <c r="P121" s="195">
        <f>P122</f>
        <v>0</v>
      </c>
      <c r="Q121" s="105"/>
      <c r="R121" s="195">
        <f>R122</f>
        <v>37.465360000000004</v>
      </c>
      <c r="S121" s="105"/>
      <c r="T121" s="196">
        <f>T122</f>
        <v>23.348730000000003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72</v>
      </c>
      <c r="AU121" s="18" t="s">
        <v>271</v>
      </c>
      <c r="BK121" s="197">
        <f>BK122</f>
        <v>0</v>
      </c>
    </row>
    <row r="122" s="14" customFormat="1" ht="25.92" customHeight="1">
      <c r="A122" s="14"/>
      <c r="B122" s="245"/>
      <c r="C122" s="246"/>
      <c r="D122" s="247" t="s">
        <v>72</v>
      </c>
      <c r="E122" s="248" t="s">
        <v>780</v>
      </c>
      <c r="F122" s="248" t="s">
        <v>781</v>
      </c>
      <c r="G122" s="246"/>
      <c r="H122" s="246"/>
      <c r="I122" s="249"/>
      <c r="J122" s="250">
        <f>BK122</f>
        <v>0</v>
      </c>
      <c r="K122" s="246"/>
      <c r="L122" s="251"/>
      <c r="M122" s="252"/>
      <c r="N122" s="253"/>
      <c r="O122" s="253"/>
      <c r="P122" s="254">
        <f>P123+P172+P181+P189</f>
        <v>0</v>
      </c>
      <c r="Q122" s="253"/>
      <c r="R122" s="254">
        <f>R123+R172+R181+R189</f>
        <v>37.465360000000004</v>
      </c>
      <c r="S122" s="253"/>
      <c r="T122" s="255">
        <f>T123+T172+T181+T189</f>
        <v>23.348730000000003</v>
      </c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R122" s="256" t="s">
        <v>81</v>
      </c>
      <c r="AT122" s="257" t="s">
        <v>72</v>
      </c>
      <c r="AU122" s="257" t="s">
        <v>73</v>
      </c>
      <c r="AY122" s="256" t="s">
        <v>291</v>
      </c>
      <c r="BK122" s="258">
        <f>BK123+BK172+BK181+BK189</f>
        <v>0</v>
      </c>
    </row>
    <row r="123" s="14" customFormat="1" ht="22.8" customHeight="1">
      <c r="A123" s="14"/>
      <c r="B123" s="245"/>
      <c r="C123" s="246"/>
      <c r="D123" s="247" t="s">
        <v>72</v>
      </c>
      <c r="E123" s="281" t="s">
        <v>81</v>
      </c>
      <c r="F123" s="281" t="s">
        <v>1378</v>
      </c>
      <c r="G123" s="246"/>
      <c r="H123" s="246"/>
      <c r="I123" s="249"/>
      <c r="J123" s="282">
        <f>BK123</f>
        <v>0</v>
      </c>
      <c r="K123" s="246"/>
      <c r="L123" s="251"/>
      <c r="M123" s="252"/>
      <c r="N123" s="253"/>
      <c r="O123" s="253"/>
      <c r="P123" s="254">
        <f>SUM(P124:P171)</f>
        <v>0</v>
      </c>
      <c r="Q123" s="253"/>
      <c r="R123" s="254">
        <f>SUM(R124:R171)</f>
        <v>36.340120000000006</v>
      </c>
      <c r="S123" s="253"/>
      <c r="T123" s="255">
        <f>SUM(T124:T171)</f>
        <v>0</v>
      </c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R123" s="256" t="s">
        <v>81</v>
      </c>
      <c r="AT123" s="257" t="s">
        <v>72</v>
      </c>
      <c r="AU123" s="257" t="s">
        <v>81</v>
      </c>
      <c r="AY123" s="256" t="s">
        <v>291</v>
      </c>
      <c r="BK123" s="258">
        <f>SUM(BK124:BK171)</f>
        <v>0</v>
      </c>
    </row>
    <row r="124" s="2" customFormat="1" ht="49.05" customHeight="1">
      <c r="A124" s="39"/>
      <c r="B124" s="40"/>
      <c r="C124" s="198" t="s">
        <v>81</v>
      </c>
      <c r="D124" s="198" t="s">
        <v>286</v>
      </c>
      <c r="E124" s="199" t="s">
        <v>1383</v>
      </c>
      <c r="F124" s="200" t="s">
        <v>1384</v>
      </c>
      <c r="G124" s="201" t="s">
        <v>370</v>
      </c>
      <c r="H124" s="202">
        <v>4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6384</v>
      </c>
    </row>
    <row r="125" s="11" customFormat="1">
      <c r="A125" s="11"/>
      <c r="B125" s="212"/>
      <c r="C125" s="213"/>
      <c r="D125" s="214" t="s">
        <v>293</v>
      </c>
      <c r="E125" s="215" t="s">
        <v>1</v>
      </c>
      <c r="F125" s="216" t="s">
        <v>4668</v>
      </c>
      <c r="G125" s="213"/>
      <c r="H125" s="215" t="s">
        <v>1</v>
      </c>
      <c r="I125" s="217"/>
      <c r="J125" s="213"/>
      <c r="K125" s="213"/>
      <c r="L125" s="218"/>
      <c r="M125" s="219"/>
      <c r="N125" s="220"/>
      <c r="O125" s="220"/>
      <c r="P125" s="220"/>
      <c r="Q125" s="220"/>
      <c r="R125" s="220"/>
      <c r="S125" s="220"/>
      <c r="T125" s="22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T125" s="222" t="s">
        <v>293</v>
      </c>
      <c r="AU125" s="222" t="s">
        <v>83</v>
      </c>
      <c r="AV125" s="11" t="s">
        <v>81</v>
      </c>
      <c r="AW125" s="11" t="s">
        <v>30</v>
      </c>
      <c r="AX125" s="11" t="s">
        <v>73</v>
      </c>
      <c r="AY125" s="222" t="s">
        <v>291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4669</v>
      </c>
      <c r="G126" s="224"/>
      <c r="H126" s="227">
        <v>2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83</v>
      </c>
      <c r="AV126" s="12" t="s">
        <v>83</v>
      </c>
      <c r="AW126" s="12" t="s">
        <v>30</v>
      </c>
      <c r="AX126" s="12" t="s">
        <v>73</v>
      </c>
      <c r="AY126" s="233" t="s">
        <v>291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4670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4669</v>
      </c>
      <c r="G128" s="224"/>
      <c r="H128" s="227">
        <v>2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4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37.8" customHeight="1">
      <c r="A130" s="39"/>
      <c r="B130" s="40"/>
      <c r="C130" s="198" t="s">
        <v>83</v>
      </c>
      <c r="D130" s="198" t="s">
        <v>286</v>
      </c>
      <c r="E130" s="199" t="s">
        <v>1379</v>
      </c>
      <c r="F130" s="200" t="s">
        <v>1380</v>
      </c>
      <c r="G130" s="201" t="s">
        <v>796</v>
      </c>
      <c r="H130" s="202">
        <v>0.080000000000000002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298</v>
      </c>
      <c r="AT130" s="210" t="s">
        <v>286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6385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4666</v>
      </c>
      <c r="G131" s="224"/>
      <c r="H131" s="227">
        <v>0.080000000000000002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81</v>
      </c>
      <c r="AY131" s="233" t="s">
        <v>291</v>
      </c>
    </row>
    <row r="132" s="2" customFormat="1" ht="24.15" customHeight="1">
      <c r="A132" s="39"/>
      <c r="B132" s="40"/>
      <c r="C132" s="198" t="s">
        <v>304</v>
      </c>
      <c r="D132" s="198" t="s">
        <v>286</v>
      </c>
      <c r="E132" s="199" t="s">
        <v>1394</v>
      </c>
      <c r="F132" s="200" t="s">
        <v>1395</v>
      </c>
      <c r="G132" s="201" t="s">
        <v>370</v>
      </c>
      <c r="H132" s="202">
        <v>4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6386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4668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4669</v>
      </c>
      <c r="G134" s="224"/>
      <c r="H134" s="227">
        <v>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4670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4669</v>
      </c>
      <c r="G136" s="224"/>
      <c r="H136" s="227">
        <v>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298</v>
      </c>
      <c r="D138" s="198" t="s">
        <v>286</v>
      </c>
      <c r="E138" s="199" t="s">
        <v>2136</v>
      </c>
      <c r="F138" s="200" t="s">
        <v>2137</v>
      </c>
      <c r="G138" s="201" t="s">
        <v>796</v>
      </c>
      <c r="H138" s="202">
        <v>13.247999999999999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6387</v>
      </c>
    </row>
    <row r="139" s="11" customFormat="1">
      <c r="A139" s="11"/>
      <c r="B139" s="212"/>
      <c r="C139" s="213"/>
      <c r="D139" s="214" t="s">
        <v>293</v>
      </c>
      <c r="E139" s="215" t="s">
        <v>1</v>
      </c>
      <c r="F139" s="216" t="s">
        <v>4673</v>
      </c>
      <c r="G139" s="213"/>
      <c r="H139" s="215" t="s">
        <v>1</v>
      </c>
      <c r="I139" s="217"/>
      <c r="J139" s="213"/>
      <c r="K139" s="213"/>
      <c r="L139" s="218"/>
      <c r="M139" s="219"/>
      <c r="N139" s="220"/>
      <c r="O139" s="220"/>
      <c r="P139" s="220"/>
      <c r="Q139" s="220"/>
      <c r="R139" s="220"/>
      <c r="S139" s="220"/>
      <c r="T139" s="22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T139" s="222" t="s">
        <v>293</v>
      </c>
      <c r="AU139" s="222" t="s">
        <v>83</v>
      </c>
      <c r="AV139" s="11" t="s">
        <v>81</v>
      </c>
      <c r="AW139" s="11" t="s">
        <v>30</v>
      </c>
      <c r="AX139" s="11" t="s">
        <v>73</v>
      </c>
      <c r="AY139" s="222" t="s">
        <v>291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6388</v>
      </c>
      <c r="G140" s="224"/>
      <c r="H140" s="227">
        <v>13.247999999999999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81</v>
      </c>
      <c r="AY140" s="233" t="s">
        <v>291</v>
      </c>
    </row>
    <row r="141" s="2" customFormat="1" ht="37.8" customHeight="1">
      <c r="A141" s="39"/>
      <c r="B141" s="40"/>
      <c r="C141" s="198" t="s">
        <v>352</v>
      </c>
      <c r="D141" s="198" t="s">
        <v>286</v>
      </c>
      <c r="E141" s="199" t="s">
        <v>2141</v>
      </c>
      <c r="F141" s="200" t="s">
        <v>2142</v>
      </c>
      <c r="G141" s="201" t="s">
        <v>796</v>
      </c>
      <c r="H141" s="202">
        <v>13.247999999999999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6389</v>
      </c>
    </row>
    <row r="142" s="2" customFormat="1" ht="62.7" customHeight="1">
      <c r="A142" s="39"/>
      <c r="B142" s="40"/>
      <c r="C142" s="198" t="s">
        <v>351</v>
      </c>
      <c r="D142" s="198" t="s">
        <v>286</v>
      </c>
      <c r="E142" s="199" t="s">
        <v>1438</v>
      </c>
      <c r="F142" s="200" t="s">
        <v>1439</v>
      </c>
      <c r="G142" s="201" t="s">
        <v>796</v>
      </c>
      <c r="H142" s="202">
        <v>13.247999999999999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6390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6391</v>
      </c>
      <c r="G143" s="224"/>
      <c r="H143" s="227">
        <v>13.247999999999999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13.247999999999999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62.7" customHeight="1">
      <c r="A145" s="39"/>
      <c r="B145" s="40"/>
      <c r="C145" s="198" t="s">
        <v>359</v>
      </c>
      <c r="D145" s="198" t="s">
        <v>286</v>
      </c>
      <c r="E145" s="199" t="s">
        <v>1442</v>
      </c>
      <c r="F145" s="200" t="s">
        <v>1443</v>
      </c>
      <c r="G145" s="201" t="s">
        <v>796</v>
      </c>
      <c r="H145" s="202">
        <v>211.96799999999999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6392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6393</v>
      </c>
      <c r="G146" s="224"/>
      <c r="H146" s="227">
        <v>211.96799999999999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81</v>
      </c>
      <c r="AY146" s="233" t="s">
        <v>291</v>
      </c>
    </row>
    <row r="147" s="2" customFormat="1" ht="37.8" customHeight="1">
      <c r="A147" s="39"/>
      <c r="B147" s="40"/>
      <c r="C147" s="198" t="s">
        <v>363</v>
      </c>
      <c r="D147" s="198" t="s">
        <v>286</v>
      </c>
      <c r="E147" s="199" t="s">
        <v>1459</v>
      </c>
      <c r="F147" s="200" t="s">
        <v>1460</v>
      </c>
      <c r="G147" s="201" t="s">
        <v>785</v>
      </c>
      <c r="H147" s="202">
        <v>26.495999999999999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6394</v>
      </c>
    </row>
    <row r="148" s="2" customFormat="1">
      <c r="A148" s="39"/>
      <c r="B148" s="40"/>
      <c r="C148" s="41"/>
      <c r="D148" s="214" t="s">
        <v>942</v>
      </c>
      <c r="E148" s="41"/>
      <c r="F148" s="283" t="s">
        <v>4516</v>
      </c>
      <c r="G148" s="41"/>
      <c r="H148" s="41"/>
      <c r="I148" s="284"/>
      <c r="J148" s="41"/>
      <c r="K148" s="41"/>
      <c r="L148" s="45"/>
      <c r="M148" s="285"/>
      <c r="N148" s="28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942</v>
      </c>
      <c r="AU148" s="18" t="s">
        <v>83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6395</v>
      </c>
      <c r="G149" s="224"/>
      <c r="H149" s="227">
        <v>26.495999999999999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81</v>
      </c>
      <c r="AY149" s="233" t="s">
        <v>291</v>
      </c>
    </row>
    <row r="150" s="2" customFormat="1" ht="24.15" customHeight="1">
      <c r="A150" s="39"/>
      <c r="B150" s="40"/>
      <c r="C150" s="198" t="s">
        <v>367</v>
      </c>
      <c r="D150" s="198" t="s">
        <v>286</v>
      </c>
      <c r="E150" s="199" t="s">
        <v>1462</v>
      </c>
      <c r="F150" s="200" t="s">
        <v>1463</v>
      </c>
      <c r="G150" s="201" t="s">
        <v>796</v>
      </c>
      <c r="H150" s="202">
        <v>18.170000000000002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6396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4686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6397</v>
      </c>
      <c r="G152" s="224"/>
      <c r="H152" s="227">
        <v>18.170000000000002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18.170000000000002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14.4" customHeight="1">
      <c r="A154" s="39"/>
      <c r="B154" s="40"/>
      <c r="C154" s="259" t="s">
        <v>372</v>
      </c>
      <c r="D154" s="259" t="s">
        <v>410</v>
      </c>
      <c r="E154" s="260" t="s">
        <v>4687</v>
      </c>
      <c r="F154" s="261" t="s">
        <v>4688</v>
      </c>
      <c r="G154" s="262" t="s">
        <v>785</v>
      </c>
      <c r="H154" s="263">
        <v>36.340000000000003</v>
      </c>
      <c r="I154" s="264"/>
      <c r="J154" s="265">
        <f>ROUND(I154*H154,2)</f>
        <v>0</v>
      </c>
      <c r="K154" s="266"/>
      <c r="L154" s="267"/>
      <c r="M154" s="268" t="s">
        <v>1</v>
      </c>
      <c r="N154" s="269" t="s">
        <v>38</v>
      </c>
      <c r="O154" s="92"/>
      <c r="P154" s="208">
        <f>O154*H154</f>
        <v>0</v>
      </c>
      <c r="Q154" s="208">
        <v>1</v>
      </c>
      <c r="R154" s="208">
        <f>Q154*H154</f>
        <v>36.340000000000003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6398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6399</v>
      </c>
      <c r="G155" s="224"/>
      <c r="H155" s="227">
        <v>36.340000000000003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81</v>
      </c>
      <c r="AY155" s="233" t="s">
        <v>291</v>
      </c>
    </row>
    <row r="156" s="2" customFormat="1" ht="24.15" customHeight="1">
      <c r="A156" s="39"/>
      <c r="B156" s="40"/>
      <c r="C156" s="198" t="s">
        <v>376</v>
      </c>
      <c r="D156" s="198" t="s">
        <v>286</v>
      </c>
      <c r="E156" s="199" t="s">
        <v>4691</v>
      </c>
      <c r="F156" s="200" t="s">
        <v>4692</v>
      </c>
      <c r="G156" s="201" t="s">
        <v>370</v>
      </c>
      <c r="H156" s="202">
        <v>4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6400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4668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83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4669</v>
      </c>
      <c r="G158" s="224"/>
      <c r="H158" s="227">
        <v>2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4670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83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4669</v>
      </c>
      <c r="G160" s="224"/>
      <c r="H160" s="227">
        <v>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37.8" customHeight="1">
      <c r="A162" s="39"/>
      <c r="B162" s="40"/>
      <c r="C162" s="198" t="s">
        <v>380</v>
      </c>
      <c r="D162" s="198" t="s">
        <v>286</v>
      </c>
      <c r="E162" s="199" t="s">
        <v>1474</v>
      </c>
      <c r="F162" s="200" t="s">
        <v>1475</v>
      </c>
      <c r="G162" s="201" t="s">
        <v>370</v>
      </c>
      <c r="H162" s="202">
        <v>4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6401</v>
      </c>
    </row>
    <row r="163" s="2" customFormat="1" ht="14.4" customHeight="1">
      <c r="A163" s="39"/>
      <c r="B163" s="40"/>
      <c r="C163" s="259" t="s">
        <v>409</v>
      </c>
      <c r="D163" s="259" t="s">
        <v>410</v>
      </c>
      <c r="E163" s="260" t="s">
        <v>1477</v>
      </c>
      <c r="F163" s="261" t="s">
        <v>1478</v>
      </c>
      <c r="G163" s="262" t="s">
        <v>1479</v>
      </c>
      <c r="H163" s="263">
        <v>0.12</v>
      </c>
      <c r="I163" s="264"/>
      <c r="J163" s="265">
        <f>ROUND(I163*H163,2)</f>
        <v>0</v>
      </c>
      <c r="K163" s="266"/>
      <c r="L163" s="267"/>
      <c r="M163" s="268" t="s">
        <v>1</v>
      </c>
      <c r="N163" s="269" t="s">
        <v>38</v>
      </c>
      <c r="O163" s="92"/>
      <c r="P163" s="208">
        <f>O163*H163</f>
        <v>0</v>
      </c>
      <c r="Q163" s="208">
        <v>0.001</v>
      </c>
      <c r="R163" s="208">
        <f>Q163*H163</f>
        <v>0.00012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363</v>
      </c>
      <c r="AT163" s="210" t="s">
        <v>410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6402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4696</v>
      </c>
      <c r="G164" s="224"/>
      <c r="H164" s="227">
        <v>0.12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0.12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415</v>
      </c>
      <c r="D166" s="198" t="s">
        <v>286</v>
      </c>
      <c r="E166" s="199" t="s">
        <v>1482</v>
      </c>
      <c r="F166" s="200" t="s">
        <v>1483</v>
      </c>
      <c r="G166" s="201" t="s">
        <v>370</v>
      </c>
      <c r="H166" s="202">
        <v>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6403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4668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83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4669</v>
      </c>
      <c r="G168" s="224"/>
      <c r="H168" s="227">
        <v>2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1" customFormat="1">
      <c r="A169" s="11"/>
      <c r="B169" s="212"/>
      <c r="C169" s="213"/>
      <c r="D169" s="214" t="s">
        <v>293</v>
      </c>
      <c r="E169" s="215" t="s">
        <v>1</v>
      </c>
      <c r="F169" s="216" t="s">
        <v>4670</v>
      </c>
      <c r="G169" s="213"/>
      <c r="H169" s="215" t="s">
        <v>1</v>
      </c>
      <c r="I169" s="217"/>
      <c r="J169" s="213"/>
      <c r="K169" s="213"/>
      <c r="L169" s="218"/>
      <c r="M169" s="219"/>
      <c r="N169" s="220"/>
      <c r="O169" s="220"/>
      <c r="P169" s="220"/>
      <c r="Q169" s="220"/>
      <c r="R169" s="220"/>
      <c r="S169" s="220"/>
      <c r="T169" s="22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T169" s="222" t="s">
        <v>293</v>
      </c>
      <c r="AU169" s="222" t="s">
        <v>83</v>
      </c>
      <c r="AV169" s="11" t="s">
        <v>81</v>
      </c>
      <c r="AW169" s="11" t="s">
        <v>30</v>
      </c>
      <c r="AX169" s="11" t="s">
        <v>73</v>
      </c>
      <c r="AY169" s="222" t="s">
        <v>291</v>
      </c>
    </row>
    <row r="170" s="12" customFormat="1">
      <c r="A170" s="12"/>
      <c r="B170" s="223"/>
      <c r="C170" s="224"/>
      <c r="D170" s="214" t="s">
        <v>293</v>
      </c>
      <c r="E170" s="225" t="s">
        <v>1</v>
      </c>
      <c r="F170" s="226" t="s">
        <v>4669</v>
      </c>
      <c r="G170" s="224"/>
      <c r="H170" s="227">
        <v>2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33" t="s">
        <v>293</v>
      </c>
      <c r="AU170" s="233" t="s">
        <v>83</v>
      </c>
      <c r="AV170" s="12" t="s">
        <v>83</v>
      </c>
      <c r="AW170" s="12" t="s">
        <v>30</v>
      </c>
      <c r="AX170" s="12" t="s">
        <v>73</v>
      </c>
      <c r="AY170" s="233" t="s">
        <v>291</v>
      </c>
    </row>
    <row r="171" s="13" customFormat="1">
      <c r="A171" s="13"/>
      <c r="B171" s="234"/>
      <c r="C171" s="235"/>
      <c r="D171" s="214" t="s">
        <v>293</v>
      </c>
      <c r="E171" s="236" t="s">
        <v>1</v>
      </c>
      <c r="F171" s="237" t="s">
        <v>297</v>
      </c>
      <c r="G171" s="235"/>
      <c r="H171" s="238">
        <v>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293</v>
      </c>
      <c r="AU171" s="244" t="s">
        <v>83</v>
      </c>
      <c r="AV171" s="13" t="s">
        <v>298</v>
      </c>
      <c r="AW171" s="13" t="s">
        <v>30</v>
      </c>
      <c r="AX171" s="13" t="s">
        <v>81</v>
      </c>
      <c r="AY171" s="244" t="s">
        <v>291</v>
      </c>
    </row>
    <row r="172" s="14" customFormat="1" ht="22.8" customHeight="1">
      <c r="A172" s="14"/>
      <c r="B172" s="245"/>
      <c r="C172" s="246"/>
      <c r="D172" s="247" t="s">
        <v>72</v>
      </c>
      <c r="E172" s="281" t="s">
        <v>367</v>
      </c>
      <c r="F172" s="281" t="s">
        <v>2243</v>
      </c>
      <c r="G172" s="246"/>
      <c r="H172" s="246"/>
      <c r="I172" s="249"/>
      <c r="J172" s="282">
        <f>BK172</f>
        <v>0</v>
      </c>
      <c r="K172" s="246"/>
      <c r="L172" s="251"/>
      <c r="M172" s="252"/>
      <c r="N172" s="253"/>
      <c r="O172" s="253"/>
      <c r="P172" s="254">
        <f>SUM(P173:P180)</f>
        <v>0</v>
      </c>
      <c r="Q172" s="253"/>
      <c r="R172" s="254">
        <f>SUM(R173:R180)</f>
        <v>1.12524</v>
      </c>
      <c r="S172" s="253"/>
      <c r="T172" s="255">
        <f>SUM(T173:T180)</f>
        <v>23.348730000000003</v>
      </c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R172" s="256" t="s">
        <v>81</v>
      </c>
      <c r="AT172" s="257" t="s">
        <v>72</v>
      </c>
      <c r="AU172" s="257" t="s">
        <v>81</v>
      </c>
      <c r="AY172" s="256" t="s">
        <v>291</v>
      </c>
      <c r="BK172" s="258">
        <f>SUM(BK173:BK180)</f>
        <v>0</v>
      </c>
    </row>
    <row r="173" s="2" customFormat="1" ht="24.15" customHeight="1">
      <c r="A173" s="39"/>
      <c r="B173" s="40"/>
      <c r="C173" s="198" t="s">
        <v>8</v>
      </c>
      <c r="D173" s="198" t="s">
        <v>286</v>
      </c>
      <c r="E173" s="199" t="s">
        <v>2251</v>
      </c>
      <c r="F173" s="200" t="s">
        <v>2252</v>
      </c>
      <c r="G173" s="201" t="s">
        <v>796</v>
      </c>
      <c r="H173" s="202">
        <v>9.3770000000000007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0.12</v>
      </c>
      <c r="R173" s="208">
        <f>Q173*H173</f>
        <v>1.12524</v>
      </c>
      <c r="S173" s="208">
        <v>2.4900000000000002</v>
      </c>
      <c r="T173" s="209">
        <f>S173*H173</f>
        <v>23.348730000000003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83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6404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6405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83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6406</v>
      </c>
      <c r="G175" s="224"/>
      <c r="H175" s="227">
        <v>7.585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83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1" customFormat="1">
      <c r="A176" s="11"/>
      <c r="B176" s="212"/>
      <c r="C176" s="213"/>
      <c r="D176" s="214" t="s">
        <v>293</v>
      </c>
      <c r="E176" s="215" t="s">
        <v>1</v>
      </c>
      <c r="F176" s="216" t="s">
        <v>6407</v>
      </c>
      <c r="G176" s="213"/>
      <c r="H176" s="215" t="s">
        <v>1</v>
      </c>
      <c r="I176" s="217"/>
      <c r="J176" s="213"/>
      <c r="K176" s="213"/>
      <c r="L176" s="218"/>
      <c r="M176" s="219"/>
      <c r="N176" s="220"/>
      <c r="O176" s="220"/>
      <c r="P176" s="220"/>
      <c r="Q176" s="220"/>
      <c r="R176" s="220"/>
      <c r="S176" s="220"/>
      <c r="T176" s="22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T176" s="222" t="s">
        <v>293</v>
      </c>
      <c r="AU176" s="222" t="s">
        <v>83</v>
      </c>
      <c r="AV176" s="11" t="s">
        <v>81</v>
      </c>
      <c r="AW176" s="11" t="s">
        <v>30</v>
      </c>
      <c r="AX176" s="11" t="s">
        <v>73</v>
      </c>
      <c r="AY176" s="222" t="s">
        <v>291</v>
      </c>
    </row>
    <row r="177" s="12" customFormat="1">
      <c r="A177" s="12"/>
      <c r="B177" s="223"/>
      <c r="C177" s="224"/>
      <c r="D177" s="214" t="s">
        <v>293</v>
      </c>
      <c r="E177" s="225" t="s">
        <v>1</v>
      </c>
      <c r="F177" s="226" t="s">
        <v>6408</v>
      </c>
      <c r="G177" s="224"/>
      <c r="H177" s="227">
        <v>-1.448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33" t="s">
        <v>293</v>
      </c>
      <c r="AU177" s="233" t="s">
        <v>83</v>
      </c>
      <c r="AV177" s="12" t="s">
        <v>83</v>
      </c>
      <c r="AW177" s="12" t="s">
        <v>30</v>
      </c>
      <c r="AX177" s="12" t="s">
        <v>73</v>
      </c>
      <c r="AY177" s="233" t="s">
        <v>291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5096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6409</v>
      </c>
      <c r="G179" s="224"/>
      <c r="H179" s="227">
        <v>3.2400000000000002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9.3770000000000007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83</v>
      </c>
      <c r="AV180" s="13" t="s">
        <v>298</v>
      </c>
      <c r="AW180" s="13" t="s">
        <v>30</v>
      </c>
      <c r="AX180" s="13" t="s">
        <v>81</v>
      </c>
      <c r="AY180" s="244" t="s">
        <v>291</v>
      </c>
    </row>
    <row r="181" s="14" customFormat="1" ht="22.8" customHeight="1">
      <c r="A181" s="14"/>
      <c r="B181" s="245"/>
      <c r="C181" s="246"/>
      <c r="D181" s="247" t="s">
        <v>72</v>
      </c>
      <c r="E181" s="281" t="s">
        <v>1820</v>
      </c>
      <c r="F181" s="281" t="s">
        <v>1821</v>
      </c>
      <c r="G181" s="246"/>
      <c r="H181" s="246"/>
      <c r="I181" s="249"/>
      <c r="J181" s="282">
        <f>BK181</f>
        <v>0</v>
      </c>
      <c r="K181" s="246"/>
      <c r="L181" s="251"/>
      <c r="M181" s="252"/>
      <c r="N181" s="253"/>
      <c r="O181" s="253"/>
      <c r="P181" s="254">
        <f>SUM(P182:P188)</f>
        <v>0</v>
      </c>
      <c r="Q181" s="253"/>
      <c r="R181" s="254">
        <f>SUM(R182:R188)</f>
        <v>0</v>
      </c>
      <c r="S181" s="253"/>
      <c r="T181" s="255">
        <f>SUM(T182:T188)</f>
        <v>0</v>
      </c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R181" s="256" t="s">
        <v>81</v>
      </c>
      <c r="AT181" s="257" t="s">
        <v>72</v>
      </c>
      <c r="AU181" s="257" t="s">
        <v>81</v>
      </c>
      <c r="AY181" s="256" t="s">
        <v>291</v>
      </c>
      <c r="BK181" s="258">
        <f>SUM(BK182:BK188)</f>
        <v>0</v>
      </c>
    </row>
    <row r="182" s="2" customFormat="1" ht="37.8" customHeight="1">
      <c r="A182" s="39"/>
      <c r="B182" s="40"/>
      <c r="C182" s="198" t="s">
        <v>430</v>
      </c>
      <c r="D182" s="198" t="s">
        <v>286</v>
      </c>
      <c r="E182" s="199" t="s">
        <v>1837</v>
      </c>
      <c r="F182" s="200" t="s">
        <v>1838</v>
      </c>
      <c r="G182" s="201" t="s">
        <v>785</v>
      </c>
      <c r="H182" s="202">
        <v>23.349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6410</v>
      </c>
    </row>
    <row r="183" s="2" customFormat="1" ht="49.05" customHeight="1">
      <c r="A183" s="39"/>
      <c r="B183" s="40"/>
      <c r="C183" s="198" t="s">
        <v>434</v>
      </c>
      <c r="D183" s="198" t="s">
        <v>286</v>
      </c>
      <c r="E183" s="199" t="s">
        <v>1842</v>
      </c>
      <c r="F183" s="200" t="s">
        <v>1843</v>
      </c>
      <c r="G183" s="201" t="s">
        <v>785</v>
      </c>
      <c r="H183" s="202">
        <v>583.72500000000002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6411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6412</v>
      </c>
      <c r="G184" s="224"/>
      <c r="H184" s="227">
        <v>583.72500000000002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83</v>
      </c>
      <c r="AV184" s="12" t="s">
        <v>83</v>
      </c>
      <c r="AW184" s="12" t="s">
        <v>30</v>
      </c>
      <c r="AX184" s="12" t="s">
        <v>81</v>
      </c>
      <c r="AY184" s="233" t="s">
        <v>291</v>
      </c>
    </row>
    <row r="185" s="2" customFormat="1" ht="24.15" customHeight="1">
      <c r="A185" s="39"/>
      <c r="B185" s="40"/>
      <c r="C185" s="198" t="s">
        <v>439</v>
      </c>
      <c r="D185" s="198" t="s">
        <v>286</v>
      </c>
      <c r="E185" s="199" t="s">
        <v>1847</v>
      </c>
      <c r="F185" s="200" t="s">
        <v>1848</v>
      </c>
      <c r="G185" s="201" t="s">
        <v>785</v>
      </c>
      <c r="H185" s="202">
        <v>23.349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6413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6414</v>
      </c>
      <c r="G186" s="224"/>
      <c r="H186" s="227">
        <v>23.349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81</v>
      </c>
      <c r="AY186" s="233" t="s">
        <v>291</v>
      </c>
    </row>
    <row r="187" s="2" customFormat="1" ht="37.8" customHeight="1">
      <c r="A187" s="39"/>
      <c r="B187" s="40"/>
      <c r="C187" s="198" t="s">
        <v>444</v>
      </c>
      <c r="D187" s="198" t="s">
        <v>286</v>
      </c>
      <c r="E187" s="199" t="s">
        <v>2097</v>
      </c>
      <c r="F187" s="200" t="s">
        <v>1460</v>
      </c>
      <c r="G187" s="201" t="s">
        <v>785</v>
      </c>
      <c r="H187" s="202">
        <v>23.349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6415</v>
      </c>
    </row>
    <row r="188" s="2" customFormat="1">
      <c r="A188" s="39"/>
      <c r="B188" s="40"/>
      <c r="C188" s="41"/>
      <c r="D188" s="214" t="s">
        <v>942</v>
      </c>
      <c r="E188" s="41"/>
      <c r="F188" s="283" t="s">
        <v>4516</v>
      </c>
      <c r="G188" s="41"/>
      <c r="H188" s="41"/>
      <c r="I188" s="284"/>
      <c r="J188" s="41"/>
      <c r="K188" s="41"/>
      <c r="L188" s="45"/>
      <c r="M188" s="285"/>
      <c r="N188" s="28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942</v>
      </c>
      <c r="AU188" s="18" t="s">
        <v>83</v>
      </c>
    </row>
    <row r="189" s="14" customFormat="1" ht="22.8" customHeight="1">
      <c r="A189" s="14"/>
      <c r="B189" s="245"/>
      <c r="C189" s="246"/>
      <c r="D189" s="247" t="s">
        <v>72</v>
      </c>
      <c r="E189" s="281" t="s">
        <v>1852</v>
      </c>
      <c r="F189" s="281" t="s">
        <v>1853</v>
      </c>
      <c r="G189" s="246"/>
      <c r="H189" s="246"/>
      <c r="I189" s="249"/>
      <c r="J189" s="282">
        <f>BK189</f>
        <v>0</v>
      </c>
      <c r="K189" s="246"/>
      <c r="L189" s="251"/>
      <c r="M189" s="252"/>
      <c r="N189" s="253"/>
      <c r="O189" s="253"/>
      <c r="P189" s="254">
        <f>SUM(P190:P191)</f>
        <v>0</v>
      </c>
      <c r="Q189" s="253"/>
      <c r="R189" s="254">
        <f>SUM(R190:R191)</f>
        <v>0</v>
      </c>
      <c r="S189" s="253"/>
      <c r="T189" s="255">
        <f>SUM(T190:T191)</f>
        <v>0</v>
      </c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R189" s="256" t="s">
        <v>81</v>
      </c>
      <c r="AT189" s="257" t="s">
        <v>72</v>
      </c>
      <c r="AU189" s="257" t="s">
        <v>81</v>
      </c>
      <c r="AY189" s="256" t="s">
        <v>291</v>
      </c>
      <c r="BK189" s="258">
        <f>SUM(BK190:BK191)</f>
        <v>0</v>
      </c>
    </row>
    <row r="190" s="2" customFormat="1" ht="37.8" customHeight="1">
      <c r="A190" s="39"/>
      <c r="B190" s="40"/>
      <c r="C190" s="198" t="s">
        <v>448</v>
      </c>
      <c r="D190" s="198" t="s">
        <v>286</v>
      </c>
      <c r="E190" s="199" t="s">
        <v>1855</v>
      </c>
      <c r="F190" s="200" t="s">
        <v>1856</v>
      </c>
      <c r="G190" s="201" t="s">
        <v>785</v>
      </c>
      <c r="H190" s="202">
        <v>37.465000000000003</v>
      </c>
      <c r="I190" s="203"/>
      <c r="J190" s="204">
        <f>ROUND(I190*H190,2)</f>
        <v>0</v>
      </c>
      <c r="K190" s="205"/>
      <c r="L190" s="45"/>
      <c r="M190" s="206" t="s">
        <v>1</v>
      </c>
      <c r="N190" s="207" t="s">
        <v>38</v>
      </c>
      <c r="O190" s="92"/>
      <c r="P190" s="208">
        <f>O190*H190</f>
        <v>0</v>
      </c>
      <c r="Q190" s="208">
        <v>0</v>
      </c>
      <c r="R190" s="208">
        <f>Q190*H190</f>
        <v>0</v>
      </c>
      <c r="S190" s="208">
        <v>0</v>
      </c>
      <c r="T190" s="20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298</v>
      </c>
      <c r="AT190" s="210" t="s">
        <v>286</v>
      </c>
      <c r="AU190" s="210" t="s">
        <v>83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298</v>
      </c>
      <c r="BM190" s="210" t="s">
        <v>6416</v>
      </c>
    </row>
    <row r="191" s="2" customFormat="1">
      <c r="A191" s="39"/>
      <c r="B191" s="40"/>
      <c r="C191" s="41"/>
      <c r="D191" s="214" t="s">
        <v>942</v>
      </c>
      <c r="E191" s="41"/>
      <c r="F191" s="283" t="s">
        <v>6417</v>
      </c>
      <c r="G191" s="41"/>
      <c r="H191" s="41"/>
      <c r="I191" s="284"/>
      <c r="J191" s="41"/>
      <c r="K191" s="41"/>
      <c r="L191" s="45"/>
      <c r="M191" s="294"/>
      <c r="N191" s="295"/>
      <c r="O191" s="272"/>
      <c r="P191" s="272"/>
      <c r="Q191" s="272"/>
      <c r="R191" s="272"/>
      <c r="S191" s="272"/>
      <c r="T191" s="29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942</v>
      </c>
      <c r="AU191" s="18" t="s">
        <v>83</v>
      </c>
    </row>
    <row r="192" s="2" customFormat="1" ht="6.96" customHeight="1">
      <c r="A192" s="39"/>
      <c r="B192" s="67"/>
      <c r="C192" s="68"/>
      <c r="D192" s="68"/>
      <c r="E192" s="68"/>
      <c r="F192" s="68"/>
      <c r="G192" s="68"/>
      <c r="H192" s="68"/>
      <c r="I192" s="68"/>
      <c r="J192" s="68"/>
      <c r="K192" s="68"/>
      <c r="L192" s="45"/>
      <c r="M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</row>
  </sheetData>
  <sheetProtection sheet="1" autoFilter="0" formatColumns="0" formatRows="0" objects="1" scenarios="1" spinCount="100000" saltValue="EcVOqG7I5uLEjKCmpYM3Agkx1nCfcX1hXWLxSPU90l9V6CVYafffMSZi8SRH/bIMHRun6ihC0sr7eytnHEk3Ng==" hashValue="DNtCzbLYBYyqUE8uJlLDQ0+H4Um9A1ydnEm25HIDpPig5A3AMGVWrXjDfpfcJtaInCz/H7KFF5U3ulDSTQdWuw==" algorithmName="SHA-512" password="CC35"/>
  <autoFilter ref="C120:K191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6418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ROUND((SUM(BE129:BE399)),  2)</f>
        <v>0</v>
      </c>
      <c r="G33" s="39"/>
      <c r="H33" s="39"/>
      <c r="I33" s="156">
        <v>0.20999999999999999</v>
      </c>
      <c r="J33" s="155">
        <f>ROUND(((SUM(BE129:BE399))*I33),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ROUND((SUM(BF129:BF399)),  2)</f>
        <v>0</v>
      </c>
      <c r="G34" s="39"/>
      <c r="H34" s="39"/>
      <c r="I34" s="156">
        <v>0.14999999999999999</v>
      </c>
      <c r="J34" s="155">
        <f>ROUND(((SUM(BF129:BF399))*I34),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ROUND((SUM(BG129:BG399)),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ROUND((SUM(BH129:BH399)),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ROUND((SUM(BI129:BI399)),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20-05-14 - Propustek km 16,193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2682</v>
      </c>
      <c r="E98" s="278"/>
      <c r="F98" s="278"/>
      <c r="G98" s="278"/>
      <c r="H98" s="278"/>
      <c r="I98" s="278"/>
      <c r="J98" s="279">
        <f>J131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4725</v>
      </c>
      <c r="E99" s="278"/>
      <c r="F99" s="278"/>
      <c r="G99" s="278"/>
      <c r="H99" s="278"/>
      <c r="I99" s="278"/>
      <c r="J99" s="279">
        <f>J213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15" customFormat="1" ht="19.92" customHeight="1">
      <c r="A100" s="15"/>
      <c r="B100" s="275"/>
      <c r="C100" s="276"/>
      <c r="D100" s="277" t="s">
        <v>4726</v>
      </c>
      <c r="E100" s="278"/>
      <c r="F100" s="278"/>
      <c r="G100" s="278"/>
      <c r="H100" s="278"/>
      <c r="I100" s="278"/>
      <c r="J100" s="279">
        <f>J251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15" customFormat="1" ht="19.92" customHeight="1">
      <c r="A101" s="15"/>
      <c r="B101" s="275"/>
      <c r="C101" s="276"/>
      <c r="D101" s="277" t="s">
        <v>4727</v>
      </c>
      <c r="E101" s="278"/>
      <c r="F101" s="278"/>
      <c r="G101" s="278"/>
      <c r="H101" s="278"/>
      <c r="I101" s="278"/>
      <c r="J101" s="279">
        <f>J282</f>
        <v>0</v>
      </c>
      <c r="K101" s="276"/>
      <c r="L101" s="280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</row>
    <row r="102" hidden="1" s="15" customFormat="1" ht="19.92" customHeight="1">
      <c r="A102" s="15"/>
      <c r="B102" s="275"/>
      <c r="C102" s="276"/>
      <c r="D102" s="277" t="s">
        <v>4729</v>
      </c>
      <c r="E102" s="278"/>
      <c r="F102" s="278"/>
      <c r="G102" s="278"/>
      <c r="H102" s="278"/>
      <c r="I102" s="278"/>
      <c r="J102" s="279">
        <f>J312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15" customFormat="1" ht="19.92" customHeight="1">
      <c r="A103" s="15"/>
      <c r="B103" s="275"/>
      <c r="C103" s="276"/>
      <c r="D103" s="277" t="s">
        <v>4730</v>
      </c>
      <c r="E103" s="278"/>
      <c r="F103" s="278"/>
      <c r="G103" s="278"/>
      <c r="H103" s="278"/>
      <c r="I103" s="278"/>
      <c r="J103" s="279">
        <f>J323</f>
        <v>0</v>
      </c>
      <c r="K103" s="276"/>
      <c r="L103" s="280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</row>
    <row r="104" hidden="1" s="15" customFormat="1" ht="19.92" customHeight="1">
      <c r="A104" s="15"/>
      <c r="B104" s="275"/>
      <c r="C104" s="276"/>
      <c r="D104" s="277" t="s">
        <v>4731</v>
      </c>
      <c r="E104" s="278"/>
      <c r="F104" s="278"/>
      <c r="G104" s="278"/>
      <c r="H104" s="278"/>
      <c r="I104" s="278"/>
      <c r="J104" s="279">
        <f>J358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15" customFormat="1" ht="19.92" customHeight="1">
      <c r="A105" s="15"/>
      <c r="B105" s="275"/>
      <c r="C105" s="276"/>
      <c r="D105" s="277" t="s">
        <v>4732</v>
      </c>
      <c r="E105" s="278"/>
      <c r="F105" s="278"/>
      <c r="G105" s="278"/>
      <c r="H105" s="278"/>
      <c r="I105" s="278"/>
      <c r="J105" s="279">
        <f>J370</f>
        <v>0</v>
      </c>
      <c r="K105" s="276"/>
      <c r="L105" s="280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</row>
    <row r="106" hidden="1" s="9" customFormat="1" ht="24.96" customHeight="1">
      <c r="A106" s="9"/>
      <c r="B106" s="180"/>
      <c r="C106" s="181"/>
      <c r="D106" s="182" t="s">
        <v>1375</v>
      </c>
      <c r="E106" s="183"/>
      <c r="F106" s="183"/>
      <c r="G106" s="183"/>
      <c r="H106" s="183"/>
      <c r="I106" s="183"/>
      <c r="J106" s="184">
        <f>J373</f>
        <v>0</v>
      </c>
      <c r="K106" s="181"/>
      <c r="L106" s="18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15" customFormat="1" ht="19.92" customHeight="1">
      <c r="A107" s="15"/>
      <c r="B107" s="275"/>
      <c r="C107" s="276"/>
      <c r="D107" s="277" t="s">
        <v>1376</v>
      </c>
      <c r="E107" s="278"/>
      <c r="F107" s="278"/>
      <c r="G107" s="278"/>
      <c r="H107" s="278"/>
      <c r="I107" s="278"/>
      <c r="J107" s="279">
        <f>J374</f>
        <v>0</v>
      </c>
      <c r="K107" s="276"/>
      <c r="L107" s="280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</row>
    <row r="108" hidden="1" s="9" customFormat="1" ht="24.96" customHeight="1">
      <c r="A108" s="9"/>
      <c r="B108" s="180"/>
      <c r="C108" s="181"/>
      <c r="D108" s="182" t="s">
        <v>712</v>
      </c>
      <c r="E108" s="183"/>
      <c r="F108" s="183"/>
      <c r="G108" s="183"/>
      <c r="H108" s="183"/>
      <c r="I108" s="183"/>
      <c r="J108" s="184">
        <f>J396</f>
        <v>0</v>
      </c>
      <c r="K108" s="181"/>
      <c r="L108" s="18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15" customFormat="1" ht="19.92" customHeight="1">
      <c r="A109" s="15"/>
      <c r="B109" s="275"/>
      <c r="C109" s="276"/>
      <c r="D109" s="277" t="s">
        <v>1377</v>
      </c>
      <c r="E109" s="278"/>
      <c r="F109" s="278"/>
      <c r="G109" s="278"/>
      <c r="H109" s="278"/>
      <c r="I109" s="278"/>
      <c r="J109" s="279">
        <f>J397</f>
        <v>0</v>
      </c>
      <c r="K109" s="276"/>
      <c r="L109" s="280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273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75" t="str">
        <f>E7</f>
        <v>Oprava úseku Rumburk - Velký Šenov_OPRAVA č. 3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265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20-05-14 - Propustek km 16,193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4. 9. 2020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0" customFormat="1" ht="29.28" customHeight="1">
      <c r="A128" s="186"/>
      <c r="B128" s="187"/>
      <c r="C128" s="188" t="s">
        <v>274</v>
      </c>
      <c r="D128" s="189" t="s">
        <v>58</v>
      </c>
      <c r="E128" s="189" t="s">
        <v>54</v>
      </c>
      <c r="F128" s="189" t="s">
        <v>55</v>
      </c>
      <c r="G128" s="189" t="s">
        <v>275</v>
      </c>
      <c r="H128" s="189" t="s">
        <v>276</v>
      </c>
      <c r="I128" s="189" t="s">
        <v>277</v>
      </c>
      <c r="J128" s="190" t="s">
        <v>269</v>
      </c>
      <c r="K128" s="191" t="s">
        <v>278</v>
      </c>
      <c r="L128" s="192"/>
      <c r="M128" s="101" t="s">
        <v>1</v>
      </c>
      <c r="N128" s="102" t="s">
        <v>37</v>
      </c>
      <c r="O128" s="102" t="s">
        <v>279</v>
      </c>
      <c r="P128" s="102" t="s">
        <v>280</v>
      </c>
      <c r="Q128" s="102" t="s">
        <v>281</v>
      </c>
      <c r="R128" s="102" t="s">
        <v>282</v>
      </c>
      <c r="S128" s="102" t="s">
        <v>283</v>
      </c>
      <c r="T128" s="103" t="s">
        <v>284</v>
      </c>
      <c r="U128" s="186"/>
      <c r="V128" s="186"/>
      <c r="W128" s="186"/>
      <c r="X128" s="186"/>
      <c r="Y128" s="186"/>
      <c r="Z128" s="186"/>
      <c r="AA128" s="186"/>
      <c r="AB128" s="186"/>
      <c r="AC128" s="186"/>
      <c r="AD128" s="186"/>
      <c r="AE128" s="186"/>
    </row>
    <row r="129" s="2" customFormat="1" ht="22.8" customHeight="1">
      <c r="A129" s="39"/>
      <c r="B129" s="40"/>
      <c r="C129" s="108" t="s">
        <v>285</v>
      </c>
      <c r="D129" s="41"/>
      <c r="E129" s="41"/>
      <c r="F129" s="41"/>
      <c r="G129" s="41"/>
      <c r="H129" s="41"/>
      <c r="I129" s="41"/>
      <c r="J129" s="193">
        <f>BK129</f>
        <v>0</v>
      </c>
      <c r="K129" s="41"/>
      <c r="L129" s="45"/>
      <c r="M129" s="104"/>
      <c r="N129" s="194"/>
      <c r="O129" s="105"/>
      <c r="P129" s="195">
        <f>P130+P373+P396</f>
        <v>0</v>
      </c>
      <c r="Q129" s="105"/>
      <c r="R129" s="195">
        <f>R130+R373+R396</f>
        <v>164.067554323488</v>
      </c>
      <c r="S129" s="105"/>
      <c r="T129" s="196">
        <f>T130+T373+T396</f>
        <v>83.424030000000016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271</v>
      </c>
      <c r="BK129" s="197">
        <f>BK130+BK373+BK396</f>
        <v>0</v>
      </c>
    </row>
    <row r="130" s="14" customFormat="1" ht="25.92" customHeight="1">
      <c r="A130" s="14"/>
      <c r="B130" s="245"/>
      <c r="C130" s="246"/>
      <c r="D130" s="247" t="s">
        <v>72</v>
      </c>
      <c r="E130" s="248" t="s">
        <v>780</v>
      </c>
      <c r="F130" s="248" t="s">
        <v>781</v>
      </c>
      <c r="G130" s="246"/>
      <c r="H130" s="246"/>
      <c r="I130" s="249"/>
      <c r="J130" s="250">
        <f>BK130</f>
        <v>0</v>
      </c>
      <c r="K130" s="246"/>
      <c r="L130" s="251"/>
      <c r="M130" s="252"/>
      <c r="N130" s="253"/>
      <c r="O130" s="253"/>
      <c r="P130" s="254">
        <f>P131+P213+P251+P282+P312+P323+P358+P370</f>
        <v>0</v>
      </c>
      <c r="Q130" s="253"/>
      <c r="R130" s="254">
        <f>R131+R213+R251+R282+R312+R323+R358+R370</f>
        <v>163.98955432348799</v>
      </c>
      <c r="S130" s="253"/>
      <c r="T130" s="255">
        <f>T131+T213+T251+T282+T312+T323+T358+T370</f>
        <v>83.424030000000016</v>
      </c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R130" s="256" t="s">
        <v>81</v>
      </c>
      <c r="AT130" s="257" t="s">
        <v>72</v>
      </c>
      <c r="AU130" s="257" t="s">
        <v>73</v>
      </c>
      <c r="AY130" s="256" t="s">
        <v>291</v>
      </c>
      <c r="BK130" s="258">
        <f>BK131+BK213+BK251+BK282+BK312+BK323+BK358+BK370</f>
        <v>0</v>
      </c>
    </row>
    <row r="131" s="14" customFormat="1" ht="22.8" customHeight="1">
      <c r="A131" s="14"/>
      <c r="B131" s="245"/>
      <c r="C131" s="246"/>
      <c r="D131" s="247" t="s">
        <v>72</v>
      </c>
      <c r="E131" s="281" t="s">
        <v>81</v>
      </c>
      <c r="F131" s="281" t="s">
        <v>1378</v>
      </c>
      <c r="G131" s="246"/>
      <c r="H131" s="246"/>
      <c r="I131" s="249"/>
      <c r="J131" s="282">
        <f>BK131</f>
        <v>0</v>
      </c>
      <c r="K131" s="246"/>
      <c r="L131" s="251"/>
      <c r="M131" s="252"/>
      <c r="N131" s="253"/>
      <c r="O131" s="253"/>
      <c r="P131" s="254">
        <f>SUM(P132:P212)</f>
        <v>0</v>
      </c>
      <c r="Q131" s="253"/>
      <c r="R131" s="254">
        <f>SUM(R132:R212)</f>
        <v>128.0690434503</v>
      </c>
      <c r="S131" s="253"/>
      <c r="T131" s="255">
        <f>SUM(T132:T212)</f>
        <v>3.516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81</v>
      </c>
      <c r="AY131" s="256" t="s">
        <v>291</v>
      </c>
      <c r="BK131" s="258">
        <f>SUM(BK132:BK212)</f>
        <v>0</v>
      </c>
    </row>
    <row r="132" s="2" customFormat="1" ht="49.05" customHeight="1">
      <c r="A132" s="39"/>
      <c r="B132" s="40"/>
      <c r="C132" s="198" t="s">
        <v>81</v>
      </c>
      <c r="D132" s="198" t="s">
        <v>286</v>
      </c>
      <c r="E132" s="199" t="s">
        <v>2544</v>
      </c>
      <c r="F132" s="200" t="s">
        <v>2545</v>
      </c>
      <c r="G132" s="201" t="s">
        <v>370</v>
      </c>
      <c r="H132" s="202">
        <v>60</v>
      </c>
      <c r="I132" s="203"/>
      <c r="J132" s="204">
        <f>ROUND(I132*H132,2)</f>
        <v>0</v>
      </c>
      <c r="K132" s="205"/>
      <c r="L132" s="45"/>
      <c r="M132" s="206" t="s">
        <v>1</v>
      </c>
      <c r="N132" s="207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298</v>
      </c>
      <c r="AT132" s="210" t="s">
        <v>286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6419</v>
      </c>
    </row>
    <row r="133" s="11" customFormat="1">
      <c r="A133" s="11"/>
      <c r="B133" s="212"/>
      <c r="C133" s="213"/>
      <c r="D133" s="214" t="s">
        <v>293</v>
      </c>
      <c r="E133" s="215" t="s">
        <v>1</v>
      </c>
      <c r="F133" s="216" t="s">
        <v>4668</v>
      </c>
      <c r="G133" s="213"/>
      <c r="H133" s="215" t="s">
        <v>1</v>
      </c>
      <c r="I133" s="217"/>
      <c r="J133" s="213"/>
      <c r="K133" s="213"/>
      <c r="L133" s="218"/>
      <c r="M133" s="219"/>
      <c r="N133" s="220"/>
      <c r="O133" s="220"/>
      <c r="P133" s="220"/>
      <c r="Q133" s="220"/>
      <c r="R133" s="220"/>
      <c r="S133" s="220"/>
      <c r="T133" s="22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T133" s="222" t="s">
        <v>293</v>
      </c>
      <c r="AU133" s="222" t="s">
        <v>83</v>
      </c>
      <c r="AV133" s="11" t="s">
        <v>81</v>
      </c>
      <c r="AW133" s="11" t="s">
        <v>30</v>
      </c>
      <c r="AX133" s="11" t="s">
        <v>73</v>
      </c>
      <c r="AY133" s="222" t="s">
        <v>291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6420</v>
      </c>
      <c r="G134" s="224"/>
      <c r="H134" s="227">
        <v>30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1" customFormat="1">
      <c r="A135" s="11"/>
      <c r="B135" s="212"/>
      <c r="C135" s="213"/>
      <c r="D135" s="214" t="s">
        <v>293</v>
      </c>
      <c r="E135" s="215" t="s">
        <v>1</v>
      </c>
      <c r="F135" s="216" t="s">
        <v>4670</v>
      </c>
      <c r="G135" s="213"/>
      <c r="H135" s="215" t="s">
        <v>1</v>
      </c>
      <c r="I135" s="217"/>
      <c r="J135" s="213"/>
      <c r="K135" s="213"/>
      <c r="L135" s="218"/>
      <c r="M135" s="219"/>
      <c r="N135" s="220"/>
      <c r="O135" s="220"/>
      <c r="P135" s="220"/>
      <c r="Q135" s="220"/>
      <c r="R135" s="220"/>
      <c r="S135" s="220"/>
      <c r="T135" s="22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T135" s="222" t="s">
        <v>293</v>
      </c>
      <c r="AU135" s="222" t="s">
        <v>83</v>
      </c>
      <c r="AV135" s="11" t="s">
        <v>81</v>
      </c>
      <c r="AW135" s="11" t="s">
        <v>30</v>
      </c>
      <c r="AX135" s="11" t="s">
        <v>73</v>
      </c>
      <c r="AY135" s="222" t="s">
        <v>291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6420</v>
      </c>
      <c r="G136" s="224"/>
      <c r="H136" s="227">
        <v>30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60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37.8" customHeight="1">
      <c r="A138" s="39"/>
      <c r="B138" s="40"/>
      <c r="C138" s="198" t="s">
        <v>83</v>
      </c>
      <c r="D138" s="198" t="s">
        <v>286</v>
      </c>
      <c r="E138" s="199" t="s">
        <v>1379</v>
      </c>
      <c r="F138" s="200" t="s">
        <v>1380</v>
      </c>
      <c r="G138" s="201" t="s">
        <v>796</v>
      </c>
      <c r="H138" s="202">
        <v>0.59999999999999998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6421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6422</v>
      </c>
      <c r="G139" s="224"/>
      <c r="H139" s="227">
        <v>0.59999999999999998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81</v>
      </c>
      <c r="AY139" s="233" t="s">
        <v>291</v>
      </c>
    </row>
    <row r="140" s="2" customFormat="1" ht="62.7" customHeight="1">
      <c r="A140" s="39"/>
      <c r="B140" s="40"/>
      <c r="C140" s="198" t="s">
        <v>304</v>
      </c>
      <c r="D140" s="198" t="s">
        <v>286</v>
      </c>
      <c r="E140" s="199" t="s">
        <v>4951</v>
      </c>
      <c r="F140" s="200" t="s">
        <v>4952</v>
      </c>
      <c r="G140" s="201" t="s">
        <v>370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0.58599999999999997</v>
      </c>
      <c r="T140" s="209">
        <f>S140*H140</f>
        <v>3.516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6423</v>
      </c>
    </row>
    <row r="141" s="11" customFormat="1">
      <c r="A141" s="11"/>
      <c r="B141" s="212"/>
      <c r="C141" s="213"/>
      <c r="D141" s="214" t="s">
        <v>293</v>
      </c>
      <c r="E141" s="215" t="s">
        <v>1</v>
      </c>
      <c r="F141" s="216" t="s">
        <v>4954</v>
      </c>
      <c r="G141" s="213"/>
      <c r="H141" s="215" t="s">
        <v>1</v>
      </c>
      <c r="I141" s="217"/>
      <c r="J141" s="213"/>
      <c r="K141" s="213"/>
      <c r="L141" s="218"/>
      <c r="M141" s="219"/>
      <c r="N141" s="220"/>
      <c r="O141" s="220"/>
      <c r="P141" s="220"/>
      <c r="Q141" s="220"/>
      <c r="R141" s="220"/>
      <c r="S141" s="220"/>
      <c r="T141" s="22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T141" s="222" t="s">
        <v>293</v>
      </c>
      <c r="AU141" s="222" t="s">
        <v>83</v>
      </c>
      <c r="AV141" s="11" t="s">
        <v>81</v>
      </c>
      <c r="AW141" s="11" t="s">
        <v>30</v>
      </c>
      <c r="AX141" s="11" t="s">
        <v>73</v>
      </c>
      <c r="AY141" s="222" t="s">
        <v>291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6424</v>
      </c>
      <c r="G142" s="224"/>
      <c r="H142" s="227">
        <v>6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81</v>
      </c>
      <c r="AY142" s="233" t="s">
        <v>291</v>
      </c>
    </row>
    <row r="143" s="2" customFormat="1" ht="14.4" customHeight="1">
      <c r="A143" s="39"/>
      <c r="B143" s="40"/>
      <c r="C143" s="198" t="s">
        <v>298</v>
      </c>
      <c r="D143" s="198" t="s">
        <v>286</v>
      </c>
      <c r="E143" s="199" t="s">
        <v>2419</v>
      </c>
      <c r="F143" s="200" t="s">
        <v>2420</v>
      </c>
      <c r="G143" s="201" t="s">
        <v>307</v>
      </c>
      <c r="H143" s="202">
        <v>9.5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0.017500247399999998</v>
      </c>
      <c r="R143" s="208">
        <f>Q143*H143</f>
        <v>0.16625235029999999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6425</v>
      </c>
    </row>
    <row r="144" s="2" customFormat="1" ht="90" customHeight="1">
      <c r="A144" s="39"/>
      <c r="B144" s="40"/>
      <c r="C144" s="198" t="s">
        <v>352</v>
      </c>
      <c r="D144" s="198" t="s">
        <v>286</v>
      </c>
      <c r="E144" s="199" t="s">
        <v>2129</v>
      </c>
      <c r="F144" s="200" t="s">
        <v>2130</v>
      </c>
      <c r="G144" s="201" t="s">
        <v>307</v>
      </c>
      <c r="H144" s="202">
        <v>7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0.036904300000000001</v>
      </c>
      <c r="R144" s="208">
        <f>Q144*H144</f>
        <v>0.25833010000000001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6426</v>
      </c>
    </row>
    <row r="145" s="2" customFormat="1">
      <c r="A145" s="39"/>
      <c r="B145" s="40"/>
      <c r="C145" s="41"/>
      <c r="D145" s="214" t="s">
        <v>942</v>
      </c>
      <c r="E145" s="41"/>
      <c r="F145" s="283" t="s">
        <v>4742</v>
      </c>
      <c r="G145" s="41"/>
      <c r="H145" s="41"/>
      <c r="I145" s="284"/>
      <c r="J145" s="41"/>
      <c r="K145" s="41"/>
      <c r="L145" s="45"/>
      <c r="M145" s="285"/>
      <c r="N145" s="28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942</v>
      </c>
      <c r="AU145" s="18" t="s">
        <v>83</v>
      </c>
    </row>
    <row r="146" s="11" customFormat="1">
      <c r="A146" s="11"/>
      <c r="B146" s="212"/>
      <c r="C146" s="213"/>
      <c r="D146" s="214" t="s">
        <v>293</v>
      </c>
      <c r="E146" s="215" t="s">
        <v>1</v>
      </c>
      <c r="F146" s="216" t="s">
        <v>6427</v>
      </c>
      <c r="G146" s="213"/>
      <c r="H146" s="215" t="s">
        <v>1</v>
      </c>
      <c r="I146" s="217"/>
      <c r="J146" s="213"/>
      <c r="K146" s="213"/>
      <c r="L146" s="218"/>
      <c r="M146" s="219"/>
      <c r="N146" s="220"/>
      <c r="O146" s="220"/>
      <c r="P146" s="220"/>
      <c r="Q146" s="220"/>
      <c r="R146" s="220"/>
      <c r="S146" s="220"/>
      <c r="T146" s="22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T146" s="222" t="s">
        <v>293</v>
      </c>
      <c r="AU146" s="222" t="s">
        <v>83</v>
      </c>
      <c r="AV146" s="11" t="s">
        <v>81</v>
      </c>
      <c r="AW146" s="11" t="s">
        <v>30</v>
      </c>
      <c r="AX146" s="11" t="s">
        <v>73</v>
      </c>
      <c r="AY146" s="222" t="s">
        <v>291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359</v>
      </c>
      <c r="G147" s="224"/>
      <c r="H147" s="227">
        <v>7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7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24.15" customHeight="1">
      <c r="A149" s="39"/>
      <c r="B149" s="40"/>
      <c r="C149" s="198" t="s">
        <v>351</v>
      </c>
      <c r="D149" s="198" t="s">
        <v>286</v>
      </c>
      <c r="E149" s="199" t="s">
        <v>1394</v>
      </c>
      <c r="F149" s="200" t="s">
        <v>1395</v>
      </c>
      <c r="G149" s="201" t="s">
        <v>370</v>
      </c>
      <c r="H149" s="202">
        <v>15.375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6428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2424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83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4962</v>
      </c>
      <c r="G151" s="224"/>
      <c r="H151" s="227">
        <v>11.625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2425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83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6429</v>
      </c>
      <c r="G153" s="224"/>
      <c r="H153" s="227">
        <v>3.75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15.375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37.8" customHeight="1">
      <c r="A155" s="39"/>
      <c r="B155" s="40"/>
      <c r="C155" s="198" t="s">
        <v>359</v>
      </c>
      <c r="D155" s="198" t="s">
        <v>286</v>
      </c>
      <c r="E155" s="199" t="s">
        <v>2426</v>
      </c>
      <c r="F155" s="200" t="s">
        <v>2427</v>
      </c>
      <c r="G155" s="201" t="s">
        <v>796</v>
      </c>
      <c r="H155" s="202">
        <v>104.274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6430</v>
      </c>
    </row>
    <row r="156" s="11" customFormat="1">
      <c r="A156" s="11"/>
      <c r="B156" s="212"/>
      <c r="C156" s="213"/>
      <c r="D156" s="214" t="s">
        <v>293</v>
      </c>
      <c r="E156" s="215" t="s">
        <v>1</v>
      </c>
      <c r="F156" s="216" t="s">
        <v>2424</v>
      </c>
      <c r="G156" s="213"/>
      <c r="H156" s="215" t="s">
        <v>1</v>
      </c>
      <c r="I156" s="217"/>
      <c r="J156" s="213"/>
      <c r="K156" s="213"/>
      <c r="L156" s="218"/>
      <c r="M156" s="219"/>
      <c r="N156" s="220"/>
      <c r="O156" s="220"/>
      <c r="P156" s="220"/>
      <c r="Q156" s="220"/>
      <c r="R156" s="220"/>
      <c r="S156" s="220"/>
      <c r="T156" s="22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T156" s="222" t="s">
        <v>293</v>
      </c>
      <c r="AU156" s="222" t="s">
        <v>83</v>
      </c>
      <c r="AV156" s="11" t="s">
        <v>81</v>
      </c>
      <c r="AW156" s="11" t="s">
        <v>30</v>
      </c>
      <c r="AX156" s="11" t="s">
        <v>73</v>
      </c>
      <c r="AY156" s="222" t="s">
        <v>291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4964</v>
      </c>
      <c r="G157" s="224"/>
      <c r="H157" s="227">
        <v>4.069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1" customFormat="1">
      <c r="A158" s="11"/>
      <c r="B158" s="212"/>
      <c r="C158" s="213"/>
      <c r="D158" s="214" t="s">
        <v>293</v>
      </c>
      <c r="E158" s="215" t="s">
        <v>1</v>
      </c>
      <c r="F158" s="216" t="s">
        <v>2425</v>
      </c>
      <c r="G158" s="213"/>
      <c r="H158" s="215" t="s">
        <v>1</v>
      </c>
      <c r="I158" s="217"/>
      <c r="J158" s="213"/>
      <c r="K158" s="213"/>
      <c r="L158" s="218"/>
      <c r="M158" s="219"/>
      <c r="N158" s="220"/>
      <c r="O158" s="220"/>
      <c r="P158" s="220"/>
      <c r="Q158" s="220"/>
      <c r="R158" s="220"/>
      <c r="S158" s="220"/>
      <c r="T158" s="22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T158" s="222" t="s">
        <v>293</v>
      </c>
      <c r="AU158" s="222" t="s">
        <v>83</v>
      </c>
      <c r="AV158" s="11" t="s">
        <v>81</v>
      </c>
      <c r="AW158" s="11" t="s">
        <v>30</v>
      </c>
      <c r="AX158" s="11" t="s">
        <v>73</v>
      </c>
      <c r="AY158" s="222" t="s">
        <v>291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6431</v>
      </c>
      <c r="G159" s="224"/>
      <c r="H159" s="227">
        <v>1.3129999999999999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1" customFormat="1">
      <c r="A160" s="11"/>
      <c r="B160" s="212"/>
      <c r="C160" s="213"/>
      <c r="D160" s="214" t="s">
        <v>293</v>
      </c>
      <c r="E160" s="215" t="s">
        <v>1</v>
      </c>
      <c r="F160" s="216" t="s">
        <v>5608</v>
      </c>
      <c r="G160" s="213"/>
      <c r="H160" s="215" t="s">
        <v>1</v>
      </c>
      <c r="I160" s="217"/>
      <c r="J160" s="213"/>
      <c r="K160" s="213"/>
      <c r="L160" s="218"/>
      <c r="M160" s="219"/>
      <c r="N160" s="220"/>
      <c r="O160" s="220"/>
      <c r="P160" s="220"/>
      <c r="Q160" s="220"/>
      <c r="R160" s="220"/>
      <c r="S160" s="220"/>
      <c r="T160" s="22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T160" s="222" t="s">
        <v>293</v>
      </c>
      <c r="AU160" s="222" t="s">
        <v>83</v>
      </c>
      <c r="AV160" s="11" t="s">
        <v>81</v>
      </c>
      <c r="AW160" s="11" t="s">
        <v>30</v>
      </c>
      <c r="AX160" s="11" t="s">
        <v>73</v>
      </c>
      <c r="AY160" s="222" t="s">
        <v>291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6432</v>
      </c>
      <c r="G161" s="224"/>
      <c r="H161" s="227">
        <v>30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6433</v>
      </c>
      <c r="G162" s="224"/>
      <c r="H162" s="227">
        <v>24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4967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83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6434</v>
      </c>
      <c r="G164" s="224"/>
      <c r="H164" s="227">
        <v>44.892000000000003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104.274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363</v>
      </c>
      <c r="D166" s="198" t="s">
        <v>286</v>
      </c>
      <c r="E166" s="199" t="s">
        <v>2141</v>
      </c>
      <c r="F166" s="200" t="s">
        <v>2142</v>
      </c>
      <c r="G166" s="201" t="s">
        <v>796</v>
      </c>
      <c r="H166" s="202">
        <v>104.274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6435</v>
      </c>
    </row>
    <row r="167" s="2" customFormat="1" ht="62.7" customHeight="1">
      <c r="A167" s="39"/>
      <c r="B167" s="40"/>
      <c r="C167" s="198" t="s">
        <v>367</v>
      </c>
      <c r="D167" s="198" t="s">
        <v>286</v>
      </c>
      <c r="E167" s="199" t="s">
        <v>1438</v>
      </c>
      <c r="F167" s="200" t="s">
        <v>1439</v>
      </c>
      <c r="G167" s="201" t="s">
        <v>796</v>
      </c>
      <c r="H167" s="202">
        <v>104.274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6436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6437</v>
      </c>
      <c r="G168" s="224"/>
      <c r="H168" s="227">
        <v>104.274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104.274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83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62.7" customHeight="1">
      <c r="A170" s="39"/>
      <c r="B170" s="40"/>
      <c r="C170" s="198" t="s">
        <v>372</v>
      </c>
      <c r="D170" s="198" t="s">
        <v>286</v>
      </c>
      <c r="E170" s="199" t="s">
        <v>1442</v>
      </c>
      <c r="F170" s="200" t="s">
        <v>1443</v>
      </c>
      <c r="G170" s="201" t="s">
        <v>796</v>
      </c>
      <c r="H170" s="202">
        <v>1668.384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6438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6439</v>
      </c>
      <c r="G171" s="224"/>
      <c r="H171" s="227">
        <v>1668.384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81</v>
      </c>
      <c r="AY171" s="233" t="s">
        <v>291</v>
      </c>
    </row>
    <row r="172" s="2" customFormat="1" ht="62.7" customHeight="1">
      <c r="A172" s="39"/>
      <c r="B172" s="40"/>
      <c r="C172" s="198" t="s">
        <v>376</v>
      </c>
      <c r="D172" s="198" t="s">
        <v>286</v>
      </c>
      <c r="E172" s="199" t="s">
        <v>1449</v>
      </c>
      <c r="F172" s="200" t="s">
        <v>1450</v>
      </c>
      <c r="G172" s="201" t="s">
        <v>796</v>
      </c>
      <c r="H172" s="202">
        <v>1.2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6440</v>
      </c>
    </row>
    <row r="173" s="2" customFormat="1">
      <c r="A173" s="39"/>
      <c r="B173" s="40"/>
      <c r="C173" s="41"/>
      <c r="D173" s="214" t="s">
        <v>942</v>
      </c>
      <c r="E173" s="41"/>
      <c r="F173" s="283" t="s">
        <v>1452</v>
      </c>
      <c r="G173" s="41"/>
      <c r="H173" s="41"/>
      <c r="I173" s="284"/>
      <c r="J173" s="41"/>
      <c r="K173" s="41"/>
      <c r="L173" s="45"/>
      <c r="M173" s="285"/>
      <c r="N173" s="28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942</v>
      </c>
      <c r="AU173" s="18" t="s">
        <v>83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2771</v>
      </c>
      <c r="G174" s="224"/>
      <c r="H174" s="227">
        <v>1.2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83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1.2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83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24.15" customHeight="1">
      <c r="A176" s="39"/>
      <c r="B176" s="40"/>
      <c r="C176" s="198" t="s">
        <v>380</v>
      </c>
      <c r="D176" s="198" t="s">
        <v>286</v>
      </c>
      <c r="E176" s="199" t="s">
        <v>2729</v>
      </c>
      <c r="F176" s="200" t="s">
        <v>2730</v>
      </c>
      <c r="G176" s="201" t="s">
        <v>370</v>
      </c>
      <c r="H176" s="202">
        <v>16.305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6441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5065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83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2424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83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6442</v>
      </c>
      <c r="G179" s="224"/>
      <c r="H179" s="227">
        <v>12.555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2425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83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6429</v>
      </c>
      <c r="G181" s="224"/>
      <c r="H181" s="227">
        <v>3.75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73</v>
      </c>
      <c r="AY181" s="233" t="s">
        <v>291</v>
      </c>
    </row>
    <row r="182" s="13" customFormat="1">
      <c r="A182" s="13"/>
      <c r="B182" s="234"/>
      <c r="C182" s="235"/>
      <c r="D182" s="214" t="s">
        <v>293</v>
      </c>
      <c r="E182" s="236" t="s">
        <v>1</v>
      </c>
      <c r="F182" s="237" t="s">
        <v>297</v>
      </c>
      <c r="G182" s="235"/>
      <c r="H182" s="238">
        <v>16.305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293</v>
      </c>
      <c r="AU182" s="244" t="s">
        <v>83</v>
      </c>
      <c r="AV182" s="13" t="s">
        <v>298</v>
      </c>
      <c r="AW182" s="13" t="s">
        <v>30</v>
      </c>
      <c r="AX182" s="13" t="s">
        <v>81</v>
      </c>
      <c r="AY182" s="244" t="s">
        <v>291</v>
      </c>
    </row>
    <row r="183" s="2" customFormat="1" ht="37.8" customHeight="1">
      <c r="A183" s="39"/>
      <c r="B183" s="40"/>
      <c r="C183" s="198" t="s">
        <v>409</v>
      </c>
      <c r="D183" s="198" t="s">
        <v>286</v>
      </c>
      <c r="E183" s="199" t="s">
        <v>1459</v>
      </c>
      <c r="F183" s="200" t="s">
        <v>1460</v>
      </c>
      <c r="G183" s="201" t="s">
        <v>785</v>
      </c>
      <c r="H183" s="202">
        <v>208.548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6443</v>
      </c>
    </row>
    <row r="184" s="2" customFormat="1">
      <c r="A184" s="39"/>
      <c r="B184" s="40"/>
      <c r="C184" s="41"/>
      <c r="D184" s="214" t="s">
        <v>942</v>
      </c>
      <c r="E184" s="41"/>
      <c r="F184" s="283" t="s">
        <v>4516</v>
      </c>
      <c r="G184" s="41"/>
      <c r="H184" s="41"/>
      <c r="I184" s="284"/>
      <c r="J184" s="41"/>
      <c r="K184" s="41"/>
      <c r="L184" s="45"/>
      <c r="M184" s="285"/>
      <c r="N184" s="28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942</v>
      </c>
      <c r="AU184" s="18" t="s">
        <v>83</v>
      </c>
    </row>
    <row r="185" s="12" customFormat="1">
      <c r="A185" s="12"/>
      <c r="B185" s="223"/>
      <c r="C185" s="224"/>
      <c r="D185" s="214" t="s">
        <v>293</v>
      </c>
      <c r="E185" s="225" t="s">
        <v>1</v>
      </c>
      <c r="F185" s="226" t="s">
        <v>6148</v>
      </c>
      <c r="G185" s="224"/>
      <c r="H185" s="227">
        <v>522.94399999999996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33" t="s">
        <v>293</v>
      </c>
      <c r="AU185" s="233" t="s">
        <v>83</v>
      </c>
      <c r="AV185" s="12" t="s">
        <v>83</v>
      </c>
      <c r="AW185" s="12" t="s">
        <v>30</v>
      </c>
      <c r="AX185" s="12" t="s">
        <v>73</v>
      </c>
      <c r="AY185" s="233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6444</v>
      </c>
      <c r="G186" s="224"/>
      <c r="H186" s="227">
        <v>208.548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83</v>
      </c>
      <c r="AV186" s="12" t="s">
        <v>83</v>
      </c>
      <c r="AW186" s="12" t="s">
        <v>30</v>
      </c>
      <c r="AX186" s="12" t="s">
        <v>81</v>
      </c>
      <c r="AY186" s="233" t="s">
        <v>291</v>
      </c>
    </row>
    <row r="187" s="2" customFormat="1" ht="24.15" customHeight="1">
      <c r="A187" s="39"/>
      <c r="B187" s="40"/>
      <c r="C187" s="198" t="s">
        <v>415</v>
      </c>
      <c r="D187" s="198" t="s">
        <v>286</v>
      </c>
      <c r="E187" s="199" t="s">
        <v>1462</v>
      </c>
      <c r="F187" s="200" t="s">
        <v>1463</v>
      </c>
      <c r="G187" s="201" t="s">
        <v>796</v>
      </c>
      <c r="H187" s="202">
        <v>63.822000000000003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298</v>
      </c>
      <c r="AT187" s="210" t="s">
        <v>286</v>
      </c>
      <c r="AU187" s="210" t="s">
        <v>83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298</v>
      </c>
      <c r="BM187" s="210" t="s">
        <v>6445</v>
      </c>
    </row>
    <row r="188" s="12" customFormat="1">
      <c r="A188" s="12"/>
      <c r="B188" s="223"/>
      <c r="C188" s="224"/>
      <c r="D188" s="214" t="s">
        <v>293</v>
      </c>
      <c r="E188" s="225" t="s">
        <v>1</v>
      </c>
      <c r="F188" s="226" t="s">
        <v>6446</v>
      </c>
      <c r="G188" s="224"/>
      <c r="H188" s="227">
        <v>34.322000000000003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33" t="s">
        <v>293</v>
      </c>
      <c r="AU188" s="233" t="s">
        <v>83</v>
      </c>
      <c r="AV188" s="12" t="s">
        <v>83</v>
      </c>
      <c r="AW188" s="12" t="s">
        <v>30</v>
      </c>
      <c r="AX188" s="12" t="s">
        <v>73</v>
      </c>
      <c r="AY188" s="233" t="s">
        <v>291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5608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83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2" customFormat="1">
      <c r="A190" s="12"/>
      <c r="B190" s="223"/>
      <c r="C190" s="224"/>
      <c r="D190" s="214" t="s">
        <v>293</v>
      </c>
      <c r="E190" s="225" t="s">
        <v>1</v>
      </c>
      <c r="F190" s="226" t="s">
        <v>6432</v>
      </c>
      <c r="G190" s="224"/>
      <c r="H190" s="227">
        <v>30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33" t="s">
        <v>293</v>
      </c>
      <c r="AU190" s="233" t="s">
        <v>83</v>
      </c>
      <c r="AV190" s="12" t="s">
        <v>83</v>
      </c>
      <c r="AW190" s="12" t="s">
        <v>30</v>
      </c>
      <c r="AX190" s="12" t="s">
        <v>73</v>
      </c>
      <c r="AY190" s="233" t="s">
        <v>291</v>
      </c>
    </row>
    <row r="191" s="12" customFormat="1">
      <c r="A191" s="12"/>
      <c r="B191" s="223"/>
      <c r="C191" s="224"/>
      <c r="D191" s="214" t="s">
        <v>293</v>
      </c>
      <c r="E191" s="225" t="s">
        <v>1</v>
      </c>
      <c r="F191" s="226" t="s">
        <v>6447</v>
      </c>
      <c r="G191" s="224"/>
      <c r="H191" s="227">
        <v>-12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33" t="s">
        <v>293</v>
      </c>
      <c r="AU191" s="233" t="s">
        <v>83</v>
      </c>
      <c r="AV191" s="12" t="s">
        <v>83</v>
      </c>
      <c r="AW191" s="12" t="s">
        <v>30</v>
      </c>
      <c r="AX191" s="12" t="s">
        <v>73</v>
      </c>
      <c r="AY191" s="233" t="s">
        <v>291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6433</v>
      </c>
      <c r="G192" s="224"/>
      <c r="H192" s="227">
        <v>24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73</v>
      </c>
      <c r="AY192" s="233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6448</v>
      </c>
      <c r="G193" s="224"/>
      <c r="H193" s="227">
        <v>-12.5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83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63.822000000000003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83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14.4" customHeight="1">
      <c r="A195" s="39"/>
      <c r="B195" s="40"/>
      <c r="C195" s="259" t="s">
        <v>8</v>
      </c>
      <c r="D195" s="259" t="s">
        <v>410</v>
      </c>
      <c r="E195" s="260" t="s">
        <v>4687</v>
      </c>
      <c r="F195" s="261" t="s">
        <v>4688</v>
      </c>
      <c r="G195" s="262" t="s">
        <v>785</v>
      </c>
      <c r="H195" s="263">
        <v>127.64400000000001</v>
      </c>
      <c r="I195" s="264"/>
      <c r="J195" s="265">
        <f>ROUND(I195*H195,2)</f>
        <v>0</v>
      </c>
      <c r="K195" s="266"/>
      <c r="L195" s="267"/>
      <c r="M195" s="268" t="s">
        <v>1</v>
      </c>
      <c r="N195" s="269" t="s">
        <v>38</v>
      </c>
      <c r="O195" s="92"/>
      <c r="P195" s="208">
        <f>O195*H195</f>
        <v>0</v>
      </c>
      <c r="Q195" s="208">
        <v>1</v>
      </c>
      <c r="R195" s="208">
        <f>Q195*H195</f>
        <v>127.64400000000001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363</v>
      </c>
      <c r="AT195" s="210" t="s">
        <v>410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6449</v>
      </c>
    </row>
    <row r="196" s="12" customFormat="1">
      <c r="A196" s="12"/>
      <c r="B196" s="223"/>
      <c r="C196" s="224"/>
      <c r="D196" s="214" t="s">
        <v>293</v>
      </c>
      <c r="E196" s="225" t="s">
        <v>1</v>
      </c>
      <c r="F196" s="226" t="s">
        <v>6450</v>
      </c>
      <c r="G196" s="224"/>
      <c r="H196" s="227">
        <v>127.64400000000001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33" t="s">
        <v>293</v>
      </c>
      <c r="AU196" s="233" t="s">
        <v>83</v>
      </c>
      <c r="AV196" s="12" t="s">
        <v>83</v>
      </c>
      <c r="AW196" s="12" t="s">
        <v>30</v>
      </c>
      <c r="AX196" s="12" t="s">
        <v>81</v>
      </c>
      <c r="AY196" s="233" t="s">
        <v>291</v>
      </c>
    </row>
    <row r="197" s="2" customFormat="1" ht="24.15" customHeight="1">
      <c r="A197" s="39"/>
      <c r="B197" s="40"/>
      <c r="C197" s="198" t="s">
        <v>430</v>
      </c>
      <c r="D197" s="198" t="s">
        <v>286</v>
      </c>
      <c r="E197" s="199" t="s">
        <v>4691</v>
      </c>
      <c r="F197" s="200" t="s">
        <v>4692</v>
      </c>
      <c r="G197" s="201" t="s">
        <v>370</v>
      </c>
      <c r="H197" s="202">
        <v>15.375</v>
      </c>
      <c r="I197" s="203"/>
      <c r="J197" s="204">
        <f>ROUND(I197*H197,2)</f>
        <v>0</v>
      </c>
      <c r="K197" s="205"/>
      <c r="L197" s="45"/>
      <c r="M197" s="206" t="s">
        <v>1</v>
      </c>
      <c r="N197" s="207" t="s">
        <v>38</v>
      </c>
      <c r="O197" s="92"/>
      <c r="P197" s="208">
        <f>O197*H197</f>
        <v>0</v>
      </c>
      <c r="Q197" s="208">
        <v>0</v>
      </c>
      <c r="R197" s="208">
        <f>Q197*H197</f>
        <v>0</v>
      </c>
      <c r="S197" s="208">
        <v>0</v>
      </c>
      <c r="T197" s="20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10" t="s">
        <v>298</v>
      </c>
      <c r="AT197" s="210" t="s">
        <v>286</v>
      </c>
      <c r="AU197" s="210" t="s">
        <v>83</v>
      </c>
      <c r="AY197" s="18" t="s">
        <v>291</v>
      </c>
      <c r="BE197" s="211">
        <f>IF(N197="základní",J197,0)</f>
        <v>0</v>
      </c>
      <c r="BF197" s="211">
        <f>IF(N197="snížená",J197,0)</f>
        <v>0</v>
      </c>
      <c r="BG197" s="211">
        <f>IF(N197="zákl. přenesená",J197,0)</f>
        <v>0</v>
      </c>
      <c r="BH197" s="211">
        <f>IF(N197="sníž. přenesená",J197,0)</f>
        <v>0</v>
      </c>
      <c r="BI197" s="211">
        <f>IF(N197="nulová",J197,0)</f>
        <v>0</v>
      </c>
      <c r="BJ197" s="18" t="s">
        <v>81</v>
      </c>
      <c r="BK197" s="211">
        <f>ROUND(I197*H197,2)</f>
        <v>0</v>
      </c>
      <c r="BL197" s="18" t="s">
        <v>298</v>
      </c>
      <c r="BM197" s="210" t="s">
        <v>6451</v>
      </c>
    </row>
    <row r="198" s="11" customFormat="1">
      <c r="A198" s="11"/>
      <c r="B198" s="212"/>
      <c r="C198" s="213"/>
      <c r="D198" s="214" t="s">
        <v>293</v>
      </c>
      <c r="E198" s="215" t="s">
        <v>1</v>
      </c>
      <c r="F198" s="216" t="s">
        <v>2424</v>
      </c>
      <c r="G198" s="213"/>
      <c r="H198" s="215" t="s">
        <v>1</v>
      </c>
      <c r="I198" s="217"/>
      <c r="J198" s="213"/>
      <c r="K198" s="213"/>
      <c r="L198" s="218"/>
      <c r="M198" s="219"/>
      <c r="N198" s="220"/>
      <c r="O198" s="220"/>
      <c r="P198" s="220"/>
      <c r="Q198" s="220"/>
      <c r="R198" s="220"/>
      <c r="S198" s="220"/>
      <c r="T198" s="22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T198" s="222" t="s">
        <v>293</v>
      </c>
      <c r="AU198" s="222" t="s">
        <v>83</v>
      </c>
      <c r="AV198" s="11" t="s">
        <v>81</v>
      </c>
      <c r="AW198" s="11" t="s">
        <v>30</v>
      </c>
      <c r="AX198" s="11" t="s">
        <v>73</v>
      </c>
      <c r="AY198" s="222" t="s">
        <v>291</v>
      </c>
    </row>
    <row r="199" s="12" customFormat="1">
      <c r="A199" s="12"/>
      <c r="B199" s="223"/>
      <c r="C199" s="224"/>
      <c r="D199" s="214" t="s">
        <v>293</v>
      </c>
      <c r="E199" s="225" t="s">
        <v>1</v>
      </c>
      <c r="F199" s="226" t="s">
        <v>4962</v>
      </c>
      <c r="G199" s="224"/>
      <c r="H199" s="227">
        <v>11.625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33" t="s">
        <v>293</v>
      </c>
      <c r="AU199" s="233" t="s">
        <v>83</v>
      </c>
      <c r="AV199" s="12" t="s">
        <v>83</v>
      </c>
      <c r="AW199" s="12" t="s">
        <v>30</v>
      </c>
      <c r="AX199" s="12" t="s">
        <v>73</v>
      </c>
      <c r="AY199" s="233" t="s">
        <v>291</v>
      </c>
    </row>
    <row r="200" s="11" customFormat="1">
      <c r="A200" s="11"/>
      <c r="B200" s="212"/>
      <c r="C200" s="213"/>
      <c r="D200" s="214" t="s">
        <v>293</v>
      </c>
      <c r="E200" s="215" t="s">
        <v>1</v>
      </c>
      <c r="F200" s="216" t="s">
        <v>2425</v>
      </c>
      <c r="G200" s="213"/>
      <c r="H200" s="215" t="s">
        <v>1</v>
      </c>
      <c r="I200" s="217"/>
      <c r="J200" s="213"/>
      <c r="K200" s="213"/>
      <c r="L200" s="218"/>
      <c r="M200" s="219"/>
      <c r="N200" s="220"/>
      <c r="O200" s="220"/>
      <c r="P200" s="220"/>
      <c r="Q200" s="220"/>
      <c r="R200" s="220"/>
      <c r="S200" s="220"/>
      <c r="T200" s="22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T200" s="222" t="s">
        <v>293</v>
      </c>
      <c r="AU200" s="222" t="s">
        <v>83</v>
      </c>
      <c r="AV200" s="11" t="s">
        <v>81</v>
      </c>
      <c r="AW200" s="11" t="s">
        <v>30</v>
      </c>
      <c r="AX200" s="11" t="s">
        <v>73</v>
      </c>
      <c r="AY200" s="222" t="s">
        <v>291</v>
      </c>
    </row>
    <row r="201" s="12" customFormat="1">
      <c r="A201" s="12"/>
      <c r="B201" s="223"/>
      <c r="C201" s="224"/>
      <c r="D201" s="214" t="s">
        <v>293</v>
      </c>
      <c r="E201" s="225" t="s">
        <v>1</v>
      </c>
      <c r="F201" s="226" t="s">
        <v>6429</v>
      </c>
      <c r="G201" s="224"/>
      <c r="H201" s="227">
        <v>3.75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T201" s="233" t="s">
        <v>293</v>
      </c>
      <c r="AU201" s="233" t="s">
        <v>83</v>
      </c>
      <c r="AV201" s="12" t="s">
        <v>83</v>
      </c>
      <c r="AW201" s="12" t="s">
        <v>30</v>
      </c>
      <c r="AX201" s="12" t="s">
        <v>73</v>
      </c>
      <c r="AY201" s="233" t="s">
        <v>291</v>
      </c>
    </row>
    <row r="202" s="13" customFormat="1">
      <c r="A202" s="13"/>
      <c r="B202" s="234"/>
      <c r="C202" s="235"/>
      <c r="D202" s="214" t="s">
        <v>293</v>
      </c>
      <c r="E202" s="236" t="s">
        <v>1</v>
      </c>
      <c r="F202" s="237" t="s">
        <v>297</v>
      </c>
      <c r="G202" s="235"/>
      <c r="H202" s="238">
        <v>15.375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293</v>
      </c>
      <c r="AU202" s="244" t="s">
        <v>83</v>
      </c>
      <c r="AV202" s="13" t="s">
        <v>298</v>
      </c>
      <c r="AW202" s="13" t="s">
        <v>30</v>
      </c>
      <c r="AX202" s="13" t="s">
        <v>81</v>
      </c>
      <c r="AY202" s="244" t="s">
        <v>291</v>
      </c>
    </row>
    <row r="203" s="2" customFormat="1" ht="37.8" customHeight="1">
      <c r="A203" s="39"/>
      <c r="B203" s="40"/>
      <c r="C203" s="198" t="s">
        <v>434</v>
      </c>
      <c r="D203" s="198" t="s">
        <v>286</v>
      </c>
      <c r="E203" s="199" t="s">
        <v>1474</v>
      </c>
      <c r="F203" s="200" t="s">
        <v>1475</v>
      </c>
      <c r="G203" s="201" t="s">
        <v>370</v>
      </c>
      <c r="H203" s="202">
        <v>15.375</v>
      </c>
      <c r="I203" s="203"/>
      <c r="J203" s="204">
        <f>ROUND(I203*H203,2)</f>
        <v>0</v>
      </c>
      <c r="K203" s="205"/>
      <c r="L203" s="45"/>
      <c r="M203" s="206" t="s">
        <v>1</v>
      </c>
      <c r="N203" s="207" t="s">
        <v>38</v>
      </c>
      <c r="O203" s="92"/>
      <c r="P203" s="208">
        <f>O203*H203</f>
        <v>0</v>
      </c>
      <c r="Q203" s="208">
        <v>0</v>
      </c>
      <c r="R203" s="208">
        <f>Q203*H203</f>
        <v>0</v>
      </c>
      <c r="S203" s="208">
        <v>0</v>
      </c>
      <c r="T203" s="20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10" t="s">
        <v>298</v>
      </c>
      <c r="AT203" s="210" t="s">
        <v>286</v>
      </c>
      <c r="AU203" s="210" t="s">
        <v>83</v>
      </c>
      <c r="AY203" s="18" t="s">
        <v>291</v>
      </c>
      <c r="BE203" s="211">
        <f>IF(N203="základní",J203,0)</f>
        <v>0</v>
      </c>
      <c r="BF203" s="211">
        <f>IF(N203="snížená",J203,0)</f>
        <v>0</v>
      </c>
      <c r="BG203" s="211">
        <f>IF(N203="zákl. přenesená",J203,0)</f>
        <v>0</v>
      </c>
      <c r="BH203" s="211">
        <f>IF(N203="sníž. přenesená",J203,0)</f>
        <v>0</v>
      </c>
      <c r="BI203" s="211">
        <f>IF(N203="nulová",J203,0)</f>
        <v>0</v>
      </c>
      <c r="BJ203" s="18" t="s">
        <v>81</v>
      </c>
      <c r="BK203" s="211">
        <f>ROUND(I203*H203,2)</f>
        <v>0</v>
      </c>
      <c r="BL203" s="18" t="s">
        <v>298</v>
      </c>
      <c r="BM203" s="210" t="s">
        <v>6452</v>
      </c>
    </row>
    <row r="204" s="2" customFormat="1" ht="14.4" customHeight="1">
      <c r="A204" s="39"/>
      <c r="B204" s="40"/>
      <c r="C204" s="259" t="s">
        <v>439</v>
      </c>
      <c r="D204" s="259" t="s">
        <v>410</v>
      </c>
      <c r="E204" s="260" t="s">
        <v>1477</v>
      </c>
      <c r="F204" s="261" t="s">
        <v>1478</v>
      </c>
      <c r="G204" s="262" t="s">
        <v>1479</v>
      </c>
      <c r="H204" s="263">
        <v>0.46100000000000002</v>
      </c>
      <c r="I204" s="264"/>
      <c r="J204" s="265">
        <f>ROUND(I204*H204,2)</f>
        <v>0</v>
      </c>
      <c r="K204" s="266"/>
      <c r="L204" s="267"/>
      <c r="M204" s="268" t="s">
        <v>1</v>
      </c>
      <c r="N204" s="269" t="s">
        <v>38</v>
      </c>
      <c r="O204" s="92"/>
      <c r="P204" s="208">
        <f>O204*H204</f>
        <v>0</v>
      </c>
      <c r="Q204" s="208">
        <v>0.001</v>
      </c>
      <c r="R204" s="208">
        <f>Q204*H204</f>
        <v>0.00046100000000000004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363</v>
      </c>
      <c r="AT204" s="210" t="s">
        <v>410</v>
      </c>
      <c r="AU204" s="210" t="s">
        <v>83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6453</v>
      </c>
    </row>
    <row r="205" s="12" customFormat="1">
      <c r="A205" s="12"/>
      <c r="B205" s="223"/>
      <c r="C205" s="224"/>
      <c r="D205" s="214" t="s">
        <v>293</v>
      </c>
      <c r="E205" s="225" t="s">
        <v>1</v>
      </c>
      <c r="F205" s="226" t="s">
        <v>6454</v>
      </c>
      <c r="G205" s="224"/>
      <c r="H205" s="227">
        <v>0.46100000000000002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33" t="s">
        <v>293</v>
      </c>
      <c r="AU205" s="233" t="s">
        <v>83</v>
      </c>
      <c r="AV205" s="12" t="s">
        <v>83</v>
      </c>
      <c r="AW205" s="12" t="s">
        <v>30</v>
      </c>
      <c r="AX205" s="12" t="s">
        <v>73</v>
      </c>
      <c r="AY205" s="233" t="s">
        <v>291</v>
      </c>
    </row>
    <row r="206" s="13" customFormat="1">
      <c r="A206" s="13"/>
      <c r="B206" s="234"/>
      <c r="C206" s="235"/>
      <c r="D206" s="214" t="s">
        <v>293</v>
      </c>
      <c r="E206" s="236" t="s">
        <v>1</v>
      </c>
      <c r="F206" s="237" t="s">
        <v>297</v>
      </c>
      <c r="G206" s="235"/>
      <c r="H206" s="238">
        <v>0.46100000000000002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293</v>
      </c>
      <c r="AU206" s="244" t="s">
        <v>83</v>
      </c>
      <c r="AV206" s="13" t="s">
        <v>298</v>
      </c>
      <c r="AW206" s="13" t="s">
        <v>30</v>
      </c>
      <c r="AX206" s="13" t="s">
        <v>81</v>
      </c>
      <c r="AY206" s="244" t="s">
        <v>291</v>
      </c>
    </row>
    <row r="207" s="2" customFormat="1" ht="37.8" customHeight="1">
      <c r="A207" s="39"/>
      <c r="B207" s="40"/>
      <c r="C207" s="198" t="s">
        <v>444</v>
      </c>
      <c r="D207" s="198" t="s">
        <v>286</v>
      </c>
      <c r="E207" s="199" t="s">
        <v>1482</v>
      </c>
      <c r="F207" s="200" t="s">
        <v>1483</v>
      </c>
      <c r="G207" s="201" t="s">
        <v>370</v>
      </c>
      <c r="H207" s="202">
        <v>15.375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0</v>
      </c>
      <c r="R207" s="208">
        <f>Q207*H207</f>
        <v>0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83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6455</v>
      </c>
    </row>
    <row r="208" s="11" customFormat="1">
      <c r="A208" s="11"/>
      <c r="B208" s="212"/>
      <c r="C208" s="213"/>
      <c r="D208" s="214" t="s">
        <v>293</v>
      </c>
      <c r="E208" s="215" t="s">
        <v>1</v>
      </c>
      <c r="F208" s="216" t="s">
        <v>2424</v>
      </c>
      <c r="G208" s="213"/>
      <c r="H208" s="215" t="s">
        <v>1</v>
      </c>
      <c r="I208" s="217"/>
      <c r="J208" s="213"/>
      <c r="K208" s="213"/>
      <c r="L208" s="218"/>
      <c r="M208" s="219"/>
      <c r="N208" s="220"/>
      <c r="O208" s="220"/>
      <c r="P208" s="220"/>
      <c r="Q208" s="220"/>
      <c r="R208" s="220"/>
      <c r="S208" s="220"/>
      <c r="T208" s="22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T208" s="222" t="s">
        <v>293</v>
      </c>
      <c r="AU208" s="222" t="s">
        <v>83</v>
      </c>
      <c r="AV208" s="11" t="s">
        <v>81</v>
      </c>
      <c r="AW208" s="11" t="s">
        <v>30</v>
      </c>
      <c r="AX208" s="11" t="s">
        <v>73</v>
      </c>
      <c r="AY208" s="222" t="s">
        <v>291</v>
      </c>
    </row>
    <row r="209" s="12" customFormat="1">
      <c r="A209" s="12"/>
      <c r="B209" s="223"/>
      <c r="C209" s="224"/>
      <c r="D209" s="214" t="s">
        <v>293</v>
      </c>
      <c r="E209" s="225" t="s">
        <v>1</v>
      </c>
      <c r="F209" s="226" t="s">
        <v>4962</v>
      </c>
      <c r="G209" s="224"/>
      <c r="H209" s="227">
        <v>11.625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33" t="s">
        <v>293</v>
      </c>
      <c r="AU209" s="233" t="s">
        <v>83</v>
      </c>
      <c r="AV209" s="12" t="s">
        <v>83</v>
      </c>
      <c r="AW209" s="12" t="s">
        <v>30</v>
      </c>
      <c r="AX209" s="12" t="s">
        <v>73</v>
      </c>
      <c r="AY209" s="233" t="s">
        <v>291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2425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6429</v>
      </c>
      <c r="G211" s="224"/>
      <c r="H211" s="227">
        <v>3.75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3" customFormat="1">
      <c r="A212" s="13"/>
      <c r="B212" s="234"/>
      <c r="C212" s="235"/>
      <c r="D212" s="214" t="s">
        <v>293</v>
      </c>
      <c r="E212" s="236" t="s">
        <v>1</v>
      </c>
      <c r="F212" s="237" t="s">
        <v>297</v>
      </c>
      <c r="G212" s="235"/>
      <c r="H212" s="238">
        <v>15.375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293</v>
      </c>
      <c r="AU212" s="244" t="s">
        <v>83</v>
      </c>
      <c r="AV212" s="13" t="s">
        <v>298</v>
      </c>
      <c r="AW212" s="13" t="s">
        <v>30</v>
      </c>
      <c r="AX212" s="13" t="s">
        <v>81</v>
      </c>
      <c r="AY212" s="244" t="s">
        <v>291</v>
      </c>
    </row>
    <row r="213" s="14" customFormat="1" ht="22.8" customHeight="1">
      <c r="A213" s="14"/>
      <c r="B213" s="245"/>
      <c r="C213" s="246"/>
      <c r="D213" s="247" t="s">
        <v>72</v>
      </c>
      <c r="E213" s="281" t="s">
        <v>83</v>
      </c>
      <c r="F213" s="281" t="s">
        <v>2171</v>
      </c>
      <c r="G213" s="246"/>
      <c r="H213" s="246"/>
      <c r="I213" s="249"/>
      <c r="J213" s="282">
        <f>BK213</f>
        <v>0</v>
      </c>
      <c r="K213" s="246"/>
      <c r="L213" s="251"/>
      <c r="M213" s="252"/>
      <c r="N213" s="253"/>
      <c r="O213" s="253"/>
      <c r="P213" s="254">
        <f>SUM(P214:P250)</f>
        <v>0</v>
      </c>
      <c r="Q213" s="253"/>
      <c r="R213" s="254">
        <f>SUM(R214:R250)</f>
        <v>0.24107471309999998</v>
      </c>
      <c r="S213" s="253"/>
      <c r="T213" s="255">
        <f>SUM(T214:T250)</f>
        <v>0</v>
      </c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R213" s="256" t="s">
        <v>81</v>
      </c>
      <c r="AT213" s="257" t="s">
        <v>72</v>
      </c>
      <c r="AU213" s="257" t="s">
        <v>81</v>
      </c>
      <c r="AY213" s="256" t="s">
        <v>291</v>
      </c>
      <c r="BK213" s="258">
        <f>SUM(BK214:BK250)</f>
        <v>0</v>
      </c>
    </row>
    <row r="214" s="2" customFormat="1" ht="37.8" customHeight="1">
      <c r="A214" s="39"/>
      <c r="B214" s="40"/>
      <c r="C214" s="198" t="s">
        <v>448</v>
      </c>
      <c r="D214" s="198" t="s">
        <v>286</v>
      </c>
      <c r="E214" s="199" t="s">
        <v>1258</v>
      </c>
      <c r="F214" s="200" t="s">
        <v>3293</v>
      </c>
      <c r="G214" s="201" t="s">
        <v>370</v>
      </c>
      <c r="H214" s="202">
        <v>67.334999999999994</v>
      </c>
      <c r="I214" s="203"/>
      <c r="J214" s="204">
        <f>ROUND(I214*H214,2)</f>
        <v>0</v>
      </c>
      <c r="K214" s="205"/>
      <c r="L214" s="45"/>
      <c r="M214" s="206" t="s">
        <v>1</v>
      </c>
      <c r="N214" s="207" t="s">
        <v>38</v>
      </c>
      <c r="O214" s="92"/>
      <c r="P214" s="208">
        <f>O214*H214</f>
        <v>0</v>
      </c>
      <c r="Q214" s="208">
        <v>0.00016694</v>
      </c>
      <c r="R214" s="208">
        <f>Q214*H214</f>
        <v>0.011240904899999999</v>
      </c>
      <c r="S214" s="208">
        <v>0</v>
      </c>
      <c r="T214" s="20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10" t="s">
        <v>298</v>
      </c>
      <c r="AT214" s="210" t="s">
        <v>286</v>
      </c>
      <c r="AU214" s="210" t="s">
        <v>83</v>
      </c>
      <c r="AY214" s="18" t="s">
        <v>291</v>
      </c>
      <c r="BE214" s="211">
        <f>IF(N214="základní",J214,0)</f>
        <v>0</v>
      </c>
      <c r="BF214" s="211">
        <f>IF(N214="snížená",J214,0)</f>
        <v>0</v>
      </c>
      <c r="BG214" s="211">
        <f>IF(N214="zákl. přenesená",J214,0)</f>
        <v>0</v>
      </c>
      <c r="BH214" s="211">
        <f>IF(N214="sníž. přenesená",J214,0)</f>
        <v>0</v>
      </c>
      <c r="BI214" s="211">
        <f>IF(N214="nulová",J214,0)</f>
        <v>0</v>
      </c>
      <c r="BJ214" s="18" t="s">
        <v>81</v>
      </c>
      <c r="BK214" s="211">
        <f>ROUND(I214*H214,2)</f>
        <v>0</v>
      </c>
      <c r="BL214" s="18" t="s">
        <v>298</v>
      </c>
      <c r="BM214" s="210" t="s">
        <v>6456</v>
      </c>
    </row>
    <row r="215" s="11" customFormat="1">
      <c r="A215" s="11"/>
      <c r="B215" s="212"/>
      <c r="C215" s="213"/>
      <c r="D215" s="214" t="s">
        <v>293</v>
      </c>
      <c r="E215" s="215" t="s">
        <v>1</v>
      </c>
      <c r="F215" s="216" t="s">
        <v>2287</v>
      </c>
      <c r="G215" s="213"/>
      <c r="H215" s="215" t="s">
        <v>1</v>
      </c>
      <c r="I215" s="217"/>
      <c r="J215" s="213"/>
      <c r="K215" s="213"/>
      <c r="L215" s="218"/>
      <c r="M215" s="219"/>
      <c r="N215" s="220"/>
      <c r="O215" s="220"/>
      <c r="P215" s="220"/>
      <c r="Q215" s="220"/>
      <c r="R215" s="220"/>
      <c r="S215" s="220"/>
      <c r="T215" s="22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T215" s="222" t="s">
        <v>293</v>
      </c>
      <c r="AU215" s="222" t="s">
        <v>83</v>
      </c>
      <c r="AV215" s="11" t="s">
        <v>81</v>
      </c>
      <c r="AW215" s="11" t="s">
        <v>30</v>
      </c>
      <c r="AX215" s="11" t="s">
        <v>73</v>
      </c>
      <c r="AY215" s="222" t="s">
        <v>291</v>
      </c>
    </row>
    <row r="216" s="12" customFormat="1">
      <c r="A216" s="12"/>
      <c r="B216" s="223"/>
      <c r="C216" s="224"/>
      <c r="D216" s="214" t="s">
        <v>293</v>
      </c>
      <c r="E216" s="225" t="s">
        <v>1</v>
      </c>
      <c r="F216" s="226" t="s">
        <v>6457</v>
      </c>
      <c r="G216" s="224"/>
      <c r="H216" s="227">
        <v>23.699000000000002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T216" s="233" t="s">
        <v>293</v>
      </c>
      <c r="AU216" s="233" t="s">
        <v>83</v>
      </c>
      <c r="AV216" s="12" t="s">
        <v>83</v>
      </c>
      <c r="AW216" s="12" t="s">
        <v>30</v>
      </c>
      <c r="AX216" s="12" t="s">
        <v>73</v>
      </c>
      <c r="AY216" s="233" t="s">
        <v>291</v>
      </c>
    </row>
    <row r="217" s="11" customFormat="1">
      <c r="A217" s="11"/>
      <c r="B217" s="212"/>
      <c r="C217" s="213"/>
      <c r="D217" s="214" t="s">
        <v>293</v>
      </c>
      <c r="E217" s="215" t="s">
        <v>1</v>
      </c>
      <c r="F217" s="216" t="s">
        <v>5096</v>
      </c>
      <c r="G217" s="213"/>
      <c r="H217" s="215" t="s">
        <v>1</v>
      </c>
      <c r="I217" s="217"/>
      <c r="J217" s="213"/>
      <c r="K217" s="213"/>
      <c r="L217" s="218"/>
      <c r="M217" s="219"/>
      <c r="N217" s="220"/>
      <c r="O217" s="220"/>
      <c r="P217" s="220"/>
      <c r="Q217" s="220"/>
      <c r="R217" s="220"/>
      <c r="S217" s="220"/>
      <c r="T217" s="22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T217" s="222" t="s">
        <v>293</v>
      </c>
      <c r="AU217" s="222" t="s">
        <v>83</v>
      </c>
      <c r="AV217" s="11" t="s">
        <v>81</v>
      </c>
      <c r="AW217" s="11" t="s">
        <v>30</v>
      </c>
      <c r="AX217" s="11" t="s">
        <v>73</v>
      </c>
      <c r="AY217" s="222" t="s">
        <v>291</v>
      </c>
    </row>
    <row r="218" s="12" customFormat="1">
      <c r="A218" s="12"/>
      <c r="B218" s="223"/>
      <c r="C218" s="224"/>
      <c r="D218" s="214" t="s">
        <v>293</v>
      </c>
      <c r="E218" s="225" t="s">
        <v>1</v>
      </c>
      <c r="F218" s="226" t="s">
        <v>6458</v>
      </c>
      <c r="G218" s="224"/>
      <c r="H218" s="227">
        <v>9.4000000000000004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T218" s="233" t="s">
        <v>293</v>
      </c>
      <c r="AU218" s="233" t="s">
        <v>83</v>
      </c>
      <c r="AV218" s="12" t="s">
        <v>83</v>
      </c>
      <c r="AW218" s="12" t="s">
        <v>30</v>
      </c>
      <c r="AX218" s="12" t="s">
        <v>73</v>
      </c>
      <c r="AY218" s="233" t="s">
        <v>291</v>
      </c>
    </row>
    <row r="219" s="12" customFormat="1">
      <c r="A219" s="12"/>
      <c r="B219" s="223"/>
      <c r="C219" s="224"/>
      <c r="D219" s="214" t="s">
        <v>293</v>
      </c>
      <c r="E219" s="225" t="s">
        <v>1</v>
      </c>
      <c r="F219" s="226" t="s">
        <v>5000</v>
      </c>
      <c r="G219" s="224"/>
      <c r="H219" s="227">
        <v>2.2559999999999998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33" t="s">
        <v>293</v>
      </c>
      <c r="AU219" s="233" t="s">
        <v>83</v>
      </c>
      <c r="AV219" s="12" t="s">
        <v>83</v>
      </c>
      <c r="AW219" s="12" t="s">
        <v>30</v>
      </c>
      <c r="AX219" s="12" t="s">
        <v>73</v>
      </c>
      <c r="AY219" s="233" t="s">
        <v>291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6459</v>
      </c>
      <c r="G220" s="224"/>
      <c r="H220" s="227">
        <v>9.1199999999999992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73</v>
      </c>
      <c r="AY220" s="233" t="s">
        <v>291</v>
      </c>
    </row>
    <row r="221" s="12" customFormat="1">
      <c r="A221" s="12"/>
      <c r="B221" s="223"/>
      <c r="C221" s="224"/>
      <c r="D221" s="214" t="s">
        <v>293</v>
      </c>
      <c r="E221" s="225" t="s">
        <v>1</v>
      </c>
      <c r="F221" s="226" t="s">
        <v>6460</v>
      </c>
      <c r="G221" s="224"/>
      <c r="H221" s="227">
        <v>2.2799999999999998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33" t="s">
        <v>293</v>
      </c>
      <c r="AU221" s="233" t="s">
        <v>83</v>
      </c>
      <c r="AV221" s="12" t="s">
        <v>83</v>
      </c>
      <c r="AW221" s="12" t="s">
        <v>30</v>
      </c>
      <c r="AX221" s="12" t="s">
        <v>73</v>
      </c>
      <c r="AY221" s="233" t="s">
        <v>291</v>
      </c>
    </row>
    <row r="222" s="12" customFormat="1">
      <c r="A222" s="12"/>
      <c r="B222" s="223"/>
      <c r="C222" s="224"/>
      <c r="D222" s="214" t="s">
        <v>293</v>
      </c>
      <c r="E222" s="225" t="s">
        <v>1</v>
      </c>
      <c r="F222" s="226" t="s">
        <v>6461</v>
      </c>
      <c r="G222" s="224"/>
      <c r="H222" s="227">
        <v>10.5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33" t="s">
        <v>293</v>
      </c>
      <c r="AU222" s="233" t="s">
        <v>83</v>
      </c>
      <c r="AV222" s="12" t="s">
        <v>83</v>
      </c>
      <c r="AW222" s="12" t="s">
        <v>30</v>
      </c>
      <c r="AX222" s="12" t="s">
        <v>73</v>
      </c>
      <c r="AY222" s="233" t="s">
        <v>291</v>
      </c>
    </row>
    <row r="223" s="12" customFormat="1">
      <c r="A223" s="12"/>
      <c r="B223" s="223"/>
      <c r="C223" s="224"/>
      <c r="D223" s="214" t="s">
        <v>293</v>
      </c>
      <c r="E223" s="225" t="s">
        <v>1</v>
      </c>
      <c r="F223" s="226" t="s">
        <v>6462</v>
      </c>
      <c r="G223" s="224"/>
      <c r="H223" s="227">
        <v>10.08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33" t="s">
        <v>293</v>
      </c>
      <c r="AU223" s="233" t="s">
        <v>83</v>
      </c>
      <c r="AV223" s="12" t="s">
        <v>83</v>
      </c>
      <c r="AW223" s="12" t="s">
        <v>30</v>
      </c>
      <c r="AX223" s="12" t="s">
        <v>73</v>
      </c>
      <c r="AY223" s="233" t="s">
        <v>291</v>
      </c>
    </row>
    <row r="224" s="13" customFormat="1">
      <c r="A224" s="13"/>
      <c r="B224" s="234"/>
      <c r="C224" s="235"/>
      <c r="D224" s="214" t="s">
        <v>293</v>
      </c>
      <c r="E224" s="236" t="s">
        <v>1</v>
      </c>
      <c r="F224" s="237" t="s">
        <v>297</v>
      </c>
      <c r="G224" s="235"/>
      <c r="H224" s="238">
        <v>67.335000000000008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293</v>
      </c>
      <c r="AU224" s="244" t="s">
        <v>83</v>
      </c>
      <c r="AV224" s="13" t="s">
        <v>298</v>
      </c>
      <c r="AW224" s="13" t="s">
        <v>30</v>
      </c>
      <c r="AX224" s="13" t="s">
        <v>81</v>
      </c>
      <c r="AY224" s="244" t="s">
        <v>291</v>
      </c>
    </row>
    <row r="225" s="2" customFormat="1" ht="24.15" customHeight="1">
      <c r="A225" s="39"/>
      <c r="B225" s="40"/>
      <c r="C225" s="259" t="s">
        <v>7</v>
      </c>
      <c r="D225" s="259" t="s">
        <v>410</v>
      </c>
      <c r="E225" s="260" t="s">
        <v>3302</v>
      </c>
      <c r="F225" s="261" t="s">
        <v>3303</v>
      </c>
      <c r="G225" s="262" t="s">
        <v>370</v>
      </c>
      <c r="H225" s="263">
        <v>67.334999999999994</v>
      </c>
      <c r="I225" s="264"/>
      <c r="J225" s="265">
        <f>ROUND(I225*H225,2)</f>
        <v>0</v>
      </c>
      <c r="K225" s="266"/>
      <c r="L225" s="267"/>
      <c r="M225" s="268" t="s">
        <v>1</v>
      </c>
      <c r="N225" s="269" t="s">
        <v>38</v>
      </c>
      <c r="O225" s="92"/>
      <c r="P225" s="208">
        <f>O225*H225</f>
        <v>0</v>
      </c>
      <c r="Q225" s="208">
        <v>0.00059999999999999995</v>
      </c>
      <c r="R225" s="208">
        <f>Q225*H225</f>
        <v>0.040400999999999992</v>
      </c>
      <c r="S225" s="208">
        <v>0</v>
      </c>
      <c r="T225" s="20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10" t="s">
        <v>363</v>
      </c>
      <c r="AT225" s="210" t="s">
        <v>410</v>
      </c>
      <c r="AU225" s="210" t="s">
        <v>83</v>
      </c>
      <c r="AY225" s="18" t="s">
        <v>291</v>
      </c>
      <c r="BE225" s="211">
        <f>IF(N225="základní",J225,0)</f>
        <v>0</v>
      </c>
      <c r="BF225" s="211">
        <f>IF(N225="snížená",J225,0)</f>
        <v>0</v>
      </c>
      <c r="BG225" s="211">
        <f>IF(N225="zákl. přenesená",J225,0)</f>
        <v>0</v>
      </c>
      <c r="BH225" s="211">
        <f>IF(N225="sníž. přenesená",J225,0)</f>
        <v>0</v>
      </c>
      <c r="BI225" s="211">
        <f>IF(N225="nulová",J225,0)</f>
        <v>0</v>
      </c>
      <c r="BJ225" s="18" t="s">
        <v>81</v>
      </c>
      <c r="BK225" s="211">
        <f>ROUND(I225*H225,2)</f>
        <v>0</v>
      </c>
      <c r="BL225" s="18" t="s">
        <v>298</v>
      </c>
      <c r="BM225" s="210" t="s">
        <v>6463</v>
      </c>
    </row>
    <row r="226" s="2" customFormat="1" ht="24.15" customHeight="1">
      <c r="A226" s="39"/>
      <c r="B226" s="40"/>
      <c r="C226" s="198" t="s">
        <v>455</v>
      </c>
      <c r="D226" s="198" t="s">
        <v>286</v>
      </c>
      <c r="E226" s="199" t="s">
        <v>2172</v>
      </c>
      <c r="F226" s="200" t="s">
        <v>2173</v>
      </c>
      <c r="G226" s="201" t="s">
        <v>796</v>
      </c>
      <c r="H226" s="202">
        <v>2.0880000000000001</v>
      </c>
      <c r="I226" s="203"/>
      <c r="J226" s="204">
        <f>ROUND(I226*H226,2)</f>
        <v>0</v>
      </c>
      <c r="K226" s="205"/>
      <c r="L226" s="45"/>
      <c r="M226" s="206" t="s">
        <v>1</v>
      </c>
      <c r="N226" s="207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298</v>
      </c>
      <c r="AT226" s="210" t="s">
        <v>286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6464</v>
      </c>
    </row>
    <row r="227" s="11" customFormat="1">
      <c r="A227" s="11"/>
      <c r="B227" s="212"/>
      <c r="C227" s="213"/>
      <c r="D227" s="214" t="s">
        <v>293</v>
      </c>
      <c r="E227" s="215" t="s">
        <v>1</v>
      </c>
      <c r="F227" s="216" t="s">
        <v>2175</v>
      </c>
      <c r="G227" s="213"/>
      <c r="H227" s="215" t="s">
        <v>1</v>
      </c>
      <c r="I227" s="217"/>
      <c r="J227" s="213"/>
      <c r="K227" s="213"/>
      <c r="L227" s="218"/>
      <c r="M227" s="219"/>
      <c r="N227" s="220"/>
      <c r="O227" s="220"/>
      <c r="P227" s="220"/>
      <c r="Q227" s="220"/>
      <c r="R227" s="220"/>
      <c r="S227" s="220"/>
      <c r="T227" s="22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T227" s="222" t="s">
        <v>293</v>
      </c>
      <c r="AU227" s="222" t="s">
        <v>83</v>
      </c>
      <c r="AV227" s="11" t="s">
        <v>81</v>
      </c>
      <c r="AW227" s="11" t="s">
        <v>30</v>
      </c>
      <c r="AX227" s="11" t="s">
        <v>73</v>
      </c>
      <c r="AY227" s="222" t="s">
        <v>291</v>
      </c>
    </row>
    <row r="228" s="12" customFormat="1">
      <c r="A228" s="12"/>
      <c r="B228" s="223"/>
      <c r="C228" s="224"/>
      <c r="D228" s="214" t="s">
        <v>293</v>
      </c>
      <c r="E228" s="225" t="s">
        <v>1</v>
      </c>
      <c r="F228" s="226" t="s">
        <v>6465</v>
      </c>
      <c r="G228" s="224"/>
      <c r="H228" s="227">
        <v>2.0880000000000001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T228" s="233" t="s">
        <v>293</v>
      </c>
      <c r="AU228" s="233" t="s">
        <v>83</v>
      </c>
      <c r="AV228" s="12" t="s">
        <v>83</v>
      </c>
      <c r="AW228" s="12" t="s">
        <v>30</v>
      </c>
      <c r="AX228" s="12" t="s">
        <v>81</v>
      </c>
      <c r="AY228" s="233" t="s">
        <v>291</v>
      </c>
    </row>
    <row r="229" s="2" customFormat="1" ht="14.4" customHeight="1">
      <c r="A229" s="39"/>
      <c r="B229" s="40"/>
      <c r="C229" s="198" t="s">
        <v>483</v>
      </c>
      <c r="D229" s="198" t="s">
        <v>286</v>
      </c>
      <c r="E229" s="199" t="s">
        <v>2182</v>
      </c>
      <c r="F229" s="200" t="s">
        <v>2183</v>
      </c>
      <c r="G229" s="201" t="s">
        <v>370</v>
      </c>
      <c r="H229" s="202">
        <v>3.4100000000000001</v>
      </c>
      <c r="I229" s="203"/>
      <c r="J229" s="204">
        <f>ROUND(I229*H229,2)</f>
        <v>0</v>
      </c>
      <c r="K229" s="205"/>
      <c r="L229" s="45"/>
      <c r="M229" s="206" t="s">
        <v>1</v>
      </c>
      <c r="N229" s="207" t="s">
        <v>38</v>
      </c>
      <c r="O229" s="92"/>
      <c r="P229" s="208">
        <f>O229*H229</f>
        <v>0</v>
      </c>
      <c r="Q229" s="208">
        <v>0.0014357</v>
      </c>
      <c r="R229" s="208">
        <f>Q229*H229</f>
        <v>0.0048957370000000007</v>
      </c>
      <c r="S229" s="208">
        <v>0</v>
      </c>
      <c r="T229" s="20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10" t="s">
        <v>298</v>
      </c>
      <c r="AT229" s="210" t="s">
        <v>286</v>
      </c>
      <c r="AU229" s="210" t="s">
        <v>83</v>
      </c>
      <c r="AY229" s="18" t="s">
        <v>291</v>
      </c>
      <c r="BE229" s="211">
        <f>IF(N229="základní",J229,0)</f>
        <v>0</v>
      </c>
      <c r="BF229" s="211">
        <f>IF(N229="snížená",J229,0)</f>
        <v>0</v>
      </c>
      <c r="BG229" s="211">
        <f>IF(N229="zákl. přenesená",J229,0)</f>
        <v>0</v>
      </c>
      <c r="BH229" s="211">
        <f>IF(N229="sníž. přenesená",J229,0)</f>
        <v>0</v>
      </c>
      <c r="BI229" s="211">
        <f>IF(N229="nulová",J229,0)</f>
        <v>0</v>
      </c>
      <c r="BJ229" s="18" t="s">
        <v>81</v>
      </c>
      <c r="BK229" s="211">
        <f>ROUND(I229*H229,2)</f>
        <v>0</v>
      </c>
      <c r="BL229" s="18" t="s">
        <v>298</v>
      </c>
      <c r="BM229" s="210" t="s">
        <v>6466</v>
      </c>
    </row>
    <row r="230" s="11" customFormat="1">
      <c r="A230" s="11"/>
      <c r="B230" s="212"/>
      <c r="C230" s="213"/>
      <c r="D230" s="214" t="s">
        <v>293</v>
      </c>
      <c r="E230" s="215" t="s">
        <v>1</v>
      </c>
      <c r="F230" s="216" t="s">
        <v>2175</v>
      </c>
      <c r="G230" s="213"/>
      <c r="H230" s="215" t="s">
        <v>1</v>
      </c>
      <c r="I230" s="217"/>
      <c r="J230" s="213"/>
      <c r="K230" s="213"/>
      <c r="L230" s="218"/>
      <c r="M230" s="219"/>
      <c r="N230" s="220"/>
      <c r="O230" s="220"/>
      <c r="P230" s="220"/>
      <c r="Q230" s="220"/>
      <c r="R230" s="220"/>
      <c r="S230" s="220"/>
      <c r="T230" s="22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T230" s="222" t="s">
        <v>293</v>
      </c>
      <c r="AU230" s="222" t="s">
        <v>83</v>
      </c>
      <c r="AV230" s="11" t="s">
        <v>81</v>
      </c>
      <c r="AW230" s="11" t="s">
        <v>30</v>
      </c>
      <c r="AX230" s="11" t="s">
        <v>73</v>
      </c>
      <c r="AY230" s="222" t="s">
        <v>291</v>
      </c>
    </row>
    <row r="231" s="12" customFormat="1">
      <c r="A231" s="12"/>
      <c r="B231" s="223"/>
      <c r="C231" s="224"/>
      <c r="D231" s="214" t="s">
        <v>293</v>
      </c>
      <c r="E231" s="225" t="s">
        <v>1</v>
      </c>
      <c r="F231" s="226" t="s">
        <v>6467</v>
      </c>
      <c r="G231" s="224"/>
      <c r="H231" s="227">
        <v>2.6099999999999999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33" t="s">
        <v>293</v>
      </c>
      <c r="AU231" s="233" t="s">
        <v>83</v>
      </c>
      <c r="AV231" s="12" t="s">
        <v>83</v>
      </c>
      <c r="AW231" s="12" t="s">
        <v>30</v>
      </c>
      <c r="AX231" s="12" t="s">
        <v>73</v>
      </c>
      <c r="AY231" s="233" t="s">
        <v>291</v>
      </c>
    </row>
    <row r="232" s="12" customFormat="1">
      <c r="A232" s="12"/>
      <c r="B232" s="223"/>
      <c r="C232" s="224"/>
      <c r="D232" s="214" t="s">
        <v>293</v>
      </c>
      <c r="E232" s="225" t="s">
        <v>1</v>
      </c>
      <c r="F232" s="226" t="s">
        <v>5172</v>
      </c>
      <c r="G232" s="224"/>
      <c r="H232" s="227">
        <v>0.80000000000000004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T232" s="233" t="s">
        <v>293</v>
      </c>
      <c r="AU232" s="233" t="s">
        <v>83</v>
      </c>
      <c r="AV232" s="12" t="s">
        <v>83</v>
      </c>
      <c r="AW232" s="12" t="s">
        <v>30</v>
      </c>
      <c r="AX232" s="12" t="s">
        <v>73</v>
      </c>
      <c r="AY232" s="233" t="s">
        <v>291</v>
      </c>
    </row>
    <row r="233" s="13" customFormat="1">
      <c r="A233" s="13"/>
      <c r="B233" s="234"/>
      <c r="C233" s="235"/>
      <c r="D233" s="214" t="s">
        <v>293</v>
      </c>
      <c r="E233" s="236" t="s">
        <v>1</v>
      </c>
      <c r="F233" s="237" t="s">
        <v>297</v>
      </c>
      <c r="G233" s="235"/>
      <c r="H233" s="238">
        <v>3.4100000000000001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293</v>
      </c>
      <c r="AU233" s="244" t="s">
        <v>83</v>
      </c>
      <c r="AV233" s="13" t="s">
        <v>298</v>
      </c>
      <c r="AW233" s="13" t="s">
        <v>30</v>
      </c>
      <c r="AX233" s="13" t="s">
        <v>81</v>
      </c>
      <c r="AY233" s="244" t="s">
        <v>291</v>
      </c>
    </row>
    <row r="234" s="2" customFormat="1" ht="24.15" customHeight="1">
      <c r="A234" s="39"/>
      <c r="B234" s="40"/>
      <c r="C234" s="198" t="s">
        <v>487</v>
      </c>
      <c r="D234" s="198" t="s">
        <v>286</v>
      </c>
      <c r="E234" s="199" t="s">
        <v>2188</v>
      </c>
      <c r="F234" s="200" t="s">
        <v>2189</v>
      </c>
      <c r="G234" s="201" t="s">
        <v>370</v>
      </c>
      <c r="H234" s="202">
        <v>3.4100000000000001</v>
      </c>
      <c r="I234" s="203"/>
      <c r="J234" s="204">
        <f>ROUND(I234*H234,2)</f>
        <v>0</v>
      </c>
      <c r="K234" s="205"/>
      <c r="L234" s="45"/>
      <c r="M234" s="206" t="s">
        <v>1</v>
      </c>
      <c r="N234" s="207" t="s">
        <v>38</v>
      </c>
      <c r="O234" s="92"/>
      <c r="P234" s="208">
        <f>O234*H234</f>
        <v>0</v>
      </c>
      <c r="Q234" s="208">
        <v>3.6000000000000001E-05</v>
      </c>
      <c r="R234" s="208">
        <f>Q234*H234</f>
        <v>0.00012276</v>
      </c>
      <c r="S234" s="208">
        <v>0</v>
      </c>
      <c r="T234" s="20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10" t="s">
        <v>298</v>
      </c>
      <c r="AT234" s="210" t="s">
        <v>286</v>
      </c>
      <c r="AU234" s="210" t="s">
        <v>83</v>
      </c>
      <c r="AY234" s="18" t="s">
        <v>291</v>
      </c>
      <c r="BE234" s="211">
        <f>IF(N234="základní",J234,0)</f>
        <v>0</v>
      </c>
      <c r="BF234" s="211">
        <f>IF(N234="snížená",J234,0)</f>
        <v>0</v>
      </c>
      <c r="BG234" s="211">
        <f>IF(N234="zákl. přenesená",J234,0)</f>
        <v>0</v>
      </c>
      <c r="BH234" s="211">
        <f>IF(N234="sníž. přenesená",J234,0)</f>
        <v>0</v>
      </c>
      <c r="BI234" s="211">
        <f>IF(N234="nulová",J234,0)</f>
        <v>0</v>
      </c>
      <c r="BJ234" s="18" t="s">
        <v>81</v>
      </c>
      <c r="BK234" s="211">
        <f>ROUND(I234*H234,2)</f>
        <v>0</v>
      </c>
      <c r="BL234" s="18" t="s">
        <v>298</v>
      </c>
      <c r="BM234" s="210" t="s">
        <v>6468</v>
      </c>
    </row>
    <row r="235" s="2" customFormat="1" ht="24.15" customHeight="1">
      <c r="A235" s="39"/>
      <c r="B235" s="40"/>
      <c r="C235" s="198" t="s">
        <v>491</v>
      </c>
      <c r="D235" s="198" t="s">
        <v>286</v>
      </c>
      <c r="E235" s="199" t="s">
        <v>1553</v>
      </c>
      <c r="F235" s="200" t="s">
        <v>1554</v>
      </c>
      <c r="G235" s="201" t="s">
        <v>785</v>
      </c>
      <c r="H235" s="202">
        <v>0.14199999999999999</v>
      </c>
      <c r="I235" s="203"/>
      <c r="J235" s="204">
        <f>ROUND(I235*H235,2)</f>
        <v>0</v>
      </c>
      <c r="K235" s="205"/>
      <c r="L235" s="45"/>
      <c r="M235" s="206" t="s">
        <v>1</v>
      </c>
      <c r="N235" s="207" t="s">
        <v>38</v>
      </c>
      <c r="O235" s="92"/>
      <c r="P235" s="208">
        <f>O235*H235</f>
        <v>0</v>
      </c>
      <c r="Q235" s="208">
        <v>1.0597380000000001</v>
      </c>
      <c r="R235" s="208">
        <f>Q235*H235</f>
        <v>0.150482796</v>
      </c>
      <c r="S235" s="208">
        <v>0</v>
      </c>
      <c r="T235" s="20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10" t="s">
        <v>298</v>
      </c>
      <c r="AT235" s="210" t="s">
        <v>286</v>
      </c>
      <c r="AU235" s="210" t="s">
        <v>83</v>
      </c>
      <c r="AY235" s="18" t="s">
        <v>291</v>
      </c>
      <c r="BE235" s="211">
        <f>IF(N235="základní",J235,0)</f>
        <v>0</v>
      </c>
      <c r="BF235" s="211">
        <f>IF(N235="snížená",J235,0)</f>
        <v>0</v>
      </c>
      <c r="BG235" s="211">
        <f>IF(N235="zákl. přenesená",J235,0)</f>
        <v>0</v>
      </c>
      <c r="BH235" s="211">
        <f>IF(N235="sníž. přenesená",J235,0)</f>
        <v>0</v>
      </c>
      <c r="BI235" s="211">
        <f>IF(N235="nulová",J235,0)</f>
        <v>0</v>
      </c>
      <c r="BJ235" s="18" t="s">
        <v>81</v>
      </c>
      <c r="BK235" s="211">
        <f>ROUND(I235*H235,2)</f>
        <v>0</v>
      </c>
      <c r="BL235" s="18" t="s">
        <v>298</v>
      </c>
      <c r="BM235" s="210" t="s">
        <v>6469</v>
      </c>
    </row>
    <row r="236" s="11" customFormat="1">
      <c r="A236" s="11"/>
      <c r="B236" s="212"/>
      <c r="C236" s="213"/>
      <c r="D236" s="214" t="s">
        <v>293</v>
      </c>
      <c r="E236" s="215" t="s">
        <v>1</v>
      </c>
      <c r="F236" s="216" t="s">
        <v>2196</v>
      </c>
      <c r="G236" s="213"/>
      <c r="H236" s="215" t="s">
        <v>1</v>
      </c>
      <c r="I236" s="217"/>
      <c r="J236" s="213"/>
      <c r="K236" s="213"/>
      <c r="L236" s="218"/>
      <c r="M236" s="219"/>
      <c r="N236" s="220"/>
      <c r="O236" s="220"/>
      <c r="P236" s="220"/>
      <c r="Q236" s="220"/>
      <c r="R236" s="220"/>
      <c r="S236" s="220"/>
      <c r="T236" s="22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T236" s="222" t="s">
        <v>293</v>
      </c>
      <c r="AU236" s="222" t="s">
        <v>83</v>
      </c>
      <c r="AV236" s="11" t="s">
        <v>81</v>
      </c>
      <c r="AW236" s="11" t="s">
        <v>30</v>
      </c>
      <c r="AX236" s="11" t="s">
        <v>73</v>
      </c>
      <c r="AY236" s="222" t="s">
        <v>291</v>
      </c>
    </row>
    <row r="237" s="12" customFormat="1">
      <c r="A237" s="12"/>
      <c r="B237" s="223"/>
      <c r="C237" s="224"/>
      <c r="D237" s="214" t="s">
        <v>293</v>
      </c>
      <c r="E237" s="225" t="s">
        <v>1</v>
      </c>
      <c r="F237" s="226" t="s">
        <v>5656</v>
      </c>
      <c r="G237" s="224"/>
      <c r="H237" s="227">
        <v>0.14199999999999999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33" t="s">
        <v>293</v>
      </c>
      <c r="AU237" s="233" t="s">
        <v>83</v>
      </c>
      <c r="AV237" s="12" t="s">
        <v>83</v>
      </c>
      <c r="AW237" s="12" t="s">
        <v>30</v>
      </c>
      <c r="AX237" s="12" t="s">
        <v>81</v>
      </c>
      <c r="AY237" s="233" t="s">
        <v>291</v>
      </c>
    </row>
    <row r="238" s="2" customFormat="1" ht="37.8" customHeight="1">
      <c r="A238" s="39"/>
      <c r="B238" s="40"/>
      <c r="C238" s="198" t="s">
        <v>345</v>
      </c>
      <c r="D238" s="198" t="s">
        <v>286</v>
      </c>
      <c r="E238" s="199" t="s">
        <v>3124</v>
      </c>
      <c r="F238" s="200" t="s">
        <v>3125</v>
      </c>
      <c r="G238" s="201" t="s">
        <v>796</v>
      </c>
      <c r="H238" s="202">
        <v>11.172000000000001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</v>
      </c>
      <c r="R238" s="208">
        <f>Q238*H238</f>
        <v>0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298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298</v>
      </c>
      <c r="BM238" s="210" t="s">
        <v>6470</v>
      </c>
    </row>
    <row r="239" s="11" customFormat="1">
      <c r="A239" s="11"/>
      <c r="B239" s="212"/>
      <c r="C239" s="213"/>
      <c r="D239" s="214" t="s">
        <v>293</v>
      </c>
      <c r="E239" s="215" t="s">
        <v>1</v>
      </c>
      <c r="F239" s="216" t="s">
        <v>5020</v>
      </c>
      <c r="G239" s="213"/>
      <c r="H239" s="215" t="s">
        <v>1</v>
      </c>
      <c r="I239" s="217"/>
      <c r="J239" s="213"/>
      <c r="K239" s="213"/>
      <c r="L239" s="218"/>
      <c r="M239" s="219"/>
      <c r="N239" s="220"/>
      <c r="O239" s="220"/>
      <c r="P239" s="220"/>
      <c r="Q239" s="220"/>
      <c r="R239" s="220"/>
      <c r="S239" s="220"/>
      <c r="T239" s="22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T239" s="222" t="s">
        <v>293</v>
      </c>
      <c r="AU239" s="222" t="s">
        <v>83</v>
      </c>
      <c r="AV239" s="11" t="s">
        <v>81</v>
      </c>
      <c r="AW239" s="11" t="s">
        <v>30</v>
      </c>
      <c r="AX239" s="11" t="s">
        <v>73</v>
      </c>
      <c r="AY239" s="222" t="s">
        <v>291</v>
      </c>
    </row>
    <row r="240" s="12" customFormat="1">
      <c r="A240" s="12"/>
      <c r="B240" s="223"/>
      <c r="C240" s="224"/>
      <c r="D240" s="214" t="s">
        <v>293</v>
      </c>
      <c r="E240" s="225" t="s">
        <v>1</v>
      </c>
      <c r="F240" s="226" t="s">
        <v>6471</v>
      </c>
      <c r="G240" s="224"/>
      <c r="H240" s="227">
        <v>11.172000000000001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33" t="s">
        <v>293</v>
      </c>
      <c r="AU240" s="233" t="s">
        <v>83</v>
      </c>
      <c r="AV240" s="12" t="s">
        <v>83</v>
      </c>
      <c r="AW240" s="12" t="s">
        <v>30</v>
      </c>
      <c r="AX240" s="12" t="s">
        <v>73</v>
      </c>
      <c r="AY240" s="233" t="s">
        <v>291</v>
      </c>
    </row>
    <row r="241" s="13" customFormat="1">
      <c r="A241" s="13"/>
      <c r="B241" s="234"/>
      <c r="C241" s="235"/>
      <c r="D241" s="214" t="s">
        <v>293</v>
      </c>
      <c r="E241" s="236" t="s">
        <v>1</v>
      </c>
      <c r="F241" s="237" t="s">
        <v>297</v>
      </c>
      <c r="G241" s="235"/>
      <c r="H241" s="238">
        <v>11.172000000000001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293</v>
      </c>
      <c r="AU241" s="244" t="s">
        <v>83</v>
      </c>
      <c r="AV241" s="13" t="s">
        <v>298</v>
      </c>
      <c r="AW241" s="13" t="s">
        <v>30</v>
      </c>
      <c r="AX241" s="13" t="s">
        <v>81</v>
      </c>
      <c r="AY241" s="244" t="s">
        <v>291</v>
      </c>
    </row>
    <row r="242" s="2" customFormat="1" ht="24.15" customHeight="1">
      <c r="A242" s="39"/>
      <c r="B242" s="40"/>
      <c r="C242" s="198" t="s">
        <v>498</v>
      </c>
      <c r="D242" s="198" t="s">
        <v>286</v>
      </c>
      <c r="E242" s="199" t="s">
        <v>3131</v>
      </c>
      <c r="F242" s="200" t="s">
        <v>3132</v>
      </c>
      <c r="G242" s="201" t="s">
        <v>796</v>
      </c>
      <c r="H242" s="202">
        <v>11.172000000000001</v>
      </c>
      <c r="I242" s="203"/>
      <c r="J242" s="204">
        <f>ROUND(I242*H242,2)</f>
        <v>0</v>
      </c>
      <c r="K242" s="205"/>
      <c r="L242" s="45"/>
      <c r="M242" s="206" t="s">
        <v>1</v>
      </c>
      <c r="N242" s="207" t="s">
        <v>38</v>
      </c>
      <c r="O242" s="92"/>
      <c r="P242" s="208">
        <f>O242*H242</f>
        <v>0</v>
      </c>
      <c r="Q242" s="208">
        <v>0</v>
      </c>
      <c r="R242" s="208">
        <f>Q242*H242</f>
        <v>0</v>
      </c>
      <c r="S242" s="208">
        <v>0</v>
      </c>
      <c r="T242" s="20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10" t="s">
        <v>298</v>
      </c>
      <c r="AT242" s="210" t="s">
        <v>286</v>
      </c>
      <c r="AU242" s="210" t="s">
        <v>83</v>
      </c>
      <c r="AY242" s="18" t="s">
        <v>291</v>
      </c>
      <c r="BE242" s="211">
        <f>IF(N242="základní",J242,0)</f>
        <v>0</v>
      </c>
      <c r="BF242" s="211">
        <f>IF(N242="snížená",J242,0)</f>
        <v>0</v>
      </c>
      <c r="BG242" s="211">
        <f>IF(N242="zákl. přenesená",J242,0)</f>
        <v>0</v>
      </c>
      <c r="BH242" s="211">
        <f>IF(N242="sníž. přenesená",J242,0)</f>
        <v>0</v>
      </c>
      <c r="BI242" s="211">
        <f>IF(N242="nulová",J242,0)</f>
        <v>0</v>
      </c>
      <c r="BJ242" s="18" t="s">
        <v>81</v>
      </c>
      <c r="BK242" s="211">
        <f>ROUND(I242*H242,2)</f>
        <v>0</v>
      </c>
      <c r="BL242" s="18" t="s">
        <v>298</v>
      </c>
      <c r="BM242" s="210" t="s">
        <v>6472</v>
      </c>
    </row>
    <row r="243" s="2" customFormat="1" ht="24.15" customHeight="1">
      <c r="A243" s="39"/>
      <c r="B243" s="40"/>
      <c r="C243" s="198" t="s">
        <v>502</v>
      </c>
      <c r="D243" s="198" t="s">
        <v>286</v>
      </c>
      <c r="E243" s="199" t="s">
        <v>2205</v>
      </c>
      <c r="F243" s="200" t="s">
        <v>2206</v>
      </c>
      <c r="G243" s="201" t="s">
        <v>370</v>
      </c>
      <c r="H243" s="202">
        <v>23.056000000000001</v>
      </c>
      <c r="I243" s="203"/>
      <c r="J243" s="204">
        <f>ROUND(I243*H243,2)</f>
        <v>0</v>
      </c>
      <c r="K243" s="205"/>
      <c r="L243" s="45"/>
      <c r="M243" s="206" t="s">
        <v>1</v>
      </c>
      <c r="N243" s="207" t="s">
        <v>38</v>
      </c>
      <c r="O243" s="92"/>
      <c r="P243" s="208">
        <f>O243*H243</f>
        <v>0</v>
      </c>
      <c r="Q243" s="208">
        <v>0.0014357</v>
      </c>
      <c r="R243" s="208">
        <f>Q243*H243</f>
        <v>0.033101499200000002</v>
      </c>
      <c r="S243" s="208">
        <v>0</v>
      </c>
      <c r="T243" s="20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10" t="s">
        <v>298</v>
      </c>
      <c r="AT243" s="210" t="s">
        <v>286</v>
      </c>
      <c r="AU243" s="210" t="s">
        <v>83</v>
      </c>
      <c r="AY243" s="18" t="s">
        <v>291</v>
      </c>
      <c r="BE243" s="211">
        <f>IF(N243="základní",J243,0)</f>
        <v>0</v>
      </c>
      <c r="BF243" s="211">
        <f>IF(N243="snížená",J243,0)</f>
        <v>0</v>
      </c>
      <c r="BG243" s="211">
        <f>IF(N243="zákl. přenesená",J243,0)</f>
        <v>0</v>
      </c>
      <c r="BH243" s="211">
        <f>IF(N243="sníž. přenesená",J243,0)</f>
        <v>0</v>
      </c>
      <c r="BI243" s="211">
        <f>IF(N243="nulová",J243,0)</f>
        <v>0</v>
      </c>
      <c r="BJ243" s="18" t="s">
        <v>81</v>
      </c>
      <c r="BK243" s="211">
        <f>ROUND(I243*H243,2)</f>
        <v>0</v>
      </c>
      <c r="BL243" s="18" t="s">
        <v>298</v>
      </c>
      <c r="BM243" s="210" t="s">
        <v>6473</v>
      </c>
    </row>
    <row r="244" s="11" customFormat="1">
      <c r="A244" s="11"/>
      <c r="B244" s="212"/>
      <c r="C244" s="213"/>
      <c r="D244" s="214" t="s">
        <v>293</v>
      </c>
      <c r="E244" s="215" t="s">
        <v>1</v>
      </c>
      <c r="F244" s="216" t="s">
        <v>5020</v>
      </c>
      <c r="G244" s="213"/>
      <c r="H244" s="215" t="s">
        <v>1</v>
      </c>
      <c r="I244" s="217"/>
      <c r="J244" s="213"/>
      <c r="K244" s="213"/>
      <c r="L244" s="218"/>
      <c r="M244" s="219"/>
      <c r="N244" s="220"/>
      <c r="O244" s="220"/>
      <c r="P244" s="220"/>
      <c r="Q244" s="220"/>
      <c r="R244" s="220"/>
      <c r="S244" s="220"/>
      <c r="T244" s="22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T244" s="222" t="s">
        <v>293</v>
      </c>
      <c r="AU244" s="222" t="s">
        <v>83</v>
      </c>
      <c r="AV244" s="11" t="s">
        <v>81</v>
      </c>
      <c r="AW244" s="11" t="s">
        <v>30</v>
      </c>
      <c r="AX244" s="11" t="s">
        <v>73</v>
      </c>
      <c r="AY244" s="222" t="s">
        <v>291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6458</v>
      </c>
      <c r="G245" s="224"/>
      <c r="H245" s="227">
        <v>9.4000000000000004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2" customFormat="1">
      <c r="A246" s="12"/>
      <c r="B246" s="223"/>
      <c r="C246" s="224"/>
      <c r="D246" s="214" t="s">
        <v>293</v>
      </c>
      <c r="E246" s="225" t="s">
        <v>1</v>
      </c>
      <c r="F246" s="226" t="s">
        <v>6474</v>
      </c>
      <c r="G246" s="224"/>
      <c r="H246" s="227">
        <v>2.2559999999999998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33" t="s">
        <v>293</v>
      </c>
      <c r="AU246" s="233" t="s">
        <v>83</v>
      </c>
      <c r="AV246" s="12" t="s">
        <v>83</v>
      </c>
      <c r="AW246" s="12" t="s">
        <v>30</v>
      </c>
      <c r="AX246" s="12" t="s">
        <v>73</v>
      </c>
      <c r="AY246" s="233" t="s">
        <v>291</v>
      </c>
    </row>
    <row r="247" s="12" customFormat="1">
      <c r="A247" s="12"/>
      <c r="B247" s="223"/>
      <c r="C247" s="224"/>
      <c r="D247" s="214" t="s">
        <v>293</v>
      </c>
      <c r="E247" s="225" t="s">
        <v>1</v>
      </c>
      <c r="F247" s="226" t="s">
        <v>6475</v>
      </c>
      <c r="G247" s="224"/>
      <c r="H247" s="227">
        <v>9.1199999999999992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T247" s="233" t="s">
        <v>293</v>
      </c>
      <c r="AU247" s="233" t="s">
        <v>83</v>
      </c>
      <c r="AV247" s="12" t="s">
        <v>83</v>
      </c>
      <c r="AW247" s="12" t="s">
        <v>30</v>
      </c>
      <c r="AX247" s="12" t="s">
        <v>73</v>
      </c>
      <c r="AY247" s="233" t="s">
        <v>291</v>
      </c>
    </row>
    <row r="248" s="12" customFormat="1">
      <c r="A248" s="12"/>
      <c r="B248" s="223"/>
      <c r="C248" s="224"/>
      <c r="D248" s="214" t="s">
        <v>293</v>
      </c>
      <c r="E248" s="225" t="s">
        <v>1</v>
      </c>
      <c r="F248" s="226" t="s">
        <v>6476</v>
      </c>
      <c r="G248" s="224"/>
      <c r="H248" s="227">
        <v>2.2799999999999998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T248" s="233" t="s">
        <v>293</v>
      </c>
      <c r="AU248" s="233" t="s">
        <v>83</v>
      </c>
      <c r="AV248" s="12" t="s">
        <v>83</v>
      </c>
      <c r="AW248" s="12" t="s">
        <v>30</v>
      </c>
      <c r="AX248" s="12" t="s">
        <v>73</v>
      </c>
      <c r="AY248" s="233" t="s">
        <v>291</v>
      </c>
    </row>
    <row r="249" s="13" customFormat="1">
      <c r="A249" s="13"/>
      <c r="B249" s="234"/>
      <c r="C249" s="235"/>
      <c r="D249" s="214" t="s">
        <v>293</v>
      </c>
      <c r="E249" s="236" t="s">
        <v>1</v>
      </c>
      <c r="F249" s="237" t="s">
        <v>297</v>
      </c>
      <c r="G249" s="235"/>
      <c r="H249" s="238">
        <v>23.056000000000001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293</v>
      </c>
      <c r="AU249" s="244" t="s">
        <v>83</v>
      </c>
      <c r="AV249" s="13" t="s">
        <v>298</v>
      </c>
      <c r="AW249" s="13" t="s">
        <v>30</v>
      </c>
      <c r="AX249" s="13" t="s">
        <v>81</v>
      </c>
      <c r="AY249" s="244" t="s">
        <v>291</v>
      </c>
    </row>
    <row r="250" s="2" customFormat="1" ht="24.15" customHeight="1">
      <c r="A250" s="39"/>
      <c r="B250" s="40"/>
      <c r="C250" s="198" t="s">
        <v>506</v>
      </c>
      <c r="D250" s="198" t="s">
        <v>286</v>
      </c>
      <c r="E250" s="199" t="s">
        <v>2211</v>
      </c>
      <c r="F250" s="200" t="s">
        <v>2212</v>
      </c>
      <c r="G250" s="201" t="s">
        <v>370</v>
      </c>
      <c r="H250" s="202">
        <v>23.056000000000001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3.6000000000000001E-05</v>
      </c>
      <c r="R250" s="208">
        <f>Q250*H250</f>
        <v>0.00083001600000000004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298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298</v>
      </c>
      <c r="BM250" s="210" t="s">
        <v>6477</v>
      </c>
    </row>
    <row r="251" s="14" customFormat="1" ht="22.8" customHeight="1">
      <c r="A251" s="14"/>
      <c r="B251" s="245"/>
      <c r="C251" s="246"/>
      <c r="D251" s="247" t="s">
        <v>72</v>
      </c>
      <c r="E251" s="281" t="s">
        <v>304</v>
      </c>
      <c r="F251" s="281" t="s">
        <v>1510</v>
      </c>
      <c r="G251" s="246"/>
      <c r="H251" s="246"/>
      <c r="I251" s="249"/>
      <c r="J251" s="282">
        <f>BK251</f>
        <v>0</v>
      </c>
      <c r="K251" s="246"/>
      <c r="L251" s="251"/>
      <c r="M251" s="252"/>
      <c r="N251" s="253"/>
      <c r="O251" s="253"/>
      <c r="P251" s="254">
        <f>SUM(P252:P281)</f>
        <v>0</v>
      </c>
      <c r="Q251" s="253"/>
      <c r="R251" s="254">
        <f>SUM(R252:R281)</f>
        <v>2.1098862120000001</v>
      </c>
      <c r="S251" s="253"/>
      <c r="T251" s="255">
        <f>SUM(T252:T281)</f>
        <v>0</v>
      </c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R251" s="256" t="s">
        <v>81</v>
      </c>
      <c r="AT251" s="257" t="s">
        <v>72</v>
      </c>
      <c r="AU251" s="257" t="s">
        <v>81</v>
      </c>
      <c r="AY251" s="256" t="s">
        <v>291</v>
      </c>
      <c r="BK251" s="258">
        <f>SUM(BK252:BK281)</f>
        <v>0</v>
      </c>
    </row>
    <row r="252" s="2" customFormat="1" ht="14.4" customHeight="1">
      <c r="A252" s="39"/>
      <c r="B252" s="40"/>
      <c r="C252" s="198" t="s">
        <v>510</v>
      </c>
      <c r="D252" s="198" t="s">
        <v>286</v>
      </c>
      <c r="E252" s="199" t="s">
        <v>1511</v>
      </c>
      <c r="F252" s="200" t="s">
        <v>1512</v>
      </c>
      <c r="G252" s="201" t="s">
        <v>796</v>
      </c>
      <c r="H252" s="202">
        <v>1.2450000000000001</v>
      </c>
      <c r="I252" s="203"/>
      <c r="J252" s="204">
        <f>ROUND(I252*H252,2)</f>
        <v>0</v>
      </c>
      <c r="K252" s="205"/>
      <c r="L252" s="45"/>
      <c r="M252" s="206" t="s">
        <v>1</v>
      </c>
      <c r="N252" s="207" t="s">
        <v>38</v>
      </c>
      <c r="O252" s="92"/>
      <c r="P252" s="208">
        <f>O252*H252</f>
        <v>0</v>
      </c>
      <c r="Q252" s="208">
        <v>0</v>
      </c>
      <c r="R252" s="208">
        <f>Q252*H252</f>
        <v>0</v>
      </c>
      <c r="S252" s="208">
        <v>0</v>
      </c>
      <c r="T252" s="20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10" t="s">
        <v>298</v>
      </c>
      <c r="AT252" s="210" t="s">
        <v>286</v>
      </c>
      <c r="AU252" s="210" t="s">
        <v>83</v>
      </c>
      <c r="AY252" s="18" t="s">
        <v>291</v>
      </c>
      <c r="BE252" s="211">
        <f>IF(N252="základní",J252,0)</f>
        <v>0</v>
      </c>
      <c r="BF252" s="211">
        <f>IF(N252="snížená",J252,0)</f>
        <v>0</v>
      </c>
      <c r="BG252" s="211">
        <f>IF(N252="zákl. přenesená",J252,0)</f>
        <v>0</v>
      </c>
      <c r="BH252" s="211">
        <f>IF(N252="sníž. přenesená",J252,0)</f>
        <v>0</v>
      </c>
      <c r="BI252" s="211">
        <f>IF(N252="nulová",J252,0)</f>
        <v>0</v>
      </c>
      <c r="BJ252" s="18" t="s">
        <v>81</v>
      </c>
      <c r="BK252" s="211">
        <f>ROUND(I252*H252,2)</f>
        <v>0</v>
      </c>
      <c r="BL252" s="18" t="s">
        <v>298</v>
      </c>
      <c r="BM252" s="210" t="s">
        <v>6478</v>
      </c>
    </row>
    <row r="253" s="11" customFormat="1">
      <c r="A253" s="11"/>
      <c r="B253" s="212"/>
      <c r="C253" s="213"/>
      <c r="D253" s="214" t="s">
        <v>293</v>
      </c>
      <c r="E253" s="215" t="s">
        <v>1</v>
      </c>
      <c r="F253" s="216" t="s">
        <v>5666</v>
      </c>
      <c r="G253" s="213"/>
      <c r="H253" s="215" t="s">
        <v>1</v>
      </c>
      <c r="I253" s="217"/>
      <c r="J253" s="213"/>
      <c r="K253" s="213"/>
      <c r="L253" s="218"/>
      <c r="M253" s="219"/>
      <c r="N253" s="220"/>
      <c r="O253" s="220"/>
      <c r="P253" s="220"/>
      <c r="Q253" s="220"/>
      <c r="R253" s="220"/>
      <c r="S253" s="220"/>
      <c r="T253" s="22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T253" s="222" t="s">
        <v>293</v>
      </c>
      <c r="AU253" s="222" t="s">
        <v>83</v>
      </c>
      <c r="AV253" s="11" t="s">
        <v>81</v>
      </c>
      <c r="AW253" s="11" t="s">
        <v>30</v>
      </c>
      <c r="AX253" s="11" t="s">
        <v>73</v>
      </c>
      <c r="AY253" s="222" t="s">
        <v>291</v>
      </c>
    </row>
    <row r="254" s="12" customFormat="1">
      <c r="A254" s="12"/>
      <c r="B254" s="223"/>
      <c r="C254" s="224"/>
      <c r="D254" s="214" t="s">
        <v>293</v>
      </c>
      <c r="E254" s="225" t="s">
        <v>1</v>
      </c>
      <c r="F254" s="226" t="s">
        <v>6479</v>
      </c>
      <c r="G254" s="224"/>
      <c r="H254" s="227">
        <v>1.2450000000000001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33" t="s">
        <v>293</v>
      </c>
      <c r="AU254" s="233" t="s">
        <v>83</v>
      </c>
      <c r="AV254" s="12" t="s">
        <v>83</v>
      </c>
      <c r="AW254" s="12" t="s">
        <v>30</v>
      </c>
      <c r="AX254" s="12" t="s">
        <v>73</v>
      </c>
      <c r="AY254" s="233" t="s">
        <v>291</v>
      </c>
    </row>
    <row r="255" s="13" customFormat="1">
      <c r="A255" s="13"/>
      <c r="B255" s="234"/>
      <c r="C255" s="235"/>
      <c r="D255" s="214" t="s">
        <v>293</v>
      </c>
      <c r="E255" s="236" t="s">
        <v>1</v>
      </c>
      <c r="F255" s="237" t="s">
        <v>297</v>
      </c>
      <c r="G255" s="235"/>
      <c r="H255" s="238">
        <v>1.2450000000000001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293</v>
      </c>
      <c r="AU255" s="244" t="s">
        <v>83</v>
      </c>
      <c r="AV255" s="13" t="s">
        <v>298</v>
      </c>
      <c r="AW255" s="13" t="s">
        <v>30</v>
      </c>
      <c r="AX255" s="13" t="s">
        <v>81</v>
      </c>
      <c r="AY255" s="244" t="s">
        <v>291</v>
      </c>
    </row>
    <row r="256" s="2" customFormat="1" ht="24.15" customHeight="1">
      <c r="A256" s="39"/>
      <c r="B256" s="40"/>
      <c r="C256" s="198" t="s">
        <v>515</v>
      </c>
      <c r="D256" s="198" t="s">
        <v>286</v>
      </c>
      <c r="E256" s="199" t="s">
        <v>1518</v>
      </c>
      <c r="F256" s="200" t="s">
        <v>1519</v>
      </c>
      <c r="G256" s="201" t="s">
        <v>796</v>
      </c>
      <c r="H256" s="202">
        <v>1.2450000000000001</v>
      </c>
      <c r="I256" s="203"/>
      <c r="J256" s="204">
        <f>ROUND(I256*H256,2)</f>
        <v>0</v>
      </c>
      <c r="K256" s="205"/>
      <c r="L256" s="45"/>
      <c r="M256" s="206" t="s">
        <v>1</v>
      </c>
      <c r="N256" s="207" t="s">
        <v>38</v>
      </c>
      <c r="O256" s="92"/>
      <c r="P256" s="208">
        <f>O256*H256</f>
        <v>0</v>
      </c>
      <c r="Q256" s="208">
        <v>0.048579999999999998</v>
      </c>
      <c r="R256" s="208">
        <f>Q256*H256</f>
        <v>0.060482100000000004</v>
      </c>
      <c r="S256" s="208">
        <v>0</v>
      </c>
      <c r="T256" s="20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10" t="s">
        <v>298</v>
      </c>
      <c r="AT256" s="210" t="s">
        <v>286</v>
      </c>
      <c r="AU256" s="210" t="s">
        <v>83</v>
      </c>
      <c r="AY256" s="18" t="s">
        <v>291</v>
      </c>
      <c r="BE256" s="211">
        <f>IF(N256="základní",J256,0)</f>
        <v>0</v>
      </c>
      <c r="BF256" s="211">
        <f>IF(N256="snížená",J256,0)</f>
        <v>0</v>
      </c>
      <c r="BG256" s="211">
        <f>IF(N256="zákl. přenesená",J256,0)</f>
        <v>0</v>
      </c>
      <c r="BH256" s="211">
        <f>IF(N256="sníž. přenesená",J256,0)</f>
        <v>0</v>
      </c>
      <c r="BI256" s="211">
        <f>IF(N256="nulová",J256,0)</f>
        <v>0</v>
      </c>
      <c r="BJ256" s="18" t="s">
        <v>81</v>
      </c>
      <c r="BK256" s="211">
        <f>ROUND(I256*H256,2)</f>
        <v>0</v>
      </c>
      <c r="BL256" s="18" t="s">
        <v>298</v>
      </c>
      <c r="BM256" s="210" t="s">
        <v>6480</v>
      </c>
    </row>
    <row r="257" s="2" customFormat="1" ht="14.4" customHeight="1">
      <c r="A257" s="39"/>
      <c r="B257" s="40"/>
      <c r="C257" s="198" t="s">
        <v>519</v>
      </c>
      <c r="D257" s="198" t="s">
        <v>286</v>
      </c>
      <c r="E257" s="199" t="s">
        <v>1521</v>
      </c>
      <c r="F257" s="200" t="s">
        <v>1522</v>
      </c>
      <c r="G257" s="201" t="s">
        <v>370</v>
      </c>
      <c r="H257" s="202">
        <v>11.829000000000001</v>
      </c>
      <c r="I257" s="203"/>
      <c r="J257" s="204">
        <f>ROUND(I257*H257,2)</f>
        <v>0</v>
      </c>
      <c r="K257" s="205"/>
      <c r="L257" s="45"/>
      <c r="M257" s="206" t="s">
        <v>1</v>
      </c>
      <c r="N257" s="207" t="s">
        <v>38</v>
      </c>
      <c r="O257" s="92"/>
      <c r="P257" s="208">
        <f>O257*H257</f>
        <v>0</v>
      </c>
      <c r="Q257" s="208">
        <v>0.041744200000000002</v>
      </c>
      <c r="R257" s="208">
        <f>Q257*H257</f>
        <v>0.49379214180000003</v>
      </c>
      <c r="S257" s="208">
        <v>0</v>
      </c>
      <c r="T257" s="20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10" t="s">
        <v>298</v>
      </c>
      <c r="AT257" s="210" t="s">
        <v>286</v>
      </c>
      <c r="AU257" s="210" t="s">
        <v>83</v>
      </c>
      <c r="AY257" s="18" t="s">
        <v>291</v>
      </c>
      <c r="BE257" s="211">
        <f>IF(N257="základní",J257,0)</f>
        <v>0</v>
      </c>
      <c r="BF257" s="211">
        <f>IF(N257="snížená",J257,0)</f>
        <v>0</v>
      </c>
      <c r="BG257" s="211">
        <f>IF(N257="zákl. přenesená",J257,0)</f>
        <v>0</v>
      </c>
      <c r="BH257" s="211">
        <f>IF(N257="sníž. přenesená",J257,0)</f>
        <v>0</v>
      </c>
      <c r="BI257" s="211">
        <f>IF(N257="nulová",J257,0)</f>
        <v>0</v>
      </c>
      <c r="BJ257" s="18" t="s">
        <v>81</v>
      </c>
      <c r="BK257" s="211">
        <f>ROUND(I257*H257,2)</f>
        <v>0</v>
      </c>
      <c r="BL257" s="18" t="s">
        <v>298</v>
      </c>
      <c r="BM257" s="210" t="s">
        <v>6481</v>
      </c>
    </row>
    <row r="258" s="12" customFormat="1">
      <c r="A258" s="12"/>
      <c r="B258" s="223"/>
      <c r="C258" s="224"/>
      <c r="D258" s="214" t="s">
        <v>293</v>
      </c>
      <c r="E258" s="225" t="s">
        <v>1</v>
      </c>
      <c r="F258" s="226" t="s">
        <v>5028</v>
      </c>
      <c r="G258" s="224"/>
      <c r="H258" s="227">
        <v>6.0350000000000001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33" t="s">
        <v>293</v>
      </c>
      <c r="AU258" s="233" t="s">
        <v>83</v>
      </c>
      <c r="AV258" s="12" t="s">
        <v>83</v>
      </c>
      <c r="AW258" s="12" t="s">
        <v>30</v>
      </c>
      <c r="AX258" s="12" t="s">
        <v>73</v>
      </c>
      <c r="AY258" s="233" t="s">
        <v>291</v>
      </c>
    </row>
    <row r="259" s="12" customFormat="1">
      <c r="A259" s="12"/>
      <c r="B259" s="223"/>
      <c r="C259" s="224"/>
      <c r="D259" s="214" t="s">
        <v>293</v>
      </c>
      <c r="E259" s="225" t="s">
        <v>1</v>
      </c>
      <c r="F259" s="226" t="s">
        <v>6482</v>
      </c>
      <c r="G259" s="224"/>
      <c r="H259" s="227">
        <v>5.7939999999999996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33" t="s">
        <v>293</v>
      </c>
      <c r="AU259" s="233" t="s">
        <v>83</v>
      </c>
      <c r="AV259" s="12" t="s">
        <v>83</v>
      </c>
      <c r="AW259" s="12" t="s">
        <v>30</v>
      </c>
      <c r="AX259" s="12" t="s">
        <v>73</v>
      </c>
      <c r="AY259" s="233" t="s">
        <v>291</v>
      </c>
    </row>
    <row r="260" s="13" customFormat="1">
      <c r="A260" s="13"/>
      <c r="B260" s="234"/>
      <c r="C260" s="235"/>
      <c r="D260" s="214" t="s">
        <v>293</v>
      </c>
      <c r="E260" s="236" t="s">
        <v>1</v>
      </c>
      <c r="F260" s="237" t="s">
        <v>297</v>
      </c>
      <c r="G260" s="235"/>
      <c r="H260" s="238">
        <v>11.829000000000001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293</v>
      </c>
      <c r="AU260" s="244" t="s">
        <v>83</v>
      </c>
      <c r="AV260" s="13" t="s">
        <v>298</v>
      </c>
      <c r="AW260" s="13" t="s">
        <v>30</v>
      </c>
      <c r="AX260" s="13" t="s">
        <v>81</v>
      </c>
      <c r="AY260" s="244" t="s">
        <v>291</v>
      </c>
    </row>
    <row r="261" s="2" customFormat="1" ht="14.4" customHeight="1">
      <c r="A261" s="39"/>
      <c r="B261" s="40"/>
      <c r="C261" s="198" t="s">
        <v>523</v>
      </c>
      <c r="D261" s="198" t="s">
        <v>286</v>
      </c>
      <c r="E261" s="199" t="s">
        <v>1530</v>
      </c>
      <c r="F261" s="200" t="s">
        <v>1531</v>
      </c>
      <c r="G261" s="201" t="s">
        <v>370</v>
      </c>
      <c r="H261" s="202">
        <v>11.829000000000001</v>
      </c>
      <c r="I261" s="203"/>
      <c r="J261" s="204">
        <f>ROUND(I261*H261,2)</f>
        <v>0</v>
      </c>
      <c r="K261" s="205"/>
      <c r="L261" s="45"/>
      <c r="M261" s="206" t="s">
        <v>1</v>
      </c>
      <c r="N261" s="207" t="s">
        <v>38</v>
      </c>
      <c r="O261" s="92"/>
      <c r="P261" s="208">
        <f>O261*H261</f>
        <v>0</v>
      </c>
      <c r="Q261" s="208">
        <v>1.5E-05</v>
      </c>
      <c r="R261" s="208">
        <f>Q261*H261</f>
        <v>0.00017743500000000001</v>
      </c>
      <c r="S261" s="208">
        <v>0</v>
      </c>
      <c r="T261" s="20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10" t="s">
        <v>298</v>
      </c>
      <c r="AT261" s="210" t="s">
        <v>286</v>
      </c>
      <c r="AU261" s="210" t="s">
        <v>83</v>
      </c>
      <c r="AY261" s="18" t="s">
        <v>291</v>
      </c>
      <c r="BE261" s="211">
        <f>IF(N261="základní",J261,0)</f>
        <v>0</v>
      </c>
      <c r="BF261" s="211">
        <f>IF(N261="snížená",J261,0)</f>
        <v>0</v>
      </c>
      <c r="BG261" s="211">
        <f>IF(N261="zákl. přenesená",J261,0)</f>
        <v>0</v>
      </c>
      <c r="BH261" s="211">
        <f>IF(N261="sníž. přenesená",J261,0)</f>
        <v>0</v>
      </c>
      <c r="BI261" s="211">
        <f>IF(N261="nulová",J261,0)</f>
        <v>0</v>
      </c>
      <c r="BJ261" s="18" t="s">
        <v>81</v>
      </c>
      <c r="BK261" s="211">
        <f>ROUND(I261*H261,2)</f>
        <v>0</v>
      </c>
      <c r="BL261" s="18" t="s">
        <v>298</v>
      </c>
      <c r="BM261" s="210" t="s">
        <v>6483</v>
      </c>
    </row>
    <row r="262" s="2" customFormat="1" ht="24.15" customHeight="1">
      <c r="A262" s="39"/>
      <c r="B262" s="40"/>
      <c r="C262" s="198" t="s">
        <v>528</v>
      </c>
      <c r="D262" s="198" t="s">
        <v>286</v>
      </c>
      <c r="E262" s="199" t="s">
        <v>1533</v>
      </c>
      <c r="F262" s="200" t="s">
        <v>1534</v>
      </c>
      <c r="G262" s="201" t="s">
        <v>785</v>
      </c>
      <c r="H262" s="202">
        <v>0.17599999999999999</v>
      </c>
      <c r="I262" s="203"/>
      <c r="J262" s="204">
        <f>ROUND(I262*H262,2)</f>
        <v>0</v>
      </c>
      <c r="K262" s="205"/>
      <c r="L262" s="45"/>
      <c r="M262" s="206" t="s">
        <v>1</v>
      </c>
      <c r="N262" s="207" t="s">
        <v>38</v>
      </c>
      <c r="O262" s="92"/>
      <c r="P262" s="208">
        <f>O262*H262</f>
        <v>0</v>
      </c>
      <c r="Q262" s="208">
        <v>1.0487652000000001</v>
      </c>
      <c r="R262" s="208">
        <f>Q262*H262</f>
        <v>0.18458267519999999</v>
      </c>
      <c r="S262" s="208">
        <v>0</v>
      </c>
      <c r="T262" s="20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10" t="s">
        <v>298</v>
      </c>
      <c r="AT262" s="210" t="s">
        <v>286</v>
      </c>
      <c r="AU262" s="210" t="s">
        <v>83</v>
      </c>
      <c r="AY262" s="18" t="s">
        <v>291</v>
      </c>
      <c r="BE262" s="211">
        <f>IF(N262="základní",J262,0)</f>
        <v>0</v>
      </c>
      <c r="BF262" s="211">
        <f>IF(N262="snížená",J262,0)</f>
        <v>0</v>
      </c>
      <c r="BG262" s="211">
        <f>IF(N262="zákl. přenesená",J262,0)</f>
        <v>0</v>
      </c>
      <c r="BH262" s="211">
        <f>IF(N262="sníž. přenesená",J262,0)</f>
        <v>0</v>
      </c>
      <c r="BI262" s="211">
        <f>IF(N262="nulová",J262,0)</f>
        <v>0</v>
      </c>
      <c r="BJ262" s="18" t="s">
        <v>81</v>
      </c>
      <c r="BK262" s="211">
        <f>ROUND(I262*H262,2)</f>
        <v>0</v>
      </c>
      <c r="BL262" s="18" t="s">
        <v>298</v>
      </c>
      <c r="BM262" s="210" t="s">
        <v>6484</v>
      </c>
    </row>
    <row r="263" s="11" customFormat="1">
      <c r="A263" s="11"/>
      <c r="B263" s="212"/>
      <c r="C263" s="213"/>
      <c r="D263" s="214" t="s">
        <v>293</v>
      </c>
      <c r="E263" s="215" t="s">
        <v>1</v>
      </c>
      <c r="F263" s="216" t="s">
        <v>3333</v>
      </c>
      <c r="G263" s="213"/>
      <c r="H263" s="215" t="s">
        <v>1</v>
      </c>
      <c r="I263" s="217"/>
      <c r="J263" s="213"/>
      <c r="K263" s="213"/>
      <c r="L263" s="218"/>
      <c r="M263" s="219"/>
      <c r="N263" s="220"/>
      <c r="O263" s="220"/>
      <c r="P263" s="220"/>
      <c r="Q263" s="220"/>
      <c r="R263" s="220"/>
      <c r="S263" s="220"/>
      <c r="T263" s="22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T263" s="222" t="s">
        <v>293</v>
      </c>
      <c r="AU263" s="222" t="s">
        <v>83</v>
      </c>
      <c r="AV263" s="11" t="s">
        <v>81</v>
      </c>
      <c r="AW263" s="11" t="s">
        <v>30</v>
      </c>
      <c r="AX263" s="11" t="s">
        <v>73</v>
      </c>
      <c r="AY263" s="222" t="s">
        <v>291</v>
      </c>
    </row>
    <row r="264" s="12" customFormat="1">
      <c r="A264" s="12"/>
      <c r="B264" s="223"/>
      <c r="C264" s="224"/>
      <c r="D264" s="214" t="s">
        <v>293</v>
      </c>
      <c r="E264" s="225" t="s">
        <v>1</v>
      </c>
      <c r="F264" s="226" t="s">
        <v>6485</v>
      </c>
      <c r="G264" s="224"/>
      <c r="H264" s="227">
        <v>0.17599999999999999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T264" s="233" t="s">
        <v>293</v>
      </c>
      <c r="AU264" s="233" t="s">
        <v>83</v>
      </c>
      <c r="AV264" s="12" t="s">
        <v>83</v>
      </c>
      <c r="AW264" s="12" t="s">
        <v>30</v>
      </c>
      <c r="AX264" s="12" t="s">
        <v>73</v>
      </c>
      <c r="AY264" s="233" t="s">
        <v>291</v>
      </c>
    </row>
    <row r="265" s="13" customFormat="1">
      <c r="A265" s="13"/>
      <c r="B265" s="234"/>
      <c r="C265" s="235"/>
      <c r="D265" s="214" t="s">
        <v>293</v>
      </c>
      <c r="E265" s="236" t="s">
        <v>1</v>
      </c>
      <c r="F265" s="237" t="s">
        <v>297</v>
      </c>
      <c r="G265" s="235"/>
      <c r="H265" s="238">
        <v>0.17599999999999999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293</v>
      </c>
      <c r="AU265" s="244" t="s">
        <v>83</v>
      </c>
      <c r="AV265" s="13" t="s">
        <v>298</v>
      </c>
      <c r="AW265" s="13" t="s">
        <v>30</v>
      </c>
      <c r="AX265" s="13" t="s">
        <v>81</v>
      </c>
      <c r="AY265" s="244" t="s">
        <v>291</v>
      </c>
    </row>
    <row r="266" s="2" customFormat="1" ht="24.15" customHeight="1">
      <c r="A266" s="39"/>
      <c r="B266" s="40"/>
      <c r="C266" s="198" t="s">
        <v>532</v>
      </c>
      <c r="D266" s="198" t="s">
        <v>286</v>
      </c>
      <c r="E266" s="199" t="s">
        <v>2794</v>
      </c>
      <c r="F266" s="200" t="s">
        <v>2795</v>
      </c>
      <c r="G266" s="201" t="s">
        <v>796</v>
      </c>
      <c r="H266" s="202">
        <v>11.215</v>
      </c>
      <c r="I266" s="203"/>
      <c r="J266" s="204">
        <f>ROUND(I266*H266,2)</f>
        <v>0</v>
      </c>
      <c r="K266" s="205"/>
      <c r="L266" s="45"/>
      <c r="M266" s="206" t="s">
        <v>1</v>
      </c>
      <c r="N266" s="207" t="s">
        <v>38</v>
      </c>
      <c r="O266" s="92"/>
      <c r="P266" s="208">
        <f>O266*H266</f>
        <v>0</v>
      </c>
      <c r="Q266" s="208">
        <v>0</v>
      </c>
      <c r="R266" s="208">
        <f>Q266*H266</f>
        <v>0</v>
      </c>
      <c r="S266" s="208">
        <v>0</v>
      </c>
      <c r="T266" s="20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10" t="s">
        <v>298</v>
      </c>
      <c r="AT266" s="210" t="s">
        <v>286</v>
      </c>
      <c r="AU266" s="210" t="s">
        <v>83</v>
      </c>
      <c r="AY266" s="18" t="s">
        <v>291</v>
      </c>
      <c r="BE266" s="211">
        <f>IF(N266="základní",J266,0)</f>
        <v>0</v>
      </c>
      <c r="BF266" s="211">
        <f>IF(N266="snížená",J266,0)</f>
        <v>0</v>
      </c>
      <c r="BG266" s="211">
        <f>IF(N266="zákl. přenesená",J266,0)</f>
        <v>0</v>
      </c>
      <c r="BH266" s="211">
        <f>IF(N266="sníž. přenesená",J266,0)</f>
        <v>0</v>
      </c>
      <c r="BI266" s="211">
        <f>IF(N266="nulová",J266,0)</f>
        <v>0</v>
      </c>
      <c r="BJ266" s="18" t="s">
        <v>81</v>
      </c>
      <c r="BK266" s="211">
        <f>ROUND(I266*H266,2)</f>
        <v>0</v>
      </c>
      <c r="BL266" s="18" t="s">
        <v>298</v>
      </c>
      <c r="BM266" s="210" t="s">
        <v>6486</v>
      </c>
    </row>
    <row r="267" s="11" customFormat="1">
      <c r="A267" s="11"/>
      <c r="B267" s="212"/>
      <c r="C267" s="213"/>
      <c r="D267" s="214" t="s">
        <v>293</v>
      </c>
      <c r="E267" s="215" t="s">
        <v>1</v>
      </c>
      <c r="F267" s="216" t="s">
        <v>5096</v>
      </c>
      <c r="G267" s="213"/>
      <c r="H267" s="215" t="s">
        <v>1</v>
      </c>
      <c r="I267" s="217"/>
      <c r="J267" s="213"/>
      <c r="K267" s="213"/>
      <c r="L267" s="218"/>
      <c r="M267" s="219"/>
      <c r="N267" s="220"/>
      <c r="O267" s="220"/>
      <c r="P267" s="220"/>
      <c r="Q267" s="220"/>
      <c r="R267" s="220"/>
      <c r="S267" s="220"/>
      <c r="T267" s="22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T267" s="222" t="s">
        <v>293</v>
      </c>
      <c r="AU267" s="222" t="s">
        <v>83</v>
      </c>
      <c r="AV267" s="11" t="s">
        <v>81</v>
      </c>
      <c r="AW267" s="11" t="s">
        <v>30</v>
      </c>
      <c r="AX267" s="11" t="s">
        <v>73</v>
      </c>
      <c r="AY267" s="222" t="s">
        <v>291</v>
      </c>
    </row>
    <row r="268" s="12" customFormat="1">
      <c r="A268" s="12"/>
      <c r="B268" s="223"/>
      <c r="C268" s="224"/>
      <c r="D268" s="214" t="s">
        <v>293</v>
      </c>
      <c r="E268" s="225" t="s">
        <v>1</v>
      </c>
      <c r="F268" s="226" t="s">
        <v>6487</v>
      </c>
      <c r="G268" s="224"/>
      <c r="H268" s="227">
        <v>11.215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T268" s="233" t="s">
        <v>293</v>
      </c>
      <c r="AU268" s="233" t="s">
        <v>83</v>
      </c>
      <c r="AV268" s="12" t="s">
        <v>83</v>
      </c>
      <c r="AW268" s="12" t="s">
        <v>30</v>
      </c>
      <c r="AX268" s="12" t="s">
        <v>73</v>
      </c>
      <c r="AY268" s="233" t="s">
        <v>291</v>
      </c>
    </row>
    <row r="269" s="13" customFormat="1">
      <c r="A269" s="13"/>
      <c r="B269" s="234"/>
      <c r="C269" s="235"/>
      <c r="D269" s="214" t="s">
        <v>293</v>
      </c>
      <c r="E269" s="236" t="s">
        <v>1</v>
      </c>
      <c r="F269" s="237" t="s">
        <v>297</v>
      </c>
      <c r="G269" s="235"/>
      <c r="H269" s="238">
        <v>11.215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293</v>
      </c>
      <c r="AU269" s="244" t="s">
        <v>83</v>
      </c>
      <c r="AV269" s="13" t="s">
        <v>298</v>
      </c>
      <c r="AW269" s="13" t="s">
        <v>30</v>
      </c>
      <c r="AX269" s="13" t="s">
        <v>81</v>
      </c>
      <c r="AY269" s="244" t="s">
        <v>291</v>
      </c>
    </row>
    <row r="270" s="2" customFormat="1" ht="24.15" customHeight="1">
      <c r="A270" s="39"/>
      <c r="B270" s="40"/>
      <c r="C270" s="198" t="s">
        <v>536</v>
      </c>
      <c r="D270" s="198" t="s">
        <v>286</v>
      </c>
      <c r="E270" s="199" t="s">
        <v>2799</v>
      </c>
      <c r="F270" s="200" t="s">
        <v>2800</v>
      </c>
      <c r="G270" s="201" t="s">
        <v>796</v>
      </c>
      <c r="H270" s="202">
        <v>11.215</v>
      </c>
      <c r="I270" s="203"/>
      <c r="J270" s="204">
        <f>ROUND(I270*H270,2)</f>
        <v>0</v>
      </c>
      <c r="K270" s="205"/>
      <c r="L270" s="45"/>
      <c r="M270" s="206" t="s">
        <v>1</v>
      </c>
      <c r="N270" s="207" t="s">
        <v>38</v>
      </c>
      <c r="O270" s="92"/>
      <c r="P270" s="208">
        <f>O270*H270</f>
        <v>0</v>
      </c>
      <c r="Q270" s="208">
        <v>0</v>
      </c>
      <c r="R270" s="208">
        <f>Q270*H270</f>
        <v>0</v>
      </c>
      <c r="S270" s="208">
        <v>0</v>
      </c>
      <c r="T270" s="20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10" t="s">
        <v>298</v>
      </c>
      <c r="AT270" s="210" t="s">
        <v>286</v>
      </c>
      <c r="AU270" s="210" t="s">
        <v>83</v>
      </c>
      <c r="AY270" s="18" t="s">
        <v>291</v>
      </c>
      <c r="BE270" s="211">
        <f>IF(N270="základní",J270,0)</f>
        <v>0</v>
      </c>
      <c r="BF270" s="211">
        <f>IF(N270="snížená",J270,0)</f>
        <v>0</v>
      </c>
      <c r="BG270" s="211">
        <f>IF(N270="zákl. přenesená",J270,0)</f>
        <v>0</v>
      </c>
      <c r="BH270" s="211">
        <f>IF(N270="sníž. přenesená",J270,0)</f>
        <v>0</v>
      </c>
      <c r="BI270" s="211">
        <f>IF(N270="nulová",J270,0)</f>
        <v>0</v>
      </c>
      <c r="BJ270" s="18" t="s">
        <v>81</v>
      </c>
      <c r="BK270" s="211">
        <f>ROUND(I270*H270,2)</f>
        <v>0</v>
      </c>
      <c r="BL270" s="18" t="s">
        <v>298</v>
      </c>
      <c r="BM270" s="210" t="s">
        <v>6488</v>
      </c>
    </row>
    <row r="271" s="2" customFormat="1" ht="37.8" customHeight="1">
      <c r="A271" s="39"/>
      <c r="B271" s="40"/>
      <c r="C271" s="198" t="s">
        <v>540</v>
      </c>
      <c r="D271" s="198" t="s">
        <v>286</v>
      </c>
      <c r="E271" s="199" t="s">
        <v>2811</v>
      </c>
      <c r="F271" s="200" t="s">
        <v>2812</v>
      </c>
      <c r="G271" s="201" t="s">
        <v>370</v>
      </c>
      <c r="H271" s="202">
        <v>27.300000000000001</v>
      </c>
      <c r="I271" s="203"/>
      <c r="J271" s="204">
        <f>ROUND(I271*H271,2)</f>
        <v>0</v>
      </c>
      <c r="K271" s="205"/>
      <c r="L271" s="45"/>
      <c r="M271" s="206" t="s">
        <v>1</v>
      </c>
      <c r="N271" s="207" t="s">
        <v>38</v>
      </c>
      <c r="O271" s="92"/>
      <c r="P271" s="208">
        <f>O271*H271</f>
        <v>0</v>
      </c>
      <c r="Q271" s="208">
        <v>0.0018247000000000001</v>
      </c>
      <c r="R271" s="208">
        <f>Q271*H271</f>
        <v>0.049814310000000001</v>
      </c>
      <c r="S271" s="208">
        <v>0</v>
      </c>
      <c r="T271" s="20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10" t="s">
        <v>298</v>
      </c>
      <c r="AT271" s="210" t="s">
        <v>286</v>
      </c>
      <c r="AU271" s="210" t="s">
        <v>83</v>
      </c>
      <c r="AY271" s="18" t="s">
        <v>291</v>
      </c>
      <c r="BE271" s="211">
        <f>IF(N271="základní",J271,0)</f>
        <v>0</v>
      </c>
      <c r="BF271" s="211">
        <f>IF(N271="snížená",J271,0)</f>
        <v>0</v>
      </c>
      <c r="BG271" s="211">
        <f>IF(N271="zákl. přenesená",J271,0)</f>
        <v>0</v>
      </c>
      <c r="BH271" s="211">
        <f>IF(N271="sníž. přenesená",J271,0)</f>
        <v>0</v>
      </c>
      <c r="BI271" s="211">
        <f>IF(N271="nulová",J271,0)</f>
        <v>0</v>
      </c>
      <c r="BJ271" s="18" t="s">
        <v>81</v>
      </c>
      <c r="BK271" s="211">
        <f>ROUND(I271*H271,2)</f>
        <v>0</v>
      </c>
      <c r="BL271" s="18" t="s">
        <v>298</v>
      </c>
      <c r="BM271" s="210" t="s">
        <v>6489</v>
      </c>
    </row>
    <row r="272" s="12" customFormat="1">
      <c r="A272" s="12"/>
      <c r="B272" s="223"/>
      <c r="C272" s="224"/>
      <c r="D272" s="214" t="s">
        <v>293</v>
      </c>
      <c r="E272" s="225" t="s">
        <v>1</v>
      </c>
      <c r="F272" s="226" t="s">
        <v>6490</v>
      </c>
      <c r="G272" s="224"/>
      <c r="H272" s="227">
        <v>14.039999999999999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T272" s="233" t="s">
        <v>293</v>
      </c>
      <c r="AU272" s="233" t="s">
        <v>83</v>
      </c>
      <c r="AV272" s="12" t="s">
        <v>83</v>
      </c>
      <c r="AW272" s="12" t="s">
        <v>30</v>
      </c>
      <c r="AX272" s="12" t="s">
        <v>73</v>
      </c>
      <c r="AY272" s="233" t="s">
        <v>291</v>
      </c>
    </row>
    <row r="273" s="12" customFormat="1">
      <c r="A273" s="12"/>
      <c r="B273" s="223"/>
      <c r="C273" s="224"/>
      <c r="D273" s="214" t="s">
        <v>293</v>
      </c>
      <c r="E273" s="225" t="s">
        <v>1</v>
      </c>
      <c r="F273" s="226" t="s">
        <v>6491</v>
      </c>
      <c r="G273" s="224"/>
      <c r="H273" s="227">
        <v>13.26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33" t="s">
        <v>293</v>
      </c>
      <c r="AU273" s="233" t="s">
        <v>83</v>
      </c>
      <c r="AV273" s="12" t="s">
        <v>83</v>
      </c>
      <c r="AW273" s="12" t="s">
        <v>30</v>
      </c>
      <c r="AX273" s="12" t="s">
        <v>73</v>
      </c>
      <c r="AY273" s="233" t="s">
        <v>291</v>
      </c>
    </row>
    <row r="274" s="13" customFormat="1">
      <c r="A274" s="13"/>
      <c r="B274" s="234"/>
      <c r="C274" s="235"/>
      <c r="D274" s="214" t="s">
        <v>293</v>
      </c>
      <c r="E274" s="236" t="s">
        <v>1</v>
      </c>
      <c r="F274" s="237" t="s">
        <v>297</v>
      </c>
      <c r="G274" s="235"/>
      <c r="H274" s="238">
        <v>27.299999999999997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293</v>
      </c>
      <c r="AU274" s="244" t="s">
        <v>83</v>
      </c>
      <c r="AV274" s="13" t="s">
        <v>298</v>
      </c>
      <c r="AW274" s="13" t="s">
        <v>30</v>
      </c>
      <c r="AX274" s="13" t="s">
        <v>81</v>
      </c>
      <c r="AY274" s="244" t="s">
        <v>291</v>
      </c>
    </row>
    <row r="275" s="2" customFormat="1" ht="24.15" customHeight="1">
      <c r="A275" s="39"/>
      <c r="B275" s="40"/>
      <c r="C275" s="198" t="s">
        <v>544</v>
      </c>
      <c r="D275" s="198" t="s">
        <v>286</v>
      </c>
      <c r="E275" s="199" t="s">
        <v>2816</v>
      </c>
      <c r="F275" s="200" t="s">
        <v>2817</v>
      </c>
      <c r="G275" s="201" t="s">
        <v>370</v>
      </c>
      <c r="H275" s="202">
        <v>27.300000000000001</v>
      </c>
      <c r="I275" s="203"/>
      <c r="J275" s="204">
        <f>ROUND(I275*H275,2)</f>
        <v>0</v>
      </c>
      <c r="K275" s="205"/>
      <c r="L275" s="45"/>
      <c r="M275" s="206" t="s">
        <v>1</v>
      </c>
      <c r="N275" s="207" t="s">
        <v>38</v>
      </c>
      <c r="O275" s="92"/>
      <c r="P275" s="208">
        <f>O275*H275</f>
        <v>0</v>
      </c>
      <c r="Q275" s="208">
        <v>3.6000000000000001E-05</v>
      </c>
      <c r="R275" s="208">
        <f>Q275*H275</f>
        <v>0.00098280000000000004</v>
      </c>
      <c r="S275" s="208">
        <v>0</v>
      </c>
      <c r="T275" s="20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10" t="s">
        <v>298</v>
      </c>
      <c r="AT275" s="210" t="s">
        <v>286</v>
      </c>
      <c r="AU275" s="210" t="s">
        <v>83</v>
      </c>
      <c r="AY275" s="18" t="s">
        <v>291</v>
      </c>
      <c r="BE275" s="211">
        <f>IF(N275="základní",J275,0)</f>
        <v>0</v>
      </c>
      <c r="BF275" s="211">
        <f>IF(N275="snížená",J275,0)</f>
        <v>0</v>
      </c>
      <c r="BG275" s="211">
        <f>IF(N275="zákl. přenesená",J275,0)</f>
        <v>0</v>
      </c>
      <c r="BH275" s="211">
        <f>IF(N275="sníž. přenesená",J275,0)</f>
        <v>0</v>
      </c>
      <c r="BI275" s="211">
        <f>IF(N275="nulová",J275,0)</f>
        <v>0</v>
      </c>
      <c r="BJ275" s="18" t="s">
        <v>81</v>
      </c>
      <c r="BK275" s="211">
        <f>ROUND(I275*H275,2)</f>
        <v>0</v>
      </c>
      <c r="BL275" s="18" t="s">
        <v>298</v>
      </c>
      <c r="BM275" s="210" t="s">
        <v>6492</v>
      </c>
    </row>
    <row r="276" s="2" customFormat="1" ht="24.15" customHeight="1">
      <c r="A276" s="39"/>
      <c r="B276" s="40"/>
      <c r="C276" s="198" t="s">
        <v>548</v>
      </c>
      <c r="D276" s="198" t="s">
        <v>286</v>
      </c>
      <c r="E276" s="199" t="s">
        <v>4801</v>
      </c>
      <c r="F276" s="200" t="s">
        <v>4802</v>
      </c>
      <c r="G276" s="201" t="s">
        <v>289</v>
      </c>
      <c r="H276" s="202">
        <v>2</v>
      </c>
      <c r="I276" s="203"/>
      <c r="J276" s="204">
        <f>ROUND(I276*H276,2)</f>
        <v>0</v>
      </c>
      <c r="K276" s="205"/>
      <c r="L276" s="45"/>
      <c r="M276" s="206" t="s">
        <v>1</v>
      </c>
      <c r="N276" s="207" t="s">
        <v>38</v>
      </c>
      <c r="O276" s="92"/>
      <c r="P276" s="208">
        <f>O276*H276</f>
        <v>0</v>
      </c>
      <c r="Q276" s="208">
        <v>0.0083999999999999995</v>
      </c>
      <c r="R276" s="208">
        <f>Q276*H276</f>
        <v>0.016799999999999999</v>
      </c>
      <c r="S276" s="208">
        <v>0</v>
      </c>
      <c r="T276" s="20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10" t="s">
        <v>298</v>
      </c>
      <c r="AT276" s="210" t="s">
        <v>286</v>
      </c>
      <c r="AU276" s="210" t="s">
        <v>83</v>
      </c>
      <c r="AY276" s="18" t="s">
        <v>291</v>
      </c>
      <c r="BE276" s="211">
        <f>IF(N276="základní",J276,0)</f>
        <v>0</v>
      </c>
      <c r="BF276" s="211">
        <f>IF(N276="snížená",J276,0)</f>
        <v>0</v>
      </c>
      <c r="BG276" s="211">
        <f>IF(N276="zákl. přenesená",J276,0)</f>
        <v>0</v>
      </c>
      <c r="BH276" s="211">
        <f>IF(N276="sníž. přenesená",J276,0)</f>
        <v>0</v>
      </c>
      <c r="BI276" s="211">
        <f>IF(N276="nulová",J276,0)</f>
        <v>0</v>
      </c>
      <c r="BJ276" s="18" t="s">
        <v>81</v>
      </c>
      <c r="BK276" s="211">
        <f>ROUND(I276*H276,2)</f>
        <v>0</v>
      </c>
      <c r="BL276" s="18" t="s">
        <v>298</v>
      </c>
      <c r="BM276" s="210" t="s">
        <v>6493</v>
      </c>
    </row>
    <row r="277" s="11" customFormat="1">
      <c r="A277" s="11"/>
      <c r="B277" s="212"/>
      <c r="C277" s="213"/>
      <c r="D277" s="214" t="s">
        <v>293</v>
      </c>
      <c r="E277" s="215" t="s">
        <v>1</v>
      </c>
      <c r="F277" s="216" t="s">
        <v>5039</v>
      </c>
      <c r="G277" s="213"/>
      <c r="H277" s="215" t="s">
        <v>1</v>
      </c>
      <c r="I277" s="217"/>
      <c r="J277" s="213"/>
      <c r="K277" s="213"/>
      <c r="L277" s="218"/>
      <c r="M277" s="219"/>
      <c r="N277" s="220"/>
      <c r="O277" s="220"/>
      <c r="P277" s="220"/>
      <c r="Q277" s="220"/>
      <c r="R277" s="220"/>
      <c r="S277" s="220"/>
      <c r="T277" s="22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T277" s="222" t="s">
        <v>293</v>
      </c>
      <c r="AU277" s="222" t="s">
        <v>83</v>
      </c>
      <c r="AV277" s="11" t="s">
        <v>81</v>
      </c>
      <c r="AW277" s="11" t="s">
        <v>30</v>
      </c>
      <c r="AX277" s="11" t="s">
        <v>73</v>
      </c>
      <c r="AY277" s="222" t="s">
        <v>291</v>
      </c>
    </row>
    <row r="278" s="12" customFormat="1">
      <c r="A278" s="12"/>
      <c r="B278" s="223"/>
      <c r="C278" s="224"/>
      <c r="D278" s="214" t="s">
        <v>293</v>
      </c>
      <c r="E278" s="225" t="s">
        <v>1</v>
      </c>
      <c r="F278" s="226" t="s">
        <v>83</v>
      </c>
      <c r="G278" s="224"/>
      <c r="H278" s="227">
        <v>2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T278" s="233" t="s">
        <v>293</v>
      </c>
      <c r="AU278" s="233" t="s">
        <v>83</v>
      </c>
      <c r="AV278" s="12" t="s">
        <v>83</v>
      </c>
      <c r="AW278" s="12" t="s">
        <v>30</v>
      </c>
      <c r="AX278" s="12" t="s">
        <v>73</v>
      </c>
      <c r="AY278" s="233" t="s">
        <v>291</v>
      </c>
    </row>
    <row r="279" s="13" customFormat="1">
      <c r="A279" s="13"/>
      <c r="B279" s="234"/>
      <c r="C279" s="235"/>
      <c r="D279" s="214" t="s">
        <v>293</v>
      </c>
      <c r="E279" s="236" t="s">
        <v>1</v>
      </c>
      <c r="F279" s="237" t="s">
        <v>297</v>
      </c>
      <c r="G279" s="235"/>
      <c r="H279" s="238">
        <v>2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293</v>
      </c>
      <c r="AU279" s="244" t="s">
        <v>83</v>
      </c>
      <c r="AV279" s="13" t="s">
        <v>298</v>
      </c>
      <c r="AW279" s="13" t="s">
        <v>30</v>
      </c>
      <c r="AX279" s="13" t="s">
        <v>81</v>
      </c>
      <c r="AY279" s="244" t="s">
        <v>291</v>
      </c>
    </row>
    <row r="280" s="2" customFormat="1" ht="37.8" customHeight="1">
      <c r="A280" s="39"/>
      <c r="B280" s="40"/>
      <c r="C280" s="198" t="s">
        <v>347</v>
      </c>
      <c r="D280" s="198" t="s">
        <v>286</v>
      </c>
      <c r="E280" s="199" t="s">
        <v>2830</v>
      </c>
      <c r="F280" s="200" t="s">
        <v>2831</v>
      </c>
      <c r="G280" s="201" t="s">
        <v>785</v>
      </c>
      <c r="H280" s="202">
        <v>1.2549999999999999</v>
      </c>
      <c r="I280" s="203"/>
      <c r="J280" s="204">
        <f>ROUND(I280*H280,2)</f>
        <v>0</v>
      </c>
      <c r="K280" s="205"/>
      <c r="L280" s="45"/>
      <c r="M280" s="206" t="s">
        <v>1</v>
      </c>
      <c r="N280" s="207" t="s">
        <v>38</v>
      </c>
      <c r="O280" s="92"/>
      <c r="P280" s="208">
        <f>O280*H280</f>
        <v>0</v>
      </c>
      <c r="Q280" s="208">
        <v>1.0384500000000001</v>
      </c>
      <c r="R280" s="208">
        <f>Q280*H280</f>
        <v>1.30325475</v>
      </c>
      <c r="S280" s="208">
        <v>0</v>
      </c>
      <c r="T280" s="20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10" t="s">
        <v>298</v>
      </c>
      <c r="AT280" s="210" t="s">
        <v>286</v>
      </c>
      <c r="AU280" s="210" t="s">
        <v>83</v>
      </c>
      <c r="AY280" s="18" t="s">
        <v>291</v>
      </c>
      <c r="BE280" s="211">
        <f>IF(N280="základní",J280,0)</f>
        <v>0</v>
      </c>
      <c r="BF280" s="211">
        <f>IF(N280="snížená",J280,0)</f>
        <v>0</v>
      </c>
      <c r="BG280" s="211">
        <f>IF(N280="zákl. přenesená",J280,0)</f>
        <v>0</v>
      </c>
      <c r="BH280" s="211">
        <f>IF(N280="sníž. přenesená",J280,0)</f>
        <v>0</v>
      </c>
      <c r="BI280" s="211">
        <f>IF(N280="nulová",J280,0)</f>
        <v>0</v>
      </c>
      <c r="BJ280" s="18" t="s">
        <v>81</v>
      </c>
      <c r="BK280" s="211">
        <f>ROUND(I280*H280,2)</f>
        <v>0</v>
      </c>
      <c r="BL280" s="18" t="s">
        <v>298</v>
      </c>
      <c r="BM280" s="210" t="s">
        <v>6494</v>
      </c>
    </row>
    <row r="281" s="12" customFormat="1">
      <c r="A281" s="12"/>
      <c r="B281" s="223"/>
      <c r="C281" s="224"/>
      <c r="D281" s="214" t="s">
        <v>293</v>
      </c>
      <c r="E281" s="225" t="s">
        <v>1</v>
      </c>
      <c r="F281" s="226" t="s">
        <v>6495</v>
      </c>
      <c r="G281" s="224"/>
      <c r="H281" s="227">
        <v>1.2549999999999999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33" t="s">
        <v>293</v>
      </c>
      <c r="AU281" s="233" t="s">
        <v>83</v>
      </c>
      <c r="AV281" s="12" t="s">
        <v>83</v>
      </c>
      <c r="AW281" s="12" t="s">
        <v>30</v>
      </c>
      <c r="AX281" s="12" t="s">
        <v>81</v>
      </c>
      <c r="AY281" s="233" t="s">
        <v>291</v>
      </c>
    </row>
    <row r="282" s="14" customFormat="1" ht="22.8" customHeight="1">
      <c r="A282" s="14"/>
      <c r="B282" s="245"/>
      <c r="C282" s="246"/>
      <c r="D282" s="247" t="s">
        <v>72</v>
      </c>
      <c r="E282" s="281" t="s">
        <v>298</v>
      </c>
      <c r="F282" s="281" t="s">
        <v>1552</v>
      </c>
      <c r="G282" s="246"/>
      <c r="H282" s="246"/>
      <c r="I282" s="249"/>
      <c r="J282" s="282">
        <f>BK282</f>
        <v>0</v>
      </c>
      <c r="K282" s="246"/>
      <c r="L282" s="251"/>
      <c r="M282" s="252"/>
      <c r="N282" s="253"/>
      <c r="O282" s="253"/>
      <c r="P282" s="254">
        <f>SUM(P283:P311)</f>
        <v>0</v>
      </c>
      <c r="Q282" s="253"/>
      <c r="R282" s="254">
        <f>SUM(R283:R311)</f>
        <v>29.701375506999998</v>
      </c>
      <c r="S282" s="253"/>
      <c r="T282" s="255">
        <f>SUM(T283:T311)</f>
        <v>0</v>
      </c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R282" s="256" t="s">
        <v>81</v>
      </c>
      <c r="AT282" s="257" t="s">
        <v>72</v>
      </c>
      <c r="AU282" s="257" t="s">
        <v>81</v>
      </c>
      <c r="AY282" s="256" t="s">
        <v>291</v>
      </c>
      <c r="BK282" s="258">
        <f>SUM(BK283:BK311)</f>
        <v>0</v>
      </c>
    </row>
    <row r="283" s="2" customFormat="1" ht="24.15" customHeight="1">
      <c r="A283" s="39"/>
      <c r="B283" s="40"/>
      <c r="C283" s="198" t="s">
        <v>555</v>
      </c>
      <c r="D283" s="198" t="s">
        <v>286</v>
      </c>
      <c r="E283" s="199" t="s">
        <v>1612</v>
      </c>
      <c r="F283" s="200" t="s">
        <v>1613</v>
      </c>
      <c r="G283" s="201" t="s">
        <v>796</v>
      </c>
      <c r="H283" s="202">
        <v>2.52</v>
      </c>
      <c r="I283" s="203"/>
      <c r="J283" s="204">
        <f>ROUND(I283*H283,2)</f>
        <v>0</v>
      </c>
      <c r="K283" s="205"/>
      <c r="L283" s="45"/>
      <c r="M283" s="206" t="s">
        <v>1</v>
      </c>
      <c r="N283" s="207" t="s">
        <v>38</v>
      </c>
      <c r="O283" s="92"/>
      <c r="P283" s="208">
        <f>O283*H283</f>
        <v>0</v>
      </c>
      <c r="Q283" s="208">
        <v>1.7034</v>
      </c>
      <c r="R283" s="208">
        <f>Q283*H283</f>
        <v>4.2925680000000002</v>
      </c>
      <c r="S283" s="208">
        <v>0</v>
      </c>
      <c r="T283" s="20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10" t="s">
        <v>298</v>
      </c>
      <c r="AT283" s="210" t="s">
        <v>286</v>
      </c>
      <c r="AU283" s="210" t="s">
        <v>83</v>
      </c>
      <c r="AY283" s="18" t="s">
        <v>291</v>
      </c>
      <c r="BE283" s="211">
        <f>IF(N283="základní",J283,0)</f>
        <v>0</v>
      </c>
      <c r="BF283" s="211">
        <f>IF(N283="snížená",J283,0)</f>
        <v>0</v>
      </c>
      <c r="BG283" s="211">
        <f>IF(N283="zákl. přenesená",J283,0)</f>
        <v>0</v>
      </c>
      <c r="BH283" s="211">
        <f>IF(N283="sníž. přenesená",J283,0)</f>
        <v>0</v>
      </c>
      <c r="BI283" s="211">
        <f>IF(N283="nulová",J283,0)</f>
        <v>0</v>
      </c>
      <c r="BJ283" s="18" t="s">
        <v>81</v>
      </c>
      <c r="BK283" s="211">
        <f>ROUND(I283*H283,2)</f>
        <v>0</v>
      </c>
      <c r="BL283" s="18" t="s">
        <v>298</v>
      </c>
      <c r="BM283" s="210" t="s">
        <v>6496</v>
      </c>
    </row>
    <row r="284" s="11" customFormat="1">
      <c r="A284" s="11"/>
      <c r="B284" s="212"/>
      <c r="C284" s="213"/>
      <c r="D284" s="214" t="s">
        <v>293</v>
      </c>
      <c r="E284" s="215" t="s">
        <v>1</v>
      </c>
      <c r="F284" s="216" t="s">
        <v>2478</v>
      </c>
      <c r="G284" s="213"/>
      <c r="H284" s="215" t="s">
        <v>1</v>
      </c>
      <c r="I284" s="217"/>
      <c r="J284" s="213"/>
      <c r="K284" s="213"/>
      <c r="L284" s="218"/>
      <c r="M284" s="219"/>
      <c r="N284" s="220"/>
      <c r="O284" s="220"/>
      <c r="P284" s="220"/>
      <c r="Q284" s="220"/>
      <c r="R284" s="220"/>
      <c r="S284" s="220"/>
      <c r="T284" s="22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T284" s="222" t="s">
        <v>293</v>
      </c>
      <c r="AU284" s="222" t="s">
        <v>83</v>
      </c>
      <c r="AV284" s="11" t="s">
        <v>81</v>
      </c>
      <c r="AW284" s="11" t="s">
        <v>30</v>
      </c>
      <c r="AX284" s="11" t="s">
        <v>73</v>
      </c>
      <c r="AY284" s="222" t="s">
        <v>291</v>
      </c>
    </row>
    <row r="285" s="12" customFormat="1">
      <c r="A285" s="12"/>
      <c r="B285" s="223"/>
      <c r="C285" s="224"/>
      <c r="D285" s="214" t="s">
        <v>293</v>
      </c>
      <c r="E285" s="225" t="s">
        <v>1</v>
      </c>
      <c r="F285" s="226" t="s">
        <v>6497</v>
      </c>
      <c r="G285" s="224"/>
      <c r="H285" s="227">
        <v>1.1479999999999999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T285" s="233" t="s">
        <v>293</v>
      </c>
      <c r="AU285" s="233" t="s">
        <v>83</v>
      </c>
      <c r="AV285" s="12" t="s">
        <v>83</v>
      </c>
      <c r="AW285" s="12" t="s">
        <v>30</v>
      </c>
      <c r="AX285" s="12" t="s">
        <v>73</v>
      </c>
      <c r="AY285" s="233" t="s">
        <v>291</v>
      </c>
    </row>
    <row r="286" s="11" customFormat="1">
      <c r="A286" s="11"/>
      <c r="B286" s="212"/>
      <c r="C286" s="213"/>
      <c r="D286" s="214" t="s">
        <v>293</v>
      </c>
      <c r="E286" s="215" t="s">
        <v>1</v>
      </c>
      <c r="F286" s="216" t="s">
        <v>5687</v>
      </c>
      <c r="G286" s="213"/>
      <c r="H286" s="215" t="s">
        <v>1</v>
      </c>
      <c r="I286" s="217"/>
      <c r="J286" s="213"/>
      <c r="K286" s="213"/>
      <c r="L286" s="218"/>
      <c r="M286" s="219"/>
      <c r="N286" s="220"/>
      <c r="O286" s="220"/>
      <c r="P286" s="220"/>
      <c r="Q286" s="220"/>
      <c r="R286" s="220"/>
      <c r="S286" s="220"/>
      <c r="T286" s="22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T286" s="222" t="s">
        <v>293</v>
      </c>
      <c r="AU286" s="222" t="s">
        <v>83</v>
      </c>
      <c r="AV286" s="11" t="s">
        <v>81</v>
      </c>
      <c r="AW286" s="11" t="s">
        <v>30</v>
      </c>
      <c r="AX286" s="11" t="s">
        <v>73</v>
      </c>
      <c r="AY286" s="222" t="s">
        <v>291</v>
      </c>
    </row>
    <row r="287" s="12" customFormat="1">
      <c r="A287" s="12"/>
      <c r="B287" s="223"/>
      <c r="C287" s="224"/>
      <c r="D287" s="214" t="s">
        <v>293</v>
      </c>
      <c r="E287" s="225" t="s">
        <v>1</v>
      </c>
      <c r="F287" s="226" t="s">
        <v>5689</v>
      </c>
      <c r="G287" s="224"/>
      <c r="H287" s="227">
        <v>0.69999999999999996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33" t="s">
        <v>293</v>
      </c>
      <c r="AU287" s="233" t="s">
        <v>83</v>
      </c>
      <c r="AV287" s="12" t="s">
        <v>83</v>
      </c>
      <c r="AW287" s="12" t="s">
        <v>30</v>
      </c>
      <c r="AX287" s="12" t="s">
        <v>73</v>
      </c>
      <c r="AY287" s="233" t="s">
        <v>291</v>
      </c>
    </row>
    <row r="288" s="12" customFormat="1">
      <c r="A288" s="12"/>
      <c r="B288" s="223"/>
      <c r="C288" s="224"/>
      <c r="D288" s="214" t="s">
        <v>293</v>
      </c>
      <c r="E288" s="225" t="s">
        <v>1</v>
      </c>
      <c r="F288" s="226" t="s">
        <v>6498</v>
      </c>
      <c r="G288" s="224"/>
      <c r="H288" s="227">
        <v>0.67200000000000004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T288" s="233" t="s">
        <v>293</v>
      </c>
      <c r="AU288" s="233" t="s">
        <v>83</v>
      </c>
      <c r="AV288" s="12" t="s">
        <v>83</v>
      </c>
      <c r="AW288" s="12" t="s">
        <v>30</v>
      </c>
      <c r="AX288" s="12" t="s">
        <v>73</v>
      </c>
      <c r="AY288" s="233" t="s">
        <v>291</v>
      </c>
    </row>
    <row r="289" s="13" customFormat="1">
      <c r="A289" s="13"/>
      <c r="B289" s="234"/>
      <c r="C289" s="235"/>
      <c r="D289" s="214" t="s">
        <v>293</v>
      </c>
      <c r="E289" s="236" t="s">
        <v>1</v>
      </c>
      <c r="F289" s="237" t="s">
        <v>297</v>
      </c>
      <c r="G289" s="235"/>
      <c r="H289" s="238">
        <v>2.52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293</v>
      </c>
      <c r="AU289" s="244" t="s">
        <v>83</v>
      </c>
      <c r="AV289" s="13" t="s">
        <v>298</v>
      </c>
      <c r="AW289" s="13" t="s">
        <v>30</v>
      </c>
      <c r="AX289" s="13" t="s">
        <v>81</v>
      </c>
      <c r="AY289" s="244" t="s">
        <v>291</v>
      </c>
    </row>
    <row r="290" s="2" customFormat="1" ht="24.15" customHeight="1">
      <c r="A290" s="39"/>
      <c r="B290" s="40"/>
      <c r="C290" s="198" t="s">
        <v>559</v>
      </c>
      <c r="D290" s="198" t="s">
        <v>286</v>
      </c>
      <c r="E290" s="199" t="s">
        <v>4860</v>
      </c>
      <c r="F290" s="200" t="s">
        <v>4861</v>
      </c>
      <c r="G290" s="201" t="s">
        <v>796</v>
      </c>
      <c r="H290" s="202">
        <v>4.1719999999999997</v>
      </c>
      <c r="I290" s="203"/>
      <c r="J290" s="204">
        <f>ROUND(I290*H290,2)</f>
        <v>0</v>
      </c>
      <c r="K290" s="205"/>
      <c r="L290" s="45"/>
      <c r="M290" s="206" t="s">
        <v>1</v>
      </c>
      <c r="N290" s="207" t="s">
        <v>38</v>
      </c>
      <c r="O290" s="92"/>
      <c r="P290" s="208">
        <f>O290*H290</f>
        <v>0</v>
      </c>
      <c r="Q290" s="208">
        <v>1.8907700000000001</v>
      </c>
      <c r="R290" s="208">
        <f>Q290*H290</f>
        <v>7.8882924399999998</v>
      </c>
      <c r="S290" s="208">
        <v>0</v>
      </c>
      <c r="T290" s="20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10" t="s">
        <v>298</v>
      </c>
      <c r="AT290" s="210" t="s">
        <v>286</v>
      </c>
      <c r="AU290" s="210" t="s">
        <v>83</v>
      </c>
      <c r="AY290" s="18" t="s">
        <v>291</v>
      </c>
      <c r="BE290" s="211">
        <f>IF(N290="základní",J290,0)</f>
        <v>0</v>
      </c>
      <c r="BF290" s="211">
        <f>IF(N290="snížená",J290,0)</f>
        <v>0</v>
      </c>
      <c r="BG290" s="211">
        <f>IF(N290="zákl. přenesená",J290,0)</f>
        <v>0</v>
      </c>
      <c r="BH290" s="211">
        <f>IF(N290="sníž. přenesená",J290,0)</f>
        <v>0</v>
      </c>
      <c r="BI290" s="211">
        <f>IF(N290="nulová",J290,0)</f>
        <v>0</v>
      </c>
      <c r="BJ290" s="18" t="s">
        <v>81</v>
      </c>
      <c r="BK290" s="211">
        <f>ROUND(I290*H290,2)</f>
        <v>0</v>
      </c>
      <c r="BL290" s="18" t="s">
        <v>298</v>
      </c>
      <c r="BM290" s="210" t="s">
        <v>6499</v>
      </c>
    </row>
    <row r="291" s="11" customFormat="1">
      <c r="A291" s="11"/>
      <c r="B291" s="212"/>
      <c r="C291" s="213"/>
      <c r="D291" s="214" t="s">
        <v>293</v>
      </c>
      <c r="E291" s="215" t="s">
        <v>1</v>
      </c>
      <c r="F291" s="216" t="s">
        <v>5691</v>
      </c>
      <c r="G291" s="213"/>
      <c r="H291" s="215" t="s">
        <v>1</v>
      </c>
      <c r="I291" s="217"/>
      <c r="J291" s="213"/>
      <c r="K291" s="213"/>
      <c r="L291" s="218"/>
      <c r="M291" s="219"/>
      <c r="N291" s="220"/>
      <c r="O291" s="220"/>
      <c r="P291" s="220"/>
      <c r="Q291" s="220"/>
      <c r="R291" s="220"/>
      <c r="S291" s="220"/>
      <c r="T291" s="22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T291" s="222" t="s">
        <v>293</v>
      </c>
      <c r="AU291" s="222" t="s">
        <v>83</v>
      </c>
      <c r="AV291" s="11" t="s">
        <v>81</v>
      </c>
      <c r="AW291" s="11" t="s">
        <v>30</v>
      </c>
      <c r="AX291" s="11" t="s">
        <v>73</v>
      </c>
      <c r="AY291" s="222" t="s">
        <v>291</v>
      </c>
    </row>
    <row r="292" s="12" customFormat="1">
      <c r="A292" s="12"/>
      <c r="B292" s="223"/>
      <c r="C292" s="224"/>
      <c r="D292" s="214" t="s">
        <v>293</v>
      </c>
      <c r="E292" s="225" t="s">
        <v>1</v>
      </c>
      <c r="F292" s="226" t="s">
        <v>6500</v>
      </c>
      <c r="G292" s="224"/>
      <c r="H292" s="227">
        <v>1.8720000000000001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33" t="s">
        <v>293</v>
      </c>
      <c r="AU292" s="233" t="s">
        <v>83</v>
      </c>
      <c r="AV292" s="12" t="s">
        <v>83</v>
      </c>
      <c r="AW292" s="12" t="s">
        <v>30</v>
      </c>
      <c r="AX292" s="12" t="s">
        <v>73</v>
      </c>
      <c r="AY292" s="233" t="s">
        <v>291</v>
      </c>
    </row>
    <row r="293" s="12" customFormat="1">
      <c r="A293" s="12"/>
      <c r="B293" s="223"/>
      <c r="C293" s="224"/>
      <c r="D293" s="214" t="s">
        <v>293</v>
      </c>
      <c r="E293" s="225" t="s">
        <v>1</v>
      </c>
      <c r="F293" s="226" t="s">
        <v>6501</v>
      </c>
      <c r="G293" s="224"/>
      <c r="H293" s="227">
        <v>2.2999999999999998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T293" s="233" t="s">
        <v>293</v>
      </c>
      <c r="AU293" s="233" t="s">
        <v>83</v>
      </c>
      <c r="AV293" s="12" t="s">
        <v>83</v>
      </c>
      <c r="AW293" s="12" t="s">
        <v>30</v>
      </c>
      <c r="AX293" s="12" t="s">
        <v>73</v>
      </c>
      <c r="AY293" s="233" t="s">
        <v>291</v>
      </c>
    </row>
    <row r="294" s="13" customFormat="1">
      <c r="A294" s="13"/>
      <c r="B294" s="234"/>
      <c r="C294" s="235"/>
      <c r="D294" s="214" t="s">
        <v>293</v>
      </c>
      <c r="E294" s="236" t="s">
        <v>1</v>
      </c>
      <c r="F294" s="237" t="s">
        <v>297</v>
      </c>
      <c r="G294" s="235"/>
      <c r="H294" s="238">
        <v>4.1719999999999997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293</v>
      </c>
      <c r="AU294" s="244" t="s">
        <v>83</v>
      </c>
      <c r="AV294" s="13" t="s">
        <v>298</v>
      </c>
      <c r="AW294" s="13" t="s">
        <v>30</v>
      </c>
      <c r="AX294" s="13" t="s">
        <v>81</v>
      </c>
      <c r="AY294" s="244" t="s">
        <v>291</v>
      </c>
    </row>
    <row r="295" s="2" customFormat="1" ht="37.8" customHeight="1">
      <c r="A295" s="39"/>
      <c r="B295" s="40"/>
      <c r="C295" s="198" t="s">
        <v>563</v>
      </c>
      <c r="D295" s="198" t="s">
        <v>286</v>
      </c>
      <c r="E295" s="199" t="s">
        <v>1618</v>
      </c>
      <c r="F295" s="200" t="s">
        <v>1619</v>
      </c>
      <c r="G295" s="201" t="s">
        <v>370</v>
      </c>
      <c r="H295" s="202">
        <v>3.75</v>
      </c>
      <c r="I295" s="203"/>
      <c r="J295" s="204">
        <f>ROUND(I295*H295,2)</f>
        <v>0</v>
      </c>
      <c r="K295" s="205"/>
      <c r="L295" s="45"/>
      <c r="M295" s="206" t="s">
        <v>1</v>
      </c>
      <c r="N295" s="207" t="s">
        <v>38</v>
      </c>
      <c r="O295" s="92"/>
      <c r="P295" s="208">
        <f>O295*H295</f>
        <v>0</v>
      </c>
      <c r="Q295" s="208">
        <v>0.16192000000000001</v>
      </c>
      <c r="R295" s="208">
        <f>Q295*H295</f>
        <v>0.60720000000000007</v>
      </c>
      <c r="S295" s="208">
        <v>0</v>
      </c>
      <c r="T295" s="20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10" t="s">
        <v>298</v>
      </c>
      <c r="AT295" s="210" t="s">
        <v>286</v>
      </c>
      <c r="AU295" s="210" t="s">
        <v>83</v>
      </c>
      <c r="AY295" s="18" t="s">
        <v>291</v>
      </c>
      <c r="BE295" s="211">
        <f>IF(N295="základní",J295,0)</f>
        <v>0</v>
      </c>
      <c r="BF295" s="211">
        <f>IF(N295="snížená",J295,0)</f>
        <v>0</v>
      </c>
      <c r="BG295" s="211">
        <f>IF(N295="zákl. přenesená",J295,0)</f>
        <v>0</v>
      </c>
      <c r="BH295" s="211">
        <f>IF(N295="sníž. přenesená",J295,0)</f>
        <v>0</v>
      </c>
      <c r="BI295" s="211">
        <f>IF(N295="nulová",J295,0)</f>
        <v>0</v>
      </c>
      <c r="BJ295" s="18" t="s">
        <v>81</v>
      </c>
      <c r="BK295" s="211">
        <f>ROUND(I295*H295,2)</f>
        <v>0</v>
      </c>
      <c r="BL295" s="18" t="s">
        <v>298</v>
      </c>
      <c r="BM295" s="210" t="s">
        <v>6502</v>
      </c>
    </row>
    <row r="296" s="11" customFormat="1">
      <c r="A296" s="11"/>
      <c r="B296" s="212"/>
      <c r="C296" s="213"/>
      <c r="D296" s="214" t="s">
        <v>293</v>
      </c>
      <c r="E296" s="215" t="s">
        <v>1</v>
      </c>
      <c r="F296" s="216" t="s">
        <v>1621</v>
      </c>
      <c r="G296" s="213"/>
      <c r="H296" s="215" t="s">
        <v>1</v>
      </c>
      <c r="I296" s="217"/>
      <c r="J296" s="213"/>
      <c r="K296" s="213"/>
      <c r="L296" s="218"/>
      <c r="M296" s="219"/>
      <c r="N296" s="220"/>
      <c r="O296" s="220"/>
      <c r="P296" s="220"/>
      <c r="Q296" s="220"/>
      <c r="R296" s="220"/>
      <c r="S296" s="220"/>
      <c r="T296" s="22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T296" s="222" t="s">
        <v>293</v>
      </c>
      <c r="AU296" s="222" t="s">
        <v>83</v>
      </c>
      <c r="AV296" s="11" t="s">
        <v>81</v>
      </c>
      <c r="AW296" s="11" t="s">
        <v>30</v>
      </c>
      <c r="AX296" s="11" t="s">
        <v>73</v>
      </c>
      <c r="AY296" s="222" t="s">
        <v>291</v>
      </c>
    </row>
    <row r="297" s="11" customFormat="1">
      <c r="A297" s="11"/>
      <c r="B297" s="212"/>
      <c r="C297" s="213"/>
      <c r="D297" s="214" t="s">
        <v>293</v>
      </c>
      <c r="E297" s="215" t="s">
        <v>1</v>
      </c>
      <c r="F297" s="216" t="s">
        <v>2424</v>
      </c>
      <c r="G297" s="213"/>
      <c r="H297" s="215" t="s">
        <v>1</v>
      </c>
      <c r="I297" s="217"/>
      <c r="J297" s="213"/>
      <c r="K297" s="213"/>
      <c r="L297" s="218"/>
      <c r="M297" s="219"/>
      <c r="N297" s="220"/>
      <c r="O297" s="220"/>
      <c r="P297" s="220"/>
      <c r="Q297" s="220"/>
      <c r="R297" s="220"/>
      <c r="S297" s="220"/>
      <c r="T297" s="22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T297" s="222" t="s">
        <v>293</v>
      </c>
      <c r="AU297" s="222" t="s">
        <v>83</v>
      </c>
      <c r="AV297" s="11" t="s">
        <v>81</v>
      </c>
      <c r="AW297" s="11" t="s">
        <v>30</v>
      </c>
      <c r="AX297" s="11" t="s">
        <v>73</v>
      </c>
      <c r="AY297" s="222" t="s">
        <v>291</v>
      </c>
    </row>
    <row r="298" s="12" customFormat="1">
      <c r="A298" s="12"/>
      <c r="B298" s="223"/>
      <c r="C298" s="224"/>
      <c r="D298" s="214" t="s">
        <v>293</v>
      </c>
      <c r="E298" s="225" t="s">
        <v>1</v>
      </c>
      <c r="F298" s="226" t="s">
        <v>6442</v>
      </c>
      <c r="G298" s="224"/>
      <c r="H298" s="227">
        <v>12.555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33" t="s">
        <v>293</v>
      </c>
      <c r="AU298" s="233" t="s">
        <v>83</v>
      </c>
      <c r="AV298" s="12" t="s">
        <v>83</v>
      </c>
      <c r="AW298" s="12" t="s">
        <v>30</v>
      </c>
      <c r="AX298" s="12" t="s">
        <v>73</v>
      </c>
      <c r="AY298" s="233" t="s">
        <v>291</v>
      </c>
    </row>
    <row r="299" s="11" customFormat="1">
      <c r="A299" s="11"/>
      <c r="B299" s="212"/>
      <c r="C299" s="213"/>
      <c r="D299" s="214" t="s">
        <v>293</v>
      </c>
      <c r="E299" s="215" t="s">
        <v>1</v>
      </c>
      <c r="F299" s="216" t="s">
        <v>2425</v>
      </c>
      <c r="G299" s="213"/>
      <c r="H299" s="215" t="s">
        <v>1</v>
      </c>
      <c r="I299" s="217"/>
      <c r="J299" s="213"/>
      <c r="K299" s="213"/>
      <c r="L299" s="218"/>
      <c r="M299" s="219"/>
      <c r="N299" s="220"/>
      <c r="O299" s="220"/>
      <c r="P299" s="220"/>
      <c r="Q299" s="220"/>
      <c r="R299" s="220"/>
      <c r="S299" s="220"/>
      <c r="T299" s="22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T299" s="222" t="s">
        <v>293</v>
      </c>
      <c r="AU299" s="222" t="s">
        <v>83</v>
      </c>
      <c r="AV299" s="11" t="s">
        <v>81</v>
      </c>
      <c r="AW299" s="11" t="s">
        <v>30</v>
      </c>
      <c r="AX299" s="11" t="s">
        <v>73</v>
      </c>
      <c r="AY299" s="222" t="s">
        <v>291</v>
      </c>
    </row>
    <row r="300" s="12" customFormat="1">
      <c r="A300" s="12"/>
      <c r="B300" s="223"/>
      <c r="C300" s="224"/>
      <c r="D300" s="214" t="s">
        <v>293</v>
      </c>
      <c r="E300" s="225" t="s">
        <v>1</v>
      </c>
      <c r="F300" s="226" t="s">
        <v>6429</v>
      </c>
      <c r="G300" s="224"/>
      <c r="H300" s="227">
        <v>3.75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33" t="s">
        <v>293</v>
      </c>
      <c r="AU300" s="233" t="s">
        <v>83</v>
      </c>
      <c r="AV300" s="12" t="s">
        <v>83</v>
      </c>
      <c r="AW300" s="12" t="s">
        <v>30</v>
      </c>
      <c r="AX300" s="12" t="s">
        <v>81</v>
      </c>
      <c r="AY300" s="233" t="s">
        <v>291</v>
      </c>
    </row>
    <row r="301" s="2" customFormat="1" ht="49.05" customHeight="1">
      <c r="A301" s="39"/>
      <c r="B301" s="40"/>
      <c r="C301" s="198" t="s">
        <v>567</v>
      </c>
      <c r="D301" s="198" t="s">
        <v>286</v>
      </c>
      <c r="E301" s="199" t="s">
        <v>1647</v>
      </c>
      <c r="F301" s="200" t="s">
        <v>1648</v>
      </c>
      <c r="G301" s="201" t="s">
        <v>370</v>
      </c>
      <c r="H301" s="202">
        <v>16.305</v>
      </c>
      <c r="I301" s="203"/>
      <c r="J301" s="204">
        <f>ROUND(I301*H301,2)</f>
        <v>0</v>
      </c>
      <c r="K301" s="205"/>
      <c r="L301" s="45"/>
      <c r="M301" s="206" t="s">
        <v>1</v>
      </c>
      <c r="N301" s="207" t="s">
        <v>38</v>
      </c>
      <c r="O301" s="92"/>
      <c r="P301" s="208">
        <f>O301*H301</f>
        <v>0</v>
      </c>
      <c r="Q301" s="208">
        <v>1.031199</v>
      </c>
      <c r="R301" s="208">
        <f>Q301*H301</f>
        <v>16.813699695</v>
      </c>
      <c r="S301" s="208">
        <v>0</v>
      </c>
      <c r="T301" s="20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10" t="s">
        <v>298</v>
      </c>
      <c r="AT301" s="210" t="s">
        <v>286</v>
      </c>
      <c r="AU301" s="210" t="s">
        <v>83</v>
      </c>
      <c r="AY301" s="18" t="s">
        <v>291</v>
      </c>
      <c r="BE301" s="211">
        <f>IF(N301="základní",J301,0)</f>
        <v>0</v>
      </c>
      <c r="BF301" s="211">
        <f>IF(N301="snížená",J301,0)</f>
        <v>0</v>
      </c>
      <c r="BG301" s="211">
        <f>IF(N301="zákl. přenesená",J301,0)</f>
        <v>0</v>
      </c>
      <c r="BH301" s="211">
        <f>IF(N301="sníž. přenesená",J301,0)</f>
        <v>0</v>
      </c>
      <c r="BI301" s="211">
        <f>IF(N301="nulová",J301,0)</f>
        <v>0</v>
      </c>
      <c r="BJ301" s="18" t="s">
        <v>81</v>
      </c>
      <c r="BK301" s="211">
        <f>ROUND(I301*H301,2)</f>
        <v>0</v>
      </c>
      <c r="BL301" s="18" t="s">
        <v>298</v>
      </c>
      <c r="BM301" s="210" t="s">
        <v>6503</v>
      </c>
    </row>
    <row r="302" s="11" customFormat="1">
      <c r="A302" s="11"/>
      <c r="B302" s="212"/>
      <c r="C302" s="213"/>
      <c r="D302" s="214" t="s">
        <v>293</v>
      </c>
      <c r="E302" s="215" t="s">
        <v>1</v>
      </c>
      <c r="F302" s="216" t="s">
        <v>5065</v>
      </c>
      <c r="G302" s="213"/>
      <c r="H302" s="215" t="s">
        <v>1</v>
      </c>
      <c r="I302" s="217"/>
      <c r="J302" s="213"/>
      <c r="K302" s="213"/>
      <c r="L302" s="218"/>
      <c r="M302" s="219"/>
      <c r="N302" s="220"/>
      <c r="O302" s="220"/>
      <c r="P302" s="220"/>
      <c r="Q302" s="220"/>
      <c r="R302" s="220"/>
      <c r="S302" s="220"/>
      <c r="T302" s="22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T302" s="222" t="s">
        <v>293</v>
      </c>
      <c r="AU302" s="222" t="s">
        <v>83</v>
      </c>
      <c r="AV302" s="11" t="s">
        <v>81</v>
      </c>
      <c r="AW302" s="11" t="s">
        <v>30</v>
      </c>
      <c r="AX302" s="11" t="s">
        <v>73</v>
      </c>
      <c r="AY302" s="222" t="s">
        <v>291</v>
      </c>
    </row>
    <row r="303" s="11" customFormat="1">
      <c r="A303" s="11"/>
      <c r="B303" s="212"/>
      <c r="C303" s="213"/>
      <c r="D303" s="214" t="s">
        <v>293</v>
      </c>
      <c r="E303" s="215" t="s">
        <v>1</v>
      </c>
      <c r="F303" s="216" t="s">
        <v>2424</v>
      </c>
      <c r="G303" s="213"/>
      <c r="H303" s="215" t="s">
        <v>1</v>
      </c>
      <c r="I303" s="217"/>
      <c r="J303" s="213"/>
      <c r="K303" s="213"/>
      <c r="L303" s="218"/>
      <c r="M303" s="219"/>
      <c r="N303" s="220"/>
      <c r="O303" s="220"/>
      <c r="P303" s="220"/>
      <c r="Q303" s="220"/>
      <c r="R303" s="220"/>
      <c r="S303" s="220"/>
      <c r="T303" s="22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T303" s="222" t="s">
        <v>293</v>
      </c>
      <c r="AU303" s="222" t="s">
        <v>83</v>
      </c>
      <c r="AV303" s="11" t="s">
        <v>81</v>
      </c>
      <c r="AW303" s="11" t="s">
        <v>30</v>
      </c>
      <c r="AX303" s="11" t="s">
        <v>73</v>
      </c>
      <c r="AY303" s="222" t="s">
        <v>291</v>
      </c>
    </row>
    <row r="304" s="12" customFormat="1">
      <c r="A304" s="12"/>
      <c r="B304" s="223"/>
      <c r="C304" s="224"/>
      <c r="D304" s="214" t="s">
        <v>293</v>
      </c>
      <c r="E304" s="225" t="s">
        <v>1</v>
      </c>
      <c r="F304" s="226" t="s">
        <v>6442</v>
      </c>
      <c r="G304" s="224"/>
      <c r="H304" s="227">
        <v>12.555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33" t="s">
        <v>293</v>
      </c>
      <c r="AU304" s="233" t="s">
        <v>83</v>
      </c>
      <c r="AV304" s="12" t="s">
        <v>83</v>
      </c>
      <c r="AW304" s="12" t="s">
        <v>30</v>
      </c>
      <c r="AX304" s="12" t="s">
        <v>73</v>
      </c>
      <c r="AY304" s="233" t="s">
        <v>291</v>
      </c>
    </row>
    <row r="305" s="11" customFormat="1">
      <c r="A305" s="11"/>
      <c r="B305" s="212"/>
      <c r="C305" s="213"/>
      <c r="D305" s="214" t="s">
        <v>293</v>
      </c>
      <c r="E305" s="215" t="s">
        <v>1</v>
      </c>
      <c r="F305" s="216" t="s">
        <v>2425</v>
      </c>
      <c r="G305" s="213"/>
      <c r="H305" s="215" t="s">
        <v>1</v>
      </c>
      <c r="I305" s="217"/>
      <c r="J305" s="213"/>
      <c r="K305" s="213"/>
      <c r="L305" s="218"/>
      <c r="M305" s="219"/>
      <c r="N305" s="220"/>
      <c r="O305" s="220"/>
      <c r="P305" s="220"/>
      <c r="Q305" s="220"/>
      <c r="R305" s="220"/>
      <c r="S305" s="220"/>
      <c r="T305" s="22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T305" s="222" t="s">
        <v>293</v>
      </c>
      <c r="AU305" s="222" t="s">
        <v>83</v>
      </c>
      <c r="AV305" s="11" t="s">
        <v>81</v>
      </c>
      <c r="AW305" s="11" t="s">
        <v>30</v>
      </c>
      <c r="AX305" s="11" t="s">
        <v>73</v>
      </c>
      <c r="AY305" s="222" t="s">
        <v>291</v>
      </c>
    </row>
    <row r="306" s="12" customFormat="1">
      <c r="A306" s="12"/>
      <c r="B306" s="223"/>
      <c r="C306" s="224"/>
      <c r="D306" s="214" t="s">
        <v>293</v>
      </c>
      <c r="E306" s="225" t="s">
        <v>1</v>
      </c>
      <c r="F306" s="226" t="s">
        <v>6429</v>
      </c>
      <c r="G306" s="224"/>
      <c r="H306" s="227">
        <v>3.75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33" t="s">
        <v>293</v>
      </c>
      <c r="AU306" s="233" t="s">
        <v>83</v>
      </c>
      <c r="AV306" s="12" t="s">
        <v>83</v>
      </c>
      <c r="AW306" s="12" t="s">
        <v>30</v>
      </c>
      <c r="AX306" s="12" t="s">
        <v>73</v>
      </c>
      <c r="AY306" s="233" t="s">
        <v>291</v>
      </c>
    </row>
    <row r="307" s="13" customFormat="1">
      <c r="A307" s="13"/>
      <c r="B307" s="234"/>
      <c r="C307" s="235"/>
      <c r="D307" s="214" t="s">
        <v>293</v>
      </c>
      <c r="E307" s="236" t="s">
        <v>1</v>
      </c>
      <c r="F307" s="237" t="s">
        <v>297</v>
      </c>
      <c r="G307" s="235"/>
      <c r="H307" s="238">
        <v>16.305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293</v>
      </c>
      <c r="AU307" s="244" t="s">
        <v>83</v>
      </c>
      <c r="AV307" s="13" t="s">
        <v>298</v>
      </c>
      <c r="AW307" s="13" t="s">
        <v>30</v>
      </c>
      <c r="AX307" s="13" t="s">
        <v>81</v>
      </c>
      <c r="AY307" s="244" t="s">
        <v>291</v>
      </c>
    </row>
    <row r="308" s="2" customFormat="1" ht="24.15" customHeight="1">
      <c r="A308" s="39"/>
      <c r="B308" s="40"/>
      <c r="C308" s="198" t="s">
        <v>586</v>
      </c>
      <c r="D308" s="198" t="s">
        <v>286</v>
      </c>
      <c r="E308" s="199" t="s">
        <v>1553</v>
      </c>
      <c r="F308" s="200" t="s">
        <v>1554</v>
      </c>
      <c r="G308" s="201" t="s">
        <v>785</v>
      </c>
      <c r="H308" s="202">
        <v>0.094</v>
      </c>
      <c r="I308" s="203"/>
      <c r="J308" s="204">
        <f>ROUND(I308*H308,2)</f>
        <v>0</v>
      </c>
      <c r="K308" s="205"/>
      <c r="L308" s="45"/>
      <c r="M308" s="206" t="s">
        <v>1</v>
      </c>
      <c r="N308" s="207" t="s">
        <v>38</v>
      </c>
      <c r="O308" s="92"/>
      <c r="P308" s="208">
        <f>O308*H308</f>
        <v>0</v>
      </c>
      <c r="Q308" s="208">
        <v>1.0597380000000001</v>
      </c>
      <c r="R308" s="208">
        <f>Q308*H308</f>
        <v>0.099615372000000008</v>
      </c>
      <c r="S308" s="208">
        <v>0</v>
      </c>
      <c r="T308" s="20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10" t="s">
        <v>298</v>
      </c>
      <c r="AT308" s="210" t="s">
        <v>286</v>
      </c>
      <c r="AU308" s="210" t="s">
        <v>83</v>
      </c>
      <c r="AY308" s="18" t="s">
        <v>291</v>
      </c>
      <c r="BE308" s="211">
        <f>IF(N308="základní",J308,0)</f>
        <v>0</v>
      </c>
      <c r="BF308" s="211">
        <f>IF(N308="snížená",J308,0)</f>
        <v>0</v>
      </c>
      <c r="BG308" s="211">
        <f>IF(N308="zákl. přenesená",J308,0)</f>
        <v>0</v>
      </c>
      <c r="BH308" s="211">
        <f>IF(N308="sníž. přenesená",J308,0)</f>
        <v>0</v>
      </c>
      <c r="BI308" s="211">
        <f>IF(N308="nulová",J308,0)</f>
        <v>0</v>
      </c>
      <c r="BJ308" s="18" t="s">
        <v>81</v>
      </c>
      <c r="BK308" s="211">
        <f>ROUND(I308*H308,2)</f>
        <v>0</v>
      </c>
      <c r="BL308" s="18" t="s">
        <v>298</v>
      </c>
      <c r="BM308" s="210" t="s">
        <v>6504</v>
      </c>
    </row>
    <row r="309" s="11" customFormat="1">
      <c r="A309" s="11"/>
      <c r="B309" s="212"/>
      <c r="C309" s="213"/>
      <c r="D309" s="214" t="s">
        <v>293</v>
      </c>
      <c r="E309" s="215" t="s">
        <v>1</v>
      </c>
      <c r="F309" s="216" t="s">
        <v>2215</v>
      </c>
      <c r="G309" s="213"/>
      <c r="H309" s="215" t="s">
        <v>1</v>
      </c>
      <c r="I309" s="217"/>
      <c r="J309" s="213"/>
      <c r="K309" s="213"/>
      <c r="L309" s="218"/>
      <c r="M309" s="219"/>
      <c r="N309" s="220"/>
      <c r="O309" s="220"/>
      <c r="P309" s="220"/>
      <c r="Q309" s="220"/>
      <c r="R309" s="220"/>
      <c r="S309" s="220"/>
      <c r="T309" s="22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T309" s="222" t="s">
        <v>293</v>
      </c>
      <c r="AU309" s="222" t="s">
        <v>83</v>
      </c>
      <c r="AV309" s="11" t="s">
        <v>81</v>
      </c>
      <c r="AW309" s="11" t="s">
        <v>30</v>
      </c>
      <c r="AX309" s="11" t="s">
        <v>73</v>
      </c>
      <c r="AY309" s="222" t="s">
        <v>291</v>
      </c>
    </row>
    <row r="310" s="12" customFormat="1">
      <c r="A310" s="12"/>
      <c r="B310" s="223"/>
      <c r="C310" s="224"/>
      <c r="D310" s="214" t="s">
        <v>293</v>
      </c>
      <c r="E310" s="225" t="s">
        <v>1</v>
      </c>
      <c r="F310" s="226" t="s">
        <v>6505</v>
      </c>
      <c r="G310" s="224"/>
      <c r="H310" s="227">
        <v>0.094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33" t="s">
        <v>293</v>
      </c>
      <c r="AU310" s="233" t="s">
        <v>83</v>
      </c>
      <c r="AV310" s="12" t="s">
        <v>83</v>
      </c>
      <c r="AW310" s="12" t="s">
        <v>30</v>
      </c>
      <c r="AX310" s="12" t="s">
        <v>73</v>
      </c>
      <c r="AY310" s="233" t="s">
        <v>291</v>
      </c>
    </row>
    <row r="311" s="13" customFormat="1">
      <c r="A311" s="13"/>
      <c r="B311" s="234"/>
      <c r="C311" s="235"/>
      <c r="D311" s="214" t="s">
        <v>293</v>
      </c>
      <c r="E311" s="236" t="s">
        <v>1</v>
      </c>
      <c r="F311" s="237" t="s">
        <v>297</v>
      </c>
      <c r="G311" s="235"/>
      <c r="H311" s="238">
        <v>0.094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293</v>
      </c>
      <c r="AU311" s="244" t="s">
        <v>83</v>
      </c>
      <c r="AV311" s="13" t="s">
        <v>298</v>
      </c>
      <c r="AW311" s="13" t="s">
        <v>30</v>
      </c>
      <c r="AX311" s="13" t="s">
        <v>81</v>
      </c>
      <c r="AY311" s="244" t="s">
        <v>291</v>
      </c>
    </row>
    <row r="312" s="14" customFormat="1" ht="22.8" customHeight="1">
      <c r="A312" s="14"/>
      <c r="B312" s="245"/>
      <c r="C312" s="246"/>
      <c r="D312" s="247" t="s">
        <v>72</v>
      </c>
      <c r="E312" s="281" t="s">
        <v>363</v>
      </c>
      <c r="F312" s="281" t="s">
        <v>2227</v>
      </c>
      <c r="G312" s="246"/>
      <c r="H312" s="246"/>
      <c r="I312" s="249"/>
      <c r="J312" s="282">
        <f>BK312</f>
        <v>0</v>
      </c>
      <c r="K312" s="246"/>
      <c r="L312" s="251"/>
      <c r="M312" s="252"/>
      <c r="N312" s="253"/>
      <c r="O312" s="253"/>
      <c r="P312" s="254">
        <f>SUM(P313:P322)</f>
        <v>0</v>
      </c>
      <c r="Q312" s="253"/>
      <c r="R312" s="254">
        <f>SUM(R313:R322)</f>
        <v>0.00015679999999999999</v>
      </c>
      <c r="S312" s="253"/>
      <c r="T312" s="255">
        <f>SUM(T313:T322)</f>
        <v>0</v>
      </c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R312" s="256" t="s">
        <v>81</v>
      </c>
      <c r="AT312" s="257" t="s">
        <v>72</v>
      </c>
      <c r="AU312" s="257" t="s">
        <v>81</v>
      </c>
      <c r="AY312" s="256" t="s">
        <v>291</v>
      </c>
      <c r="BK312" s="258">
        <f>SUM(BK313:BK322)</f>
        <v>0</v>
      </c>
    </row>
    <row r="313" s="2" customFormat="1" ht="37.8" customHeight="1">
      <c r="A313" s="39"/>
      <c r="B313" s="40"/>
      <c r="C313" s="198" t="s">
        <v>591</v>
      </c>
      <c r="D313" s="198" t="s">
        <v>286</v>
      </c>
      <c r="E313" s="199" t="s">
        <v>2228</v>
      </c>
      <c r="F313" s="200" t="s">
        <v>2229</v>
      </c>
      <c r="G313" s="201" t="s">
        <v>307</v>
      </c>
      <c r="H313" s="202">
        <v>7</v>
      </c>
      <c r="I313" s="203"/>
      <c r="J313" s="204">
        <f>ROUND(I313*H313,2)</f>
        <v>0</v>
      </c>
      <c r="K313" s="205"/>
      <c r="L313" s="45"/>
      <c r="M313" s="206" t="s">
        <v>1</v>
      </c>
      <c r="N313" s="207" t="s">
        <v>38</v>
      </c>
      <c r="O313" s="92"/>
      <c r="P313" s="208">
        <f>O313*H313</f>
        <v>0</v>
      </c>
      <c r="Q313" s="208">
        <v>2.2399999999999999E-05</v>
      </c>
      <c r="R313" s="208">
        <f>Q313*H313</f>
        <v>0.00015679999999999999</v>
      </c>
      <c r="S313" s="208">
        <v>0</v>
      </c>
      <c r="T313" s="20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10" t="s">
        <v>298</v>
      </c>
      <c r="AT313" s="210" t="s">
        <v>286</v>
      </c>
      <c r="AU313" s="210" t="s">
        <v>83</v>
      </c>
      <c r="AY313" s="18" t="s">
        <v>291</v>
      </c>
      <c r="BE313" s="211">
        <f>IF(N313="základní",J313,0)</f>
        <v>0</v>
      </c>
      <c r="BF313" s="211">
        <f>IF(N313="snížená",J313,0)</f>
        <v>0</v>
      </c>
      <c r="BG313" s="211">
        <f>IF(N313="zákl. přenesená",J313,0)</f>
        <v>0</v>
      </c>
      <c r="BH313" s="211">
        <f>IF(N313="sníž. přenesená",J313,0)</f>
        <v>0</v>
      </c>
      <c r="BI313" s="211">
        <f>IF(N313="nulová",J313,0)</f>
        <v>0</v>
      </c>
      <c r="BJ313" s="18" t="s">
        <v>81</v>
      </c>
      <c r="BK313" s="211">
        <f>ROUND(I313*H313,2)</f>
        <v>0</v>
      </c>
      <c r="BL313" s="18" t="s">
        <v>298</v>
      </c>
      <c r="BM313" s="210" t="s">
        <v>6506</v>
      </c>
    </row>
    <row r="314" s="12" customFormat="1">
      <c r="A314" s="12"/>
      <c r="B314" s="223"/>
      <c r="C314" s="224"/>
      <c r="D314" s="214" t="s">
        <v>293</v>
      </c>
      <c r="E314" s="225" t="s">
        <v>1</v>
      </c>
      <c r="F314" s="226" t="s">
        <v>359</v>
      </c>
      <c r="G314" s="224"/>
      <c r="H314" s="227">
        <v>7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T314" s="233" t="s">
        <v>293</v>
      </c>
      <c r="AU314" s="233" t="s">
        <v>83</v>
      </c>
      <c r="AV314" s="12" t="s">
        <v>83</v>
      </c>
      <c r="AW314" s="12" t="s">
        <v>30</v>
      </c>
      <c r="AX314" s="12" t="s">
        <v>81</v>
      </c>
      <c r="AY314" s="233" t="s">
        <v>291</v>
      </c>
    </row>
    <row r="315" s="2" customFormat="1" ht="14.4" customHeight="1">
      <c r="A315" s="39"/>
      <c r="B315" s="40"/>
      <c r="C315" s="259" t="s">
        <v>595</v>
      </c>
      <c r="D315" s="259" t="s">
        <v>410</v>
      </c>
      <c r="E315" s="260" t="s">
        <v>2232</v>
      </c>
      <c r="F315" s="261" t="s">
        <v>2233</v>
      </c>
      <c r="G315" s="262" t="s">
        <v>289</v>
      </c>
      <c r="H315" s="263">
        <v>6</v>
      </c>
      <c r="I315" s="264"/>
      <c r="J315" s="265">
        <f>ROUND(I315*H315,2)</f>
        <v>0</v>
      </c>
      <c r="K315" s="266"/>
      <c r="L315" s="267"/>
      <c r="M315" s="268" t="s">
        <v>1</v>
      </c>
      <c r="N315" s="269" t="s">
        <v>38</v>
      </c>
      <c r="O315" s="92"/>
      <c r="P315" s="208">
        <f>O315*H315</f>
        <v>0</v>
      </c>
      <c r="Q315" s="208">
        <v>0</v>
      </c>
      <c r="R315" s="208">
        <f>Q315*H315</f>
        <v>0</v>
      </c>
      <c r="S315" s="208">
        <v>0</v>
      </c>
      <c r="T315" s="20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10" t="s">
        <v>363</v>
      </c>
      <c r="AT315" s="210" t="s">
        <v>410</v>
      </c>
      <c r="AU315" s="210" t="s">
        <v>83</v>
      </c>
      <c r="AY315" s="18" t="s">
        <v>291</v>
      </c>
      <c r="BE315" s="211">
        <f>IF(N315="základní",J315,0)</f>
        <v>0</v>
      </c>
      <c r="BF315" s="211">
        <f>IF(N315="snížená",J315,0)</f>
        <v>0</v>
      </c>
      <c r="BG315" s="211">
        <f>IF(N315="zákl. přenesená",J315,0)</f>
        <v>0</v>
      </c>
      <c r="BH315" s="211">
        <f>IF(N315="sníž. přenesená",J315,0)</f>
        <v>0</v>
      </c>
      <c r="BI315" s="211">
        <f>IF(N315="nulová",J315,0)</f>
        <v>0</v>
      </c>
      <c r="BJ315" s="18" t="s">
        <v>81</v>
      </c>
      <c r="BK315" s="211">
        <f>ROUND(I315*H315,2)</f>
        <v>0</v>
      </c>
      <c r="BL315" s="18" t="s">
        <v>298</v>
      </c>
      <c r="BM315" s="210" t="s">
        <v>6507</v>
      </c>
    </row>
    <row r="316" s="2" customFormat="1">
      <c r="A316" s="39"/>
      <c r="B316" s="40"/>
      <c r="C316" s="41"/>
      <c r="D316" s="214" t="s">
        <v>942</v>
      </c>
      <c r="E316" s="41"/>
      <c r="F316" s="283" t="s">
        <v>2235</v>
      </c>
      <c r="G316" s="41"/>
      <c r="H316" s="41"/>
      <c r="I316" s="284"/>
      <c r="J316" s="41"/>
      <c r="K316" s="41"/>
      <c r="L316" s="45"/>
      <c r="M316" s="285"/>
      <c r="N316" s="28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942</v>
      </c>
      <c r="AU316" s="18" t="s">
        <v>83</v>
      </c>
    </row>
    <row r="317" s="11" customFormat="1">
      <c r="A317" s="11"/>
      <c r="B317" s="212"/>
      <c r="C317" s="213"/>
      <c r="D317" s="214" t="s">
        <v>293</v>
      </c>
      <c r="E317" s="215" t="s">
        <v>1</v>
      </c>
      <c r="F317" s="216" t="s">
        <v>4894</v>
      </c>
      <c r="G317" s="213"/>
      <c r="H317" s="215" t="s">
        <v>1</v>
      </c>
      <c r="I317" s="217"/>
      <c r="J317" s="213"/>
      <c r="K317" s="213"/>
      <c r="L317" s="218"/>
      <c r="M317" s="219"/>
      <c r="N317" s="220"/>
      <c r="O317" s="220"/>
      <c r="P317" s="220"/>
      <c r="Q317" s="220"/>
      <c r="R317" s="220"/>
      <c r="S317" s="220"/>
      <c r="T317" s="22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T317" s="222" t="s">
        <v>293</v>
      </c>
      <c r="AU317" s="222" t="s">
        <v>83</v>
      </c>
      <c r="AV317" s="11" t="s">
        <v>81</v>
      </c>
      <c r="AW317" s="11" t="s">
        <v>30</v>
      </c>
      <c r="AX317" s="11" t="s">
        <v>73</v>
      </c>
      <c r="AY317" s="222" t="s">
        <v>291</v>
      </c>
    </row>
    <row r="318" s="12" customFormat="1">
      <c r="A318" s="12"/>
      <c r="B318" s="223"/>
      <c r="C318" s="224"/>
      <c r="D318" s="214" t="s">
        <v>293</v>
      </c>
      <c r="E318" s="225" t="s">
        <v>1</v>
      </c>
      <c r="F318" s="226" t="s">
        <v>5081</v>
      </c>
      <c r="G318" s="224"/>
      <c r="H318" s="227">
        <v>6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33" t="s">
        <v>293</v>
      </c>
      <c r="AU318" s="233" t="s">
        <v>83</v>
      </c>
      <c r="AV318" s="12" t="s">
        <v>83</v>
      </c>
      <c r="AW318" s="12" t="s">
        <v>30</v>
      </c>
      <c r="AX318" s="12" t="s">
        <v>81</v>
      </c>
      <c r="AY318" s="233" t="s">
        <v>291</v>
      </c>
    </row>
    <row r="319" s="2" customFormat="1" ht="14.4" customHeight="1">
      <c r="A319" s="39"/>
      <c r="B319" s="40"/>
      <c r="C319" s="259" t="s">
        <v>599</v>
      </c>
      <c r="D319" s="259" t="s">
        <v>410</v>
      </c>
      <c r="E319" s="260" t="s">
        <v>2237</v>
      </c>
      <c r="F319" s="261" t="s">
        <v>2233</v>
      </c>
      <c r="G319" s="262" t="s">
        <v>289</v>
      </c>
      <c r="H319" s="263">
        <v>1</v>
      </c>
      <c r="I319" s="264"/>
      <c r="J319" s="265">
        <f>ROUND(I319*H319,2)</f>
        <v>0</v>
      </c>
      <c r="K319" s="266"/>
      <c r="L319" s="267"/>
      <c r="M319" s="268" t="s">
        <v>1</v>
      </c>
      <c r="N319" s="269" t="s">
        <v>38</v>
      </c>
      <c r="O319" s="92"/>
      <c r="P319" s="208">
        <f>O319*H319</f>
        <v>0</v>
      </c>
      <c r="Q319" s="208">
        <v>0</v>
      </c>
      <c r="R319" s="208">
        <f>Q319*H319</f>
        <v>0</v>
      </c>
      <c r="S319" s="208">
        <v>0</v>
      </c>
      <c r="T319" s="20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10" t="s">
        <v>363</v>
      </c>
      <c r="AT319" s="210" t="s">
        <v>410</v>
      </c>
      <c r="AU319" s="210" t="s">
        <v>83</v>
      </c>
      <c r="AY319" s="18" t="s">
        <v>291</v>
      </c>
      <c r="BE319" s="211">
        <f>IF(N319="základní",J319,0)</f>
        <v>0</v>
      </c>
      <c r="BF319" s="211">
        <f>IF(N319="snížená",J319,0)</f>
        <v>0</v>
      </c>
      <c r="BG319" s="211">
        <f>IF(N319="zákl. přenesená",J319,0)</f>
        <v>0</v>
      </c>
      <c r="BH319" s="211">
        <f>IF(N319="sníž. přenesená",J319,0)</f>
        <v>0</v>
      </c>
      <c r="BI319" s="211">
        <f>IF(N319="nulová",J319,0)</f>
        <v>0</v>
      </c>
      <c r="BJ319" s="18" t="s">
        <v>81</v>
      </c>
      <c r="BK319" s="211">
        <f>ROUND(I319*H319,2)</f>
        <v>0</v>
      </c>
      <c r="BL319" s="18" t="s">
        <v>298</v>
      </c>
      <c r="BM319" s="210" t="s">
        <v>6508</v>
      </c>
    </row>
    <row r="320" s="2" customFormat="1">
      <c r="A320" s="39"/>
      <c r="B320" s="40"/>
      <c r="C320" s="41"/>
      <c r="D320" s="214" t="s">
        <v>942</v>
      </c>
      <c r="E320" s="41"/>
      <c r="F320" s="283" t="s">
        <v>2235</v>
      </c>
      <c r="G320" s="41"/>
      <c r="H320" s="41"/>
      <c r="I320" s="284"/>
      <c r="J320" s="41"/>
      <c r="K320" s="41"/>
      <c r="L320" s="45"/>
      <c r="M320" s="285"/>
      <c r="N320" s="28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942</v>
      </c>
      <c r="AU320" s="18" t="s">
        <v>83</v>
      </c>
    </row>
    <row r="321" s="11" customFormat="1">
      <c r="A321" s="11"/>
      <c r="B321" s="212"/>
      <c r="C321" s="213"/>
      <c r="D321" s="214" t="s">
        <v>293</v>
      </c>
      <c r="E321" s="215" t="s">
        <v>1</v>
      </c>
      <c r="F321" s="216" t="s">
        <v>4898</v>
      </c>
      <c r="G321" s="213"/>
      <c r="H321" s="215" t="s">
        <v>1</v>
      </c>
      <c r="I321" s="217"/>
      <c r="J321" s="213"/>
      <c r="K321" s="213"/>
      <c r="L321" s="218"/>
      <c r="M321" s="219"/>
      <c r="N321" s="220"/>
      <c r="O321" s="220"/>
      <c r="P321" s="220"/>
      <c r="Q321" s="220"/>
      <c r="R321" s="220"/>
      <c r="S321" s="220"/>
      <c r="T321" s="22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T321" s="222" t="s">
        <v>293</v>
      </c>
      <c r="AU321" s="222" t="s">
        <v>83</v>
      </c>
      <c r="AV321" s="11" t="s">
        <v>81</v>
      </c>
      <c r="AW321" s="11" t="s">
        <v>30</v>
      </c>
      <c r="AX321" s="11" t="s">
        <v>73</v>
      </c>
      <c r="AY321" s="222" t="s">
        <v>291</v>
      </c>
    </row>
    <row r="322" s="12" customFormat="1">
      <c r="A322" s="12"/>
      <c r="B322" s="223"/>
      <c r="C322" s="224"/>
      <c r="D322" s="214" t="s">
        <v>293</v>
      </c>
      <c r="E322" s="225" t="s">
        <v>1</v>
      </c>
      <c r="F322" s="226" t="s">
        <v>81</v>
      </c>
      <c r="G322" s="224"/>
      <c r="H322" s="227">
        <v>1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33" t="s">
        <v>293</v>
      </c>
      <c r="AU322" s="233" t="s">
        <v>83</v>
      </c>
      <c r="AV322" s="12" t="s">
        <v>83</v>
      </c>
      <c r="AW322" s="12" t="s">
        <v>30</v>
      </c>
      <c r="AX322" s="12" t="s">
        <v>81</v>
      </c>
      <c r="AY322" s="233" t="s">
        <v>291</v>
      </c>
    </row>
    <row r="323" s="14" customFormat="1" ht="22.8" customHeight="1">
      <c r="A323" s="14"/>
      <c r="B323" s="245"/>
      <c r="C323" s="246"/>
      <c r="D323" s="247" t="s">
        <v>72</v>
      </c>
      <c r="E323" s="281" t="s">
        <v>367</v>
      </c>
      <c r="F323" s="281" t="s">
        <v>2243</v>
      </c>
      <c r="G323" s="246"/>
      <c r="H323" s="246"/>
      <c r="I323" s="249"/>
      <c r="J323" s="282">
        <f>BK323</f>
        <v>0</v>
      </c>
      <c r="K323" s="246"/>
      <c r="L323" s="251"/>
      <c r="M323" s="252"/>
      <c r="N323" s="253"/>
      <c r="O323" s="253"/>
      <c r="P323" s="254">
        <f>SUM(P324:P357)</f>
        <v>0</v>
      </c>
      <c r="Q323" s="253"/>
      <c r="R323" s="254">
        <f>SUM(R324:R357)</f>
        <v>3.8680176410880001</v>
      </c>
      <c r="S323" s="253"/>
      <c r="T323" s="255">
        <f>SUM(T324:T357)</f>
        <v>79.908030000000011</v>
      </c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R323" s="256" t="s">
        <v>81</v>
      </c>
      <c r="AT323" s="257" t="s">
        <v>72</v>
      </c>
      <c r="AU323" s="257" t="s">
        <v>81</v>
      </c>
      <c r="AY323" s="256" t="s">
        <v>291</v>
      </c>
      <c r="BK323" s="258">
        <f>SUM(BK324:BK357)</f>
        <v>0</v>
      </c>
    </row>
    <row r="324" s="2" customFormat="1" ht="24.15" customHeight="1">
      <c r="A324" s="39"/>
      <c r="B324" s="40"/>
      <c r="C324" s="198" t="s">
        <v>603</v>
      </c>
      <c r="D324" s="198" t="s">
        <v>286</v>
      </c>
      <c r="E324" s="199" t="s">
        <v>1700</v>
      </c>
      <c r="F324" s="200" t="s">
        <v>1701</v>
      </c>
      <c r="G324" s="201" t="s">
        <v>370</v>
      </c>
      <c r="H324" s="202">
        <v>2.0249999999999999</v>
      </c>
      <c r="I324" s="203"/>
      <c r="J324" s="204">
        <f>ROUND(I324*H324,2)</f>
        <v>0</v>
      </c>
      <c r="K324" s="205"/>
      <c r="L324" s="45"/>
      <c r="M324" s="206" t="s">
        <v>1</v>
      </c>
      <c r="N324" s="207" t="s">
        <v>38</v>
      </c>
      <c r="O324" s="92"/>
      <c r="P324" s="208">
        <f>O324*H324</f>
        <v>0</v>
      </c>
      <c r="Q324" s="208">
        <v>0.00063000000000000003</v>
      </c>
      <c r="R324" s="208">
        <f>Q324*H324</f>
        <v>0.00127575</v>
      </c>
      <c r="S324" s="208">
        <v>0</v>
      </c>
      <c r="T324" s="20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10" t="s">
        <v>298</v>
      </c>
      <c r="AT324" s="210" t="s">
        <v>286</v>
      </c>
      <c r="AU324" s="210" t="s">
        <v>83</v>
      </c>
      <c r="AY324" s="18" t="s">
        <v>291</v>
      </c>
      <c r="BE324" s="211">
        <f>IF(N324="základní",J324,0)</f>
        <v>0</v>
      </c>
      <c r="BF324" s="211">
        <f>IF(N324="snížená",J324,0)</f>
        <v>0</v>
      </c>
      <c r="BG324" s="211">
        <f>IF(N324="zákl. přenesená",J324,0)</f>
        <v>0</v>
      </c>
      <c r="BH324" s="211">
        <f>IF(N324="sníž. přenesená",J324,0)</f>
        <v>0</v>
      </c>
      <c r="BI324" s="211">
        <f>IF(N324="nulová",J324,0)</f>
        <v>0</v>
      </c>
      <c r="BJ324" s="18" t="s">
        <v>81</v>
      </c>
      <c r="BK324" s="211">
        <f>ROUND(I324*H324,2)</f>
        <v>0</v>
      </c>
      <c r="BL324" s="18" t="s">
        <v>298</v>
      </c>
      <c r="BM324" s="210" t="s">
        <v>6509</v>
      </c>
    </row>
    <row r="325" s="11" customFormat="1">
      <c r="A325" s="11"/>
      <c r="B325" s="212"/>
      <c r="C325" s="213"/>
      <c r="D325" s="214" t="s">
        <v>293</v>
      </c>
      <c r="E325" s="215" t="s">
        <v>1</v>
      </c>
      <c r="F325" s="216" t="s">
        <v>1630</v>
      </c>
      <c r="G325" s="213"/>
      <c r="H325" s="215" t="s">
        <v>1</v>
      </c>
      <c r="I325" s="217"/>
      <c r="J325" s="213"/>
      <c r="K325" s="213"/>
      <c r="L325" s="218"/>
      <c r="M325" s="219"/>
      <c r="N325" s="220"/>
      <c r="O325" s="220"/>
      <c r="P325" s="220"/>
      <c r="Q325" s="220"/>
      <c r="R325" s="220"/>
      <c r="S325" s="220"/>
      <c r="T325" s="22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T325" s="222" t="s">
        <v>293</v>
      </c>
      <c r="AU325" s="222" t="s">
        <v>83</v>
      </c>
      <c r="AV325" s="11" t="s">
        <v>81</v>
      </c>
      <c r="AW325" s="11" t="s">
        <v>30</v>
      </c>
      <c r="AX325" s="11" t="s">
        <v>73</v>
      </c>
      <c r="AY325" s="222" t="s">
        <v>291</v>
      </c>
    </row>
    <row r="326" s="12" customFormat="1">
      <c r="A326" s="12"/>
      <c r="B326" s="223"/>
      <c r="C326" s="224"/>
      <c r="D326" s="214" t="s">
        <v>293</v>
      </c>
      <c r="E326" s="225" t="s">
        <v>1</v>
      </c>
      <c r="F326" s="226" t="s">
        <v>6510</v>
      </c>
      <c r="G326" s="224"/>
      <c r="H326" s="227">
        <v>0.67500000000000004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T326" s="233" t="s">
        <v>293</v>
      </c>
      <c r="AU326" s="233" t="s">
        <v>83</v>
      </c>
      <c r="AV326" s="12" t="s">
        <v>83</v>
      </c>
      <c r="AW326" s="12" t="s">
        <v>30</v>
      </c>
      <c r="AX326" s="12" t="s">
        <v>73</v>
      </c>
      <c r="AY326" s="233" t="s">
        <v>291</v>
      </c>
    </row>
    <row r="327" s="11" customFormat="1">
      <c r="A327" s="11"/>
      <c r="B327" s="212"/>
      <c r="C327" s="213"/>
      <c r="D327" s="214" t="s">
        <v>293</v>
      </c>
      <c r="E327" s="215" t="s">
        <v>1</v>
      </c>
      <c r="F327" s="216" t="s">
        <v>1628</v>
      </c>
      <c r="G327" s="213"/>
      <c r="H327" s="215" t="s">
        <v>1</v>
      </c>
      <c r="I327" s="217"/>
      <c r="J327" s="213"/>
      <c r="K327" s="213"/>
      <c r="L327" s="218"/>
      <c r="M327" s="219"/>
      <c r="N327" s="220"/>
      <c r="O327" s="220"/>
      <c r="P327" s="220"/>
      <c r="Q327" s="220"/>
      <c r="R327" s="220"/>
      <c r="S327" s="220"/>
      <c r="T327" s="22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T327" s="222" t="s">
        <v>293</v>
      </c>
      <c r="AU327" s="222" t="s">
        <v>83</v>
      </c>
      <c r="AV327" s="11" t="s">
        <v>81</v>
      </c>
      <c r="AW327" s="11" t="s">
        <v>30</v>
      </c>
      <c r="AX327" s="11" t="s">
        <v>73</v>
      </c>
      <c r="AY327" s="222" t="s">
        <v>291</v>
      </c>
    </row>
    <row r="328" s="12" customFormat="1">
      <c r="A328" s="12"/>
      <c r="B328" s="223"/>
      <c r="C328" s="224"/>
      <c r="D328" s="214" t="s">
        <v>293</v>
      </c>
      <c r="E328" s="225" t="s">
        <v>1</v>
      </c>
      <c r="F328" s="226" t="s">
        <v>5087</v>
      </c>
      <c r="G328" s="224"/>
      <c r="H328" s="227">
        <v>1.3500000000000001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T328" s="233" t="s">
        <v>293</v>
      </c>
      <c r="AU328" s="233" t="s">
        <v>83</v>
      </c>
      <c r="AV328" s="12" t="s">
        <v>83</v>
      </c>
      <c r="AW328" s="12" t="s">
        <v>30</v>
      </c>
      <c r="AX328" s="12" t="s">
        <v>73</v>
      </c>
      <c r="AY328" s="233" t="s">
        <v>291</v>
      </c>
    </row>
    <row r="329" s="13" customFormat="1">
      <c r="A329" s="13"/>
      <c r="B329" s="234"/>
      <c r="C329" s="235"/>
      <c r="D329" s="214" t="s">
        <v>293</v>
      </c>
      <c r="E329" s="236" t="s">
        <v>1</v>
      </c>
      <c r="F329" s="237" t="s">
        <v>297</v>
      </c>
      <c r="G329" s="235"/>
      <c r="H329" s="238">
        <v>2.0250000000000004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293</v>
      </c>
      <c r="AU329" s="244" t="s">
        <v>83</v>
      </c>
      <c r="AV329" s="13" t="s">
        <v>298</v>
      </c>
      <c r="AW329" s="13" t="s">
        <v>30</v>
      </c>
      <c r="AX329" s="13" t="s">
        <v>81</v>
      </c>
      <c r="AY329" s="244" t="s">
        <v>291</v>
      </c>
    </row>
    <row r="330" s="2" customFormat="1" ht="24.15" customHeight="1">
      <c r="A330" s="39"/>
      <c r="B330" s="40"/>
      <c r="C330" s="198" t="s">
        <v>331</v>
      </c>
      <c r="D330" s="198" t="s">
        <v>286</v>
      </c>
      <c r="E330" s="199" t="s">
        <v>4384</v>
      </c>
      <c r="F330" s="200" t="s">
        <v>5088</v>
      </c>
      <c r="G330" s="201" t="s">
        <v>307</v>
      </c>
      <c r="H330" s="202">
        <v>7.5</v>
      </c>
      <c r="I330" s="203"/>
      <c r="J330" s="204">
        <f>ROUND(I330*H330,2)</f>
        <v>0</v>
      </c>
      <c r="K330" s="205"/>
      <c r="L330" s="45"/>
      <c r="M330" s="206" t="s">
        <v>1</v>
      </c>
      <c r="N330" s="207" t="s">
        <v>38</v>
      </c>
      <c r="O330" s="92"/>
      <c r="P330" s="208">
        <f>O330*H330</f>
        <v>0</v>
      </c>
      <c r="Q330" s="208">
        <v>0.000174</v>
      </c>
      <c r="R330" s="208">
        <f>Q330*H330</f>
        <v>0.001305</v>
      </c>
      <c r="S330" s="208">
        <v>0</v>
      </c>
      <c r="T330" s="20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10" t="s">
        <v>298</v>
      </c>
      <c r="AT330" s="210" t="s">
        <v>286</v>
      </c>
      <c r="AU330" s="210" t="s">
        <v>83</v>
      </c>
      <c r="AY330" s="18" t="s">
        <v>291</v>
      </c>
      <c r="BE330" s="211">
        <f>IF(N330="základní",J330,0)</f>
        <v>0</v>
      </c>
      <c r="BF330" s="211">
        <f>IF(N330="snížená",J330,0)</f>
        <v>0</v>
      </c>
      <c r="BG330" s="211">
        <f>IF(N330="zákl. přenesená",J330,0)</f>
        <v>0</v>
      </c>
      <c r="BH330" s="211">
        <f>IF(N330="sníž. přenesená",J330,0)</f>
        <v>0</v>
      </c>
      <c r="BI330" s="211">
        <f>IF(N330="nulová",J330,0)</f>
        <v>0</v>
      </c>
      <c r="BJ330" s="18" t="s">
        <v>81</v>
      </c>
      <c r="BK330" s="211">
        <f>ROUND(I330*H330,2)</f>
        <v>0</v>
      </c>
      <c r="BL330" s="18" t="s">
        <v>298</v>
      </c>
      <c r="BM330" s="210" t="s">
        <v>6511</v>
      </c>
    </row>
    <row r="331" s="11" customFormat="1">
      <c r="A331" s="11"/>
      <c r="B331" s="212"/>
      <c r="C331" s="213"/>
      <c r="D331" s="214" t="s">
        <v>293</v>
      </c>
      <c r="E331" s="215" t="s">
        <v>1</v>
      </c>
      <c r="F331" s="216" t="s">
        <v>1630</v>
      </c>
      <c r="G331" s="213"/>
      <c r="H331" s="215" t="s">
        <v>1</v>
      </c>
      <c r="I331" s="217"/>
      <c r="J331" s="213"/>
      <c r="K331" s="213"/>
      <c r="L331" s="218"/>
      <c r="M331" s="219"/>
      <c r="N331" s="220"/>
      <c r="O331" s="220"/>
      <c r="P331" s="220"/>
      <c r="Q331" s="220"/>
      <c r="R331" s="220"/>
      <c r="S331" s="220"/>
      <c r="T331" s="22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T331" s="222" t="s">
        <v>293</v>
      </c>
      <c r="AU331" s="222" t="s">
        <v>83</v>
      </c>
      <c r="AV331" s="11" t="s">
        <v>81</v>
      </c>
      <c r="AW331" s="11" t="s">
        <v>30</v>
      </c>
      <c r="AX331" s="11" t="s">
        <v>73</v>
      </c>
      <c r="AY331" s="222" t="s">
        <v>291</v>
      </c>
    </row>
    <row r="332" s="12" customFormat="1">
      <c r="A332" s="12"/>
      <c r="B332" s="223"/>
      <c r="C332" s="224"/>
      <c r="D332" s="214" t="s">
        <v>293</v>
      </c>
      <c r="E332" s="225" t="s">
        <v>1</v>
      </c>
      <c r="F332" s="226" t="s">
        <v>5328</v>
      </c>
      <c r="G332" s="224"/>
      <c r="H332" s="227">
        <v>2.5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33" t="s">
        <v>293</v>
      </c>
      <c r="AU332" s="233" t="s">
        <v>83</v>
      </c>
      <c r="AV332" s="12" t="s">
        <v>83</v>
      </c>
      <c r="AW332" s="12" t="s">
        <v>30</v>
      </c>
      <c r="AX332" s="12" t="s">
        <v>73</v>
      </c>
      <c r="AY332" s="233" t="s">
        <v>291</v>
      </c>
    </row>
    <row r="333" s="11" customFormat="1">
      <c r="A333" s="11"/>
      <c r="B333" s="212"/>
      <c r="C333" s="213"/>
      <c r="D333" s="214" t="s">
        <v>293</v>
      </c>
      <c r="E333" s="215" t="s">
        <v>1</v>
      </c>
      <c r="F333" s="216" t="s">
        <v>1628</v>
      </c>
      <c r="G333" s="213"/>
      <c r="H333" s="215" t="s">
        <v>1</v>
      </c>
      <c r="I333" s="217"/>
      <c r="J333" s="213"/>
      <c r="K333" s="213"/>
      <c r="L333" s="218"/>
      <c r="M333" s="219"/>
      <c r="N333" s="220"/>
      <c r="O333" s="220"/>
      <c r="P333" s="220"/>
      <c r="Q333" s="220"/>
      <c r="R333" s="220"/>
      <c r="S333" s="220"/>
      <c r="T333" s="22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T333" s="222" t="s">
        <v>293</v>
      </c>
      <c r="AU333" s="222" t="s">
        <v>83</v>
      </c>
      <c r="AV333" s="11" t="s">
        <v>81</v>
      </c>
      <c r="AW333" s="11" t="s">
        <v>30</v>
      </c>
      <c r="AX333" s="11" t="s">
        <v>73</v>
      </c>
      <c r="AY333" s="222" t="s">
        <v>291</v>
      </c>
    </row>
    <row r="334" s="12" customFormat="1">
      <c r="A334" s="12"/>
      <c r="B334" s="223"/>
      <c r="C334" s="224"/>
      <c r="D334" s="214" t="s">
        <v>293</v>
      </c>
      <c r="E334" s="225" t="s">
        <v>1</v>
      </c>
      <c r="F334" s="226" t="s">
        <v>352</v>
      </c>
      <c r="G334" s="224"/>
      <c r="H334" s="227">
        <v>5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33" t="s">
        <v>293</v>
      </c>
      <c r="AU334" s="233" t="s">
        <v>83</v>
      </c>
      <c r="AV334" s="12" t="s">
        <v>83</v>
      </c>
      <c r="AW334" s="12" t="s">
        <v>30</v>
      </c>
      <c r="AX334" s="12" t="s">
        <v>73</v>
      </c>
      <c r="AY334" s="233" t="s">
        <v>291</v>
      </c>
    </row>
    <row r="335" s="13" customFormat="1">
      <c r="A335" s="13"/>
      <c r="B335" s="234"/>
      <c r="C335" s="235"/>
      <c r="D335" s="214" t="s">
        <v>293</v>
      </c>
      <c r="E335" s="236" t="s">
        <v>1</v>
      </c>
      <c r="F335" s="237" t="s">
        <v>297</v>
      </c>
      <c r="G335" s="235"/>
      <c r="H335" s="238">
        <v>7.5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293</v>
      </c>
      <c r="AU335" s="244" t="s">
        <v>83</v>
      </c>
      <c r="AV335" s="13" t="s">
        <v>298</v>
      </c>
      <c r="AW335" s="13" t="s">
        <v>30</v>
      </c>
      <c r="AX335" s="13" t="s">
        <v>81</v>
      </c>
      <c r="AY335" s="244" t="s">
        <v>291</v>
      </c>
    </row>
    <row r="336" s="2" customFormat="1" ht="24.15" customHeight="1">
      <c r="A336" s="39"/>
      <c r="B336" s="40"/>
      <c r="C336" s="198" t="s">
        <v>1009</v>
      </c>
      <c r="D336" s="198" t="s">
        <v>286</v>
      </c>
      <c r="E336" s="199" t="s">
        <v>1705</v>
      </c>
      <c r="F336" s="200" t="s">
        <v>1706</v>
      </c>
      <c r="G336" s="201" t="s">
        <v>289</v>
      </c>
      <c r="H336" s="202">
        <v>2</v>
      </c>
      <c r="I336" s="203"/>
      <c r="J336" s="204">
        <f>ROUND(I336*H336,2)</f>
        <v>0</v>
      </c>
      <c r="K336" s="205"/>
      <c r="L336" s="45"/>
      <c r="M336" s="206" t="s">
        <v>1</v>
      </c>
      <c r="N336" s="207" t="s">
        <v>38</v>
      </c>
      <c r="O336" s="92"/>
      <c r="P336" s="208">
        <f>O336*H336</f>
        <v>0</v>
      </c>
      <c r="Q336" s="208">
        <v>0.0064850000000000003</v>
      </c>
      <c r="R336" s="208">
        <f>Q336*H336</f>
        <v>0.012970000000000001</v>
      </c>
      <c r="S336" s="208">
        <v>0</v>
      </c>
      <c r="T336" s="20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10" t="s">
        <v>298</v>
      </c>
      <c r="AT336" s="210" t="s">
        <v>286</v>
      </c>
      <c r="AU336" s="210" t="s">
        <v>83</v>
      </c>
      <c r="AY336" s="18" t="s">
        <v>291</v>
      </c>
      <c r="BE336" s="211">
        <f>IF(N336="základní",J336,0)</f>
        <v>0</v>
      </c>
      <c r="BF336" s="211">
        <f>IF(N336="snížená",J336,0)</f>
        <v>0</v>
      </c>
      <c r="BG336" s="211">
        <f>IF(N336="zákl. přenesená",J336,0)</f>
        <v>0</v>
      </c>
      <c r="BH336" s="211">
        <f>IF(N336="sníž. přenesená",J336,0)</f>
        <v>0</v>
      </c>
      <c r="BI336" s="211">
        <f>IF(N336="nulová",J336,0)</f>
        <v>0</v>
      </c>
      <c r="BJ336" s="18" t="s">
        <v>81</v>
      </c>
      <c r="BK336" s="211">
        <f>ROUND(I336*H336,2)</f>
        <v>0</v>
      </c>
      <c r="BL336" s="18" t="s">
        <v>298</v>
      </c>
      <c r="BM336" s="210" t="s">
        <v>6512</v>
      </c>
    </row>
    <row r="337" s="2" customFormat="1">
      <c r="A337" s="39"/>
      <c r="B337" s="40"/>
      <c r="C337" s="41"/>
      <c r="D337" s="214" t="s">
        <v>942</v>
      </c>
      <c r="E337" s="41"/>
      <c r="F337" s="283" t="s">
        <v>1708</v>
      </c>
      <c r="G337" s="41"/>
      <c r="H337" s="41"/>
      <c r="I337" s="284"/>
      <c r="J337" s="41"/>
      <c r="K337" s="41"/>
      <c r="L337" s="45"/>
      <c r="M337" s="285"/>
      <c r="N337" s="28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942</v>
      </c>
      <c r="AU337" s="18" t="s">
        <v>83</v>
      </c>
    </row>
    <row r="338" s="11" customFormat="1">
      <c r="A338" s="11"/>
      <c r="B338" s="212"/>
      <c r="C338" s="213"/>
      <c r="D338" s="214" t="s">
        <v>293</v>
      </c>
      <c r="E338" s="215" t="s">
        <v>1</v>
      </c>
      <c r="F338" s="216" t="s">
        <v>5712</v>
      </c>
      <c r="G338" s="213"/>
      <c r="H338" s="215" t="s">
        <v>1</v>
      </c>
      <c r="I338" s="217"/>
      <c r="J338" s="213"/>
      <c r="K338" s="213"/>
      <c r="L338" s="218"/>
      <c r="M338" s="219"/>
      <c r="N338" s="220"/>
      <c r="O338" s="220"/>
      <c r="P338" s="220"/>
      <c r="Q338" s="220"/>
      <c r="R338" s="220"/>
      <c r="S338" s="220"/>
      <c r="T338" s="22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T338" s="222" t="s">
        <v>293</v>
      </c>
      <c r="AU338" s="222" t="s">
        <v>83</v>
      </c>
      <c r="AV338" s="11" t="s">
        <v>81</v>
      </c>
      <c r="AW338" s="11" t="s">
        <v>30</v>
      </c>
      <c r="AX338" s="11" t="s">
        <v>73</v>
      </c>
      <c r="AY338" s="222" t="s">
        <v>291</v>
      </c>
    </row>
    <row r="339" s="12" customFormat="1">
      <c r="A339" s="12"/>
      <c r="B339" s="223"/>
      <c r="C339" s="224"/>
      <c r="D339" s="214" t="s">
        <v>293</v>
      </c>
      <c r="E339" s="225" t="s">
        <v>1</v>
      </c>
      <c r="F339" s="226" t="s">
        <v>83</v>
      </c>
      <c r="G339" s="224"/>
      <c r="H339" s="227">
        <v>2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33" t="s">
        <v>293</v>
      </c>
      <c r="AU339" s="233" t="s">
        <v>83</v>
      </c>
      <c r="AV339" s="12" t="s">
        <v>83</v>
      </c>
      <c r="AW339" s="12" t="s">
        <v>30</v>
      </c>
      <c r="AX339" s="12" t="s">
        <v>73</v>
      </c>
      <c r="AY339" s="233" t="s">
        <v>291</v>
      </c>
    </row>
    <row r="340" s="13" customFormat="1">
      <c r="A340" s="13"/>
      <c r="B340" s="234"/>
      <c r="C340" s="235"/>
      <c r="D340" s="214" t="s">
        <v>293</v>
      </c>
      <c r="E340" s="236" t="s">
        <v>1</v>
      </c>
      <c r="F340" s="237" t="s">
        <v>297</v>
      </c>
      <c r="G340" s="235"/>
      <c r="H340" s="238">
        <v>2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293</v>
      </c>
      <c r="AU340" s="244" t="s">
        <v>83</v>
      </c>
      <c r="AV340" s="13" t="s">
        <v>298</v>
      </c>
      <c r="AW340" s="13" t="s">
        <v>30</v>
      </c>
      <c r="AX340" s="13" t="s">
        <v>81</v>
      </c>
      <c r="AY340" s="244" t="s">
        <v>291</v>
      </c>
    </row>
    <row r="341" s="2" customFormat="1" ht="24.15" customHeight="1">
      <c r="A341" s="39"/>
      <c r="B341" s="40"/>
      <c r="C341" s="198" t="s">
        <v>1015</v>
      </c>
      <c r="D341" s="198" t="s">
        <v>286</v>
      </c>
      <c r="E341" s="199" t="s">
        <v>2251</v>
      </c>
      <c r="F341" s="200" t="s">
        <v>2252</v>
      </c>
      <c r="G341" s="201" t="s">
        <v>796</v>
      </c>
      <c r="H341" s="202">
        <v>31.056000000000001</v>
      </c>
      <c r="I341" s="203"/>
      <c r="J341" s="204">
        <f>ROUND(I341*H341,2)</f>
        <v>0</v>
      </c>
      <c r="K341" s="205"/>
      <c r="L341" s="45"/>
      <c r="M341" s="206" t="s">
        <v>1</v>
      </c>
      <c r="N341" s="207" t="s">
        <v>38</v>
      </c>
      <c r="O341" s="92"/>
      <c r="P341" s="208">
        <f>O341*H341</f>
        <v>0</v>
      </c>
      <c r="Q341" s="208">
        <v>0.12</v>
      </c>
      <c r="R341" s="208">
        <f>Q341*H341</f>
        <v>3.7267199999999998</v>
      </c>
      <c r="S341" s="208">
        <v>2.4900000000000002</v>
      </c>
      <c r="T341" s="209">
        <f>S341*H341</f>
        <v>77.329440000000005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10" t="s">
        <v>298</v>
      </c>
      <c r="AT341" s="210" t="s">
        <v>286</v>
      </c>
      <c r="AU341" s="210" t="s">
        <v>83</v>
      </c>
      <c r="AY341" s="18" t="s">
        <v>291</v>
      </c>
      <c r="BE341" s="211">
        <f>IF(N341="základní",J341,0)</f>
        <v>0</v>
      </c>
      <c r="BF341" s="211">
        <f>IF(N341="snížená",J341,0)</f>
        <v>0</v>
      </c>
      <c r="BG341" s="211">
        <f>IF(N341="zákl. přenesená",J341,0)</f>
        <v>0</v>
      </c>
      <c r="BH341" s="211">
        <f>IF(N341="sníž. přenesená",J341,0)</f>
        <v>0</v>
      </c>
      <c r="BI341" s="211">
        <f>IF(N341="nulová",J341,0)</f>
        <v>0</v>
      </c>
      <c r="BJ341" s="18" t="s">
        <v>81</v>
      </c>
      <c r="BK341" s="211">
        <f>ROUND(I341*H341,2)</f>
        <v>0</v>
      </c>
      <c r="BL341" s="18" t="s">
        <v>298</v>
      </c>
      <c r="BM341" s="210" t="s">
        <v>6513</v>
      </c>
    </row>
    <row r="342" s="11" customFormat="1">
      <c r="A342" s="11"/>
      <c r="B342" s="212"/>
      <c r="C342" s="213"/>
      <c r="D342" s="214" t="s">
        <v>293</v>
      </c>
      <c r="E342" s="215" t="s">
        <v>1</v>
      </c>
      <c r="F342" s="216" t="s">
        <v>1493</v>
      </c>
      <c r="G342" s="213"/>
      <c r="H342" s="215" t="s">
        <v>1</v>
      </c>
      <c r="I342" s="217"/>
      <c r="J342" s="213"/>
      <c r="K342" s="213"/>
      <c r="L342" s="218"/>
      <c r="M342" s="219"/>
      <c r="N342" s="220"/>
      <c r="O342" s="220"/>
      <c r="P342" s="220"/>
      <c r="Q342" s="220"/>
      <c r="R342" s="220"/>
      <c r="S342" s="220"/>
      <c r="T342" s="22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T342" s="222" t="s">
        <v>293</v>
      </c>
      <c r="AU342" s="222" t="s">
        <v>83</v>
      </c>
      <c r="AV342" s="11" t="s">
        <v>81</v>
      </c>
      <c r="AW342" s="11" t="s">
        <v>30</v>
      </c>
      <c r="AX342" s="11" t="s">
        <v>73</v>
      </c>
      <c r="AY342" s="222" t="s">
        <v>291</v>
      </c>
    </row>
    <row r="343" s="12" customFormat="1">
      <c r="A343" s="12"/>
      <c r="B343" s="223"/>
      <c r="C343" s="224"/>
      <c r="D343" s="214" t="s">
        <v>293</v>
      </c>
      <c r="E343" s="225" t="s">
        <v>1</v>
      </c>
      <c r="F343" s="226" t="s">
        <v>6514</v>
      </c>
      <c r="G343" s="224"/>
      <c r="H343" s="227">
        <v>16.113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33" t="s">
        <v>293</v>
      </c>
      <c r="AU343" s="233" t="s">
        <v>83</v>
      </c>
      <c r="AV343" s="12" t="s">
        <v>83</v>
      </c>
      <c r="AW343" s="12" t="s">
        <v>30</v>
      </c>
      <c r="AX343" s="12" t="s">
        <v>73</v>
      </c>
      <c r="AY343" s="233" t="s">
        <v>291</v>
      </c>
    </row>
    <row r="344" s="11" customFormat="1">
      <c r="A344" s="11"/>
      <c r="B344" s="212"/>
      <c r="C344" s="213"/>
      <c r="D344" s="214" t="s">
        <v>293</v>
      </c>
      <c r="E344" s="215" t="s">
        <v>1</v>
      </c>
      <c r="F344" s="216" t="s">
        <v>5864</v>
      </c>
      <c r="G344" s="213"/>
      <c r="H344" s="215" t="s">
        <v>1</v>
      </c>
      <c r="I344" s="217"/>
      <c r="J344" s="213"/>
      <c r="K344" s="213"/>
      <c r="L344" s="218"/>
      <c r="M344" s="219"/>
      <c r="N344" s="220"/>
      <c r="O344" s="220"/>
      <c r="P344" s="220"/>
      <c r="Q344" s="220"/>
      <c r="R344" s="220"/>
      <c r="S344" s="220"/>
      <c r="T344" s="22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T344" s="222" t="s">
        <v>293</v>
      </c>
      <c r="AU344" s="222" t="s">
        <v>83</v>
      </c>
      <c r="AV344" s="11" t="s">
        <v>81</v>
      </c>
      <c r="AW344" s="11" t="s">
        <v>30</v>
      </c>
      <c r="AX344" s="11" t="s">
        <v>73</v>
      </c>
      <c r="AY344" s="222" t="s">
        <v>291</v>
      </c>
    </row>
    <row r="345" s="12" customFormat="1">
      <c r="A345" s="12"/>
      <c r="B345" s="223"/>
      <c r="C345" s="224"/>
      <c r="D345" s="214" t="s">
        <v>293</v>
      </c>
      <c r="E345" s="225" t="s">
        <v>1</v>
      </c>
      <c r="F345" s="226" t="s">
        <v>6515</v>
      </c>
      <c r="G345" s="224"/>
      <c r="H345" s="227">
        <v>2.2269999999999999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33" t="s">
        <v>293</v>
      </c>
      <c r="AU345" s="233" t="s">
        <v>83</v>
      </c>
      <c r="AV345" s="12" t="s">
        <v>83</v>
      </c>
      <c r="AW345" s="12" t="s">
        <v>30</v>
      </c>
      <c r="AX345" s="12" t="s">
        <v>73</v>
      </c>
      <c r="AY345" s="233" t="s">
        <v>291</v>
      </c>
    </row>
    <row r="346" s="11" customFormat="1">
      <c r="A346" s="11"/>
      <c r="B346" s="212"/>
      <c r="C346" s="213"/>
      <c r="D346" s="214" t="s">
        <v>293</v>
      </c>
      <c r="E346" s="215" t="s">
        <v>1</v>
      </c>
      <c r="F346" s="216" t="s">
        <v>5096</v>
      </c>
      <c r="G346" s="213"/>
      <c r="H346" s="215" t="s">
        <v>1</v>
      </c>
      <c r="I346" s="217"/>
      <c r="J346" s="213"/>
      <c r="K346" s="213"/>
      <c r="L346" s="218"/>
      <c r="M346" s="219"/>
      <c r="N346" s="220"/>
      <c r="O346" s="220"/>
      <c r="P346" s="220"/>
      <c r="Q346" s="220"/>
      <c r="R346" s="220"/>
      <c r="S346" s="220"/>
      <c r="T346" s="22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T346" s="222" t="s">
        <v>293</v>
      </c>
      <c r="AU346" s="222" t="s">
        <v>83</v>
      </c>
      <c r="AV346" s="11" t="s">
        <v>81</v>
      </c>
      <c r="AW346" s="11" t="s">
        <v>30</v>
      </c>
      <c r="AX346" s="11" t="s">
        <v>73</v>
      </c>
      <c r="AY346" s="222" t="s">
        <v>291</v>
      </c>
    </row>
    <row r="347" s="12" customFormat="1">
      <c r="A347" s="12"/>
      <c r="B347" s="223"/>
      <c r="C347" s="224"/>
      <c r="D347" s="214" t="s">
        <v>293</v>
      </c>
      <c r="E347" s="225" t="s">
        <v>1</v>
      </c>
      <c r="F347" s="226" t="s">
        <v>6516</v>
      </c>
      <c r="G347" s="224"/>
      <c r="H347" s="227">
        <v>6.2789999999999999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33" t="s">
        <v>293</v>
      </c>
      <c r="AU347" s="233" t="s">
        <v>83</v>
      </c>
      <c r="AV347" s="12" t="s">
        <v>83</v>
      </c>
      <c r="AW347" s="12" t="s">
        <v>30</v>
      </c>
      <c r="AX347" s="12" t="s">
        <v>73</v>
      </c>
      <c r="AY347" s="233" t="s">
        <v>291</v>
      </c>
    </row>
    <row r="348" s="12" customFormat="1">
      <c r="A348" s="12"/>
      <c r="B348" s="223"/>
      <c r="C348" s="224"/>
      <c r="D348" s="214" t="s">
        <v>293</v>
      </c>
      <c r="E348" s="225" t="s">
        <v>1</v>
      </c>
      <c r="F348" s="226" t="s">
        <v>6517</v>
      </c>
      <c r="G348" s="224"/>
      <c r="H348" s="227">
        <v>6.4370000000000003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33" t="s">
        <v>293</v>
      </c>
      <c r="AU348" s="233" t="s">
        <v>83</v>
      </c>
      <c r="AV348" s="12" t="s">
        <v>83</v>
      </c>
      <c r="AW348" s="12" t="s">
        <v>30</v>
      </c>
      <c r="AX348" s="12" t="s">
        <v>73</v>
      </c>
      <c r="AY348" s="233" t="s">
        <v>291</v>
      </c>
    </row>
    <row r="349" s="13" customFormat="1">
      <c r="A349" s="13"/>
      <c r="B349" s="234"/>
      <c r="C349" s="235"/>
      <c r="D349" s="214" t="s">
        <v>293</v>
      </c>
      <c r="E349" s="236" t="s">
        <v>1</v>
      </c>
      <c r="F349" s="237" t="s">
        <v>297</v>
      </c>
      <c r="G349" s="235"/>
      <c r="H349" s="238">
        <v>31.056000000000001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293</v>
      </c>
      <c r="AU349" s="244" t="s">
        <v>83</v>
      </c>
      <c r="AV349" s="13" t="s">
        <v>298</v>
      </c>
      <c r="AW349" s="13" t="s">
        <v>30</v>
      </c>
      <c r="AX349" s="13" t="s">
        <v>81</v>
      </c>
      <c r="AY349" s="244" t="s">
        <v>291</v>
      </c>
    </row>
    <row r="350" s="2" customFormat="1" ht="24.15" customHeight="1">
      <c r="A350" s="39"/>
      <c r="B350" s="40"/>
      <c r="C350" s="198" t="s">
        <v>1020</v>
      </c>
      <c r="D350" s="198" t="s">
        <v>286</v>
      </c>
      <c r="E350" s="199" t="s">
        <v>2256</v>
      </c>
      <c r="F350" s="200" t="s">
        <v>2257</v>
      </c>
      <c r="G350" s="201" t="s">
        <v>796</v>
      </c>
      <c r="H350" s="202">
        <v>1.0289999999999999</v>
      </c>
      <c r="I350" s="203"/>
      <c r="J350" s="204">
        <f>ROUND(I350*H350,2)</f>
        <v>0</v>
      </c>
      <c r="K350" s="205"/>
      <c r="L350" s="45"/>
      <c r="M350" s="206" t="s">
        <v>1</v>
      </c>
      <c r="N350" s="207" t="s">
        <v>38</v>
      </c>
      <c r="O350" s="92"/>
      <c r="P350" s="208">
        <f>O350*H350</f>
        <v>0</v>
      </c>
      <c r="Q350" s="208">
        <v>0.121711072</v>
      </c>
      <c r="R350" s="208">
        <f>Q350*H350</f>
        <v>0.12524069308799998</v>
      </c>
      <c r="S350" s="208">
        <v>2.3999999999999999</v>
      </c>
      <c r="T350" s="209">
        <f>S350*H350</f>
        <v>2.4695999999999998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10" t="s">
        <v>298</v>
      </c>
      <c r="AT350" s="210" t="s">
        <v>286</v>
      </c>
      <c r="AU350" s="210" t="s">
        <v>83</v>
      </c>
      <c r="AY350" s="18" t="s">
        <v>291</v>
      </c>
      <c r="BE350" s="211">
        <f>IF(N350="základní",J350,0)</f>
        <v>0</v>
      </c>
      <c r="BF350" s="211">
        <f>IF(N350="snížená",J350,0)</f>
        <v>0</v>
      </c>
      <c r="BG350" s="211">
        <f>IF(N350="zákl. přenesená",J350,0)</f>
        <v>0</v>
      </c>
      <c r="BH350" s="211">
        <f>IF(N350="sníž. přenesená",J350,0)</f>
        <v>0</v>
      </c>
      <c r="BI350" s="211">
        <f>IF(N350="nulová",J350,0)</f>
        <v>0</v>
      </c>
      <c r="BJ350" s="18" t="s">
        <v>81</v>
      </c>
      <c r="BK350" s="211">
        <f>ROUND(I350*H350,2)</f>
        <v>0</v>
      </c>
      <c r="BL350" s="18" t="s">
        <v>298</v>
      </c>
      <c r="BM350" s="210" t="s">
        <v>6518</v>
      </c>
    </row>
    <row r="351" s="11" customFormat="1">
      <c r="A351" s="11"/>
      <c r="B351" s="212"/>
      <c r="C351" s="213"/>
      <c r="D351" s="214" t="s">
        <v>293</v>
      </c>
      <c r="E351" s="215" t="s">
        <v>1</v>
      </c>
      <c r="F351" s="216" t="s">
        <v>6519</v>
      </c>
      <c r="G351" s="213"/>
      <c r="H351" s="215" t="s">
        <v>1</v>
      </c>
      <c r="I351" s="217"/>
      <c r="J351" s="213"/>
      <c r="K351" s="213"/>
      <c r="L351" s="218"/>
      <c r="M351" s="219"/>
      <c r="N351" s="220"/>
      <c r="O351" s="220"/>
      <c r="P351" s="220"/>
      <c r="Q351" s="220"/>
      <c r="R351" s="220"/>
      <c r="S351" s="220"/>
      <c r="T351" s="22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T351" s="222" t="s">
        <v>293</v>
      </c>
      <c r="AU351" s="222" t="s">
        <v>83</v>
      </c>
      <c r="AV351" s="11" t="s">
        <v>81</v>
      </c>
      <c r="AW351" s="11" t="s">
        <v>30</v>
      </c>
      <c r="AX351" s="11" t="s">
        <v>73</v>
      </c>
      <c r="AY351" s="222" t="s">
        <v>291</v>
      </c>
    </row>
    <row r="352" s="12" customFormat="1">
      <c r="A352" s="12"/>
      <c r="B352" s="223"/>
      <c r="C352" s="224"/>
      <c r="D352" s="214" t="s">
        <v>293</v>
      </c>
      <c r="E352" s="225" t="s">
        <v>1</v>
      </c>
      <c r="F352" s="226" t="s">
        <v>6520</v>
      </c>
      <c r="G352" s="224"/>
      <c r="H352" s="227">
        <v>0.50800000000000001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T352" s="233" t="s">
        <v>293</v>
      </c>
      <c r="AU352" s="233" t="s">
        <v>83</v>
      </c>
      <c r="AV352" s="12" t="s">
        <v>83</v>
      </c>
      <c r="AW352" s="12" t="s">
        <v>30</v>
      </c>
      <c r="AX352" s="12" t="s">
        <v>73</v>
      </c>
      <c r="AY352" s="233" t="s">
        <v>291</v>
      </c>
    </row>
    <row r="353" s="12" customFormat="1">
      <c r="A353" s="12"/>
      <c r="B353" s="223"/>
      <c r="C353" s="224"/>
      <c r="D353" s="214" t="s">
        <v>293</v>
      </c>
      <c r="E353" s="225" t="s">
        <v>1</v>
      </c>
      <c r="F353" s="226" t="s">
        <v>6521</v>
      </c>
      <c r="G353" s="224"/>
      <c r="H353" s="227">
        <v>0.52100000000000002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T353" s="233" t="s">
        <v>293</v>
      </c>
      <c r="AU353" s="233" t="s">
        <v>83</v>
      </c>
      <c r="AV353" s="12" t="s">
        <v>83</v>
      </c>
      <c r="AW353" s="12" t="s">
        <v>30</v>
      </c>
      <c r="AX353" s="12" t="s">
        <v>73</v>
      </c>
      <c r="AY353" s="233" t="s">
        <v>291</v>
      </c>
    </row>
    <row r="354" s="13" customFormat="1">
      <c r="A354" s="13"/>
      <c r="B354" s="234"/>
      <c r="C354" s="235"/>
      <c r="D354" s="214" t="s">
        <v>293</v>
      </c>
      <c r="E354" s="236" t="s">
        <v>1</v>
      </c>
      <c r="F354" s="237" t="s">
        <v>297</v>
      </c>
      <c r="G354" s="235"/>
      <c r="H354" s="238">
        <v>1.0289999999999999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293</v>
      </c>
      <c r="AU354" s="244" t="s">
        <v>83</v>
      </c>
      <c r="AV354" s="13" t="s">
        <v>298</v>
      </c>
      <c r="AW354" s="13" t="s">
        <v>30</v>
      </c>
      <c r="AX354" s="13" t="s">
        <v>81</v>
      </c>
      <c r="AY354" s="244" t="s">
        <v>291</v>
      </c>
    </row>
    <row r="355" s="2" customFormat="1" ht="24.15" customHeight="1">
      <c r="A355" s="39"/>
      <c r="B355" s="40"/>
      <c r="C355" s="198" t="s">
        <v>1037</v>
      </c>
      <c r="D355" s="198" t="s">
        <v>286</v>
      </c>
      <c r="E355" s="199" t="s">
        <v>1756</v>
      </c>
      <c r="F355" s="200" t="s">
        <v>1757</v>
      </c>
      <c r="G355" s="201" t="s">
        <v>307</v>
      </c>
      <c r="H355" s="202">
        <v>6.0549999999999997</v>
      </c>
      <c r="I355" s="203"/>
      <c r="J355" s="204">
        <f>ROUND(I355*H355,2)</f>
        <v>0</v>
      </c>
      <c r="K355" s="205"/>
      <c r="L355" s="45"/>
      <c r="M355" s="206" t="s">
        <v>1</v>
      </c>
      <c r="N355" s="207" t="s">
        <v>38</v>
      </c>
      <c r="O355" s="92"/>
      <c r="P355" s="208">
        <f>O355*H355</f>
        <v>0</v>
      </c>
      <c r="Q355" s="208">
        <v>8.3599999999999999E-05</v>
      </c>
      <c r="R355" s="208">
        <f>Q355*H355</f>
        <v>0.00050619800000000002</v>
      </c>
      <c r="S355" s="208">
        <v>0.017999999999999999</v>
      </c>
      <c r="T355" s="209">
        <f>S355*H355</f>
        <v>0.10898999999999999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10" t="s">
        <v>298</v>
      </c>
      <c r="AT355" s="210" t="s">
        <v>286</v>
      </c>
      <c r="AU355" s="210" t="s">
        <v>83</v>
      </c>
      <c r="AY355" s="18" t="s">
        <v>291</v>
      </c>
      <c r="BE355" s="211">
        <f>IF(N355="základní",J355,0)</f>
        <v>0</v>
      </c>
      <c r="BF355" s="211">
        <f>IF(N355="snížená",J355,0)</f>
        <v>0</v>
      </c>
      <c r="BG355" s="211">
        <f>IF(N355="zákl. přenesená",J355,0)</f>
        <v>0</v>
      </c>
      <c r="BH355" s="211">
        <f>IF(N355="sníž. přenesená",J355,0)</f>
        <v>0</v>
      </c>
      <c r="BI355" s="211">
        <f>IF(N355="nulová",J355,0)</f>
        <v>0</v>
      </c>
      <c r="BJ355" s="18" t="s">
        <v>81</v>
      </c>
      <c r="BK355" s="211">
        <f>ROUND(I355*H355,2)</f>
        <v>0</v>
      </c>
      <c r="BL355" s="18" t="s">
        <v>298</v>
      </c>
      <c r="BM355" s="210" t="s">
        <v>6522</v>
      </c>
    </row>
    <row r="356" s="2" customFormat="1">
      <c r="A356" s="39"/>
      <c r="B356" s="40"/>
      <c r="C356" s="41"/>
      <c r="D356" s="214" t="s">
        <v>942</v>
      </c>
      <c r="E356" s="41"/>
      <c r="F356" s="283" t="s">
        <v>1759</v>
      </c>
      <c r="G356" s="41"/>
      <c r="H356" s="41"/>
      <c r="I356" s="284"/>
      <c r="J356" s="41"/>
      <c r="K356" s="41"/>
      <c r="L356" s="45"/>
      <c r="M356" s="285"/>
      <c r="N356" s="28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942</v>
      </c>
      <c r="AU356" s="18" t="s">
        <v>83</v>
      </c>
    </row>
    <row r="357" s="12" customFormat="1">
      <c r="A357" s="12"/>
      <c r="B357" s="223"/>
      <c r="C357" s="224"/>
      <c r="D357" s="214" t="s">
        <v>293</v>
      </c>
      <c r="E357" s="225" t="s">
        <v>1</v>
      </c>
      <c r="F357" s="226" t="s">
        <v>6523</v>
      </c>
      <c r="G357" s="224"/>
      <c r="H357" s="227">
        <v>6.0549999999999997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33" t="s">
        <v>293</v>
      </c>
      <c r="AU357" s="233" t="s">
        <v>83</v>
      </c>
      <c r="AV357" s="12" t="s">
        <v>83</v>
      </c>
      <c r="AW357" s="12" t="s">
        <v>30</v>
      </c>
      <c r="AX357" s="12" t="s">
        <v>81</v>
      </c>
      <c r="AY357" s="233" t="s">
        <v>291</v>
      </c>
    </row>
    <row r="358" s="14" customFormat="1" ht="22.8" customHeight="1">
      <c r="A358" s="14"/>
      <c r="B358" s="245"/>
      <c r="C358" s="246"/>
      <c r="D358" s="247" t="s">
        <v>72</v>
      </c>
      <c r="E358" s="281" t="s">
        <v>1820</v>
      </c>
      <c r="F358" s="281" t="s">
        <v>1821</v>
      </c>
      <c r="G358" s="246"/>
      <c r="H358" s="246"/>
      <c r="I358" s="249"/>
      <c r="J358" s="282">
        <f>BK358</f>
        <v>0</v>
      </c>
      <c r="K358" s="246"/>
      <c r="L358" s="251"/>
      <c r="M358" s="252"/>
      <c r="N358" s="253"/>
      <c r="O358" s="253"/>
      <c r="P358" s="254">
        <f>SUM(P359:P369)</f>
        <v>0</v>
      </c>
      <c r="Q358" s="253"/>
      <c r="R358" s="254">
        <f>SUM(R359:R369)</f>
        <v>0</v>
      </c>
      <c r="S358" s="253"/>
      <c r="T358" s="255">
        <f>SUM(T359:T369)</f>
        <v>0</v>
      </c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R358" s="256" t="s">
        <v>81</v>
      </c>
      <c r="AT358" s="257" t="s">
        <v>72</v>
      </c>
      <c r="AU358" s="257" t="s">
        <v>81</v>
      </c>
      <c r="AY358" s="256" t="s">
        <v>291</v>
      </c>
      <c r="BK358" s="258">
        <f>SUM(BK359:BK369)</f>
        <v>0</v>
      </c>
    </row>
    <row r="359" s="2" customFormat="1" ht="37.8" customHeight="1">
      <c r="A359" s="39"/>
      <c r="B359" s="40"/>
      <c r="C359" s="198" t="s">
        <v>1042</v>
      </c>
      <c r="D359" s="198" t="s">
        <v>286</v>
      </c>
      <c r="E359" s="199" t="s">
        <v>1837</v>
      </c>
      <c r="F359" s="200" t="s">
        <v>1838</v>
      </c>
      <c r="G359" s="201" t="s">
        <v>785</v>
      </c>
      <c r="H359" s="202">
        <v>83.424000000000007</v>
      </c>
      <c r="I359" s="203"/>
      <c r="J359" s="204">
        <f>ROUND(I359*H359,2)</f>
        <v>0</v>
      </c>
      <c r="K359" s="205"/>
      <c r="L359" s="45"/>
      <c r="M359" s="206" t="s">
        <v>1</v>
      </c>
      <c r="N359" s="207" t="s">
        <v>38</v>
      </c>
      <c r="O359" s="92"/>
      <c r="P359" s="208">
        <f>O359*H359</f>
        <v>0</v>
      </c>
      <c r="Q359" s="208">
        <v>0</v>
      </c>
      <c r="R359" s="208">
        <f>Q359*H359</f>
        <v>0</v>
      </c>
      <c r="S359" s="208">
        <v>0</v>
      </c>
      <c r="T359" s="209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10" t="s">
        <v>298</v>
      </c>
      <c r="AT359" s="210" t="s">
        <v>286</v>
      </c>
      <c r="AU359" s="210" t="s">
        <v>83</v>
      </c>
      <c r="AY359" s="18" t="s">
        <v>291</v>
      </c>
      <c r="BE359" s="211">
        <f>IF(N359="základní",J359,0)</f>
        <v>0</v>
      </c>
      <c r="BF359" s="211">
        <f>IF(N359="snížená",J359,0)</f>
        <v>0</v>
      </c>
      <c r="BG359" s="211">
        <f>IF(N359="zákl. přenesená",J359,0)</f>
        <v>0</v>
      </c>
      <c r="BH359" s="211">
        <f>IF(N359="sníž. přenesená",J359,0)</f>
        <v>0</v>
      </c>
      <c r="BI359" s="211">
        <f>IF(N359="nulová",J359,0)</f>
        <v>0</v>
      </c>
      <c r="BJ359" s="18" t="s">
        <v>81</v>
      </c>
      <c r="BK359" s="211">
        <f>ROUND(I359*H359,2)</f>
        <v>0</v>
      </c>
      <c r="BL359" s="18" t="s">
        <v>298</v>
      </c>
      <c r="BM359" s="210" t="s">
        <v>6524</v>
      </c>
    </row>
    <row r="360" s="2" customFormat="1">
      <c r="A360" s="39"/>
      <c r="B360" s="40"/>
      <c r="C360" s="41"/>
      <c r="D360" s="214" t="s">
        <v>942</v>
      </c>
      <c r="E360" s="41"/>
      <c r="F360" s="283" t="s">
        <v>2515</v>
      </c>
      <c r="G360" s="41"/>
      <c r="H360" s="41"/>
      <c r="I360" s="284"/>
      <c r="J360" s="41"/>
      <c r="K360" s="41"/>
      <c r="L360" s="45"/>
      <c r="M360" s="285"/>
      <c r="N360" s="286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942</v>
      </c>
      <c r="AU360" s="18" t="s">
        <v>83</v>
      </c>
    </row>
    <row r="361" s="2" customFormat="1" ht="49.05" customHeight="1">
      <c r="A361" s="39"/>
      <c r="B361" s="40"/>
      <c r="C361" s="198" t="s">
        <v>1047</v>
      </c>
      <c r="D361" s="198" t="s">
        <v>286</v>
      </c>
      <c r="E361" s="199" t="s">
        <v>1842</v>
      </c>
      <c r="F361" s="200" t="s">
        <v>1843</v>
      </c>
      <c r="G361" s="201" t="s">
        <v>785</v>
      </c>
      <c r="H361" s="202">
        <v>2085.5999999999999</v>
      </c>
      <c r="I361" s="203"/>
      <c r="J361" s="204">
        <f>ROUND(I361*H361,2)</f>
        <v>0</v>
      </c>
      <c r="K361" s="205"/>
      <c r="L361" s="45"/>
      <c r="M361" s="206" t="s">
        <v>1</v>
      </c>
      <c r="N361" s="207" t="s">
        <v>38</v>
      </c>
      <c r="O361" s="92"/>
      <c r="P361" s="208">
        <f>O361*H361</f>
        <v>0</v>
      </c>
      <c r="Q361" s="208">
        <v>0</v>
      </c>
      <c r="R361" s="208">
        <f>Q361*H361</f>
        <v>0</v>
      </c>
      <c r="S361" s="208">
        <v>0</v>
      </c>
      <c r="T361" s="209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10" t="s">
        <v>298</v>
      </c>
      <c r="AT361" s="210" t="s">
        <v>286</v>
      </c>
      <c r="AU361" s="210" t="s">
        <v>83</v>
      </c>
      <c r="AY361" s="18" t="s">
        <v>291</v>
      </c>
      <c r="BE361" s="211">
        <f>IF(N361="základní",J361,0)</f>
        <v>0</v>
      </c>
      <c r="BF361" s="211">
        <f>IF(N361="snížená",J361,0)</f>
        <v>0</v>
      </c>
      <c r="BG361" s="211">
        <f>IF(N361="zákl. přenesená",J361,0)</f>
        <v>0</v>
      </c>
      <c r="BH361" s="211">
        <f>IF(N361="sníž. přenesená",J361,0)</f>
        <v>0</v>
      </c>
      <c r="BI361" s="211">
        <f>IF(N361="nulová",J361,0)</f>
        <v>0</v>
      </c>
      <c r="BJ361" s="18" t="s">
        <v>81</v>
      </c>
      <c r="BK361" s="211">
        <f>ROUND(I361*H361,2)</f>
        <v>0</v>
      </c>
      <c r="BL361" s="18" t="s">
        <v>298</v>
      </c>
      <c r="BM361" s="210" t="s">
        <v>6525</v>
      </c>
    </row>
    <row r="362" s="12" customFormat="1">
      <c r="A362" s="12"/>
      <c r="B362" s="223"/>
      <c r="C362" s="224"/>
      <c r="D362" s="214" t="s">
        <v>293</v>
      </c>
      <c r="E362" s="225" t="s">
        <v>1</v>
      </c>
      <c r="F362" s="226" t="s">
        <v>6526</v>
      </c>
      <c r="G362" s="224"/>
      <c r="H362" s="227">
        <v>2085.5999999999999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33" t="s">
        <v>293</v>
      </c>
      <c r="AU362" s="233" t="s">
        <v>83</v>
      </c>
      <c r="AV362" s="12" t="s">
        <v>83</v>
      </c>
      <c r="AW362" s="12" t="s">
        <v>30</v>
      </c>
      <c r="AX362" s="12" t="s">
        <v>81</v>
      </c>
      <c r="AY362" s="233" t="s">
        <v>291</v>
      </c>
    </row>
    <row r="363" s="2" customFormat="1" ht="24.15" customHeight="1">
      <c r="A363" s="39"/>
      <c r="B363" s="40"/>
      <c r="C363" s="198" t="s">
        <v>1052</v>
      </c>
      <c r="D363" s="198" t="s">
        <v>286</v>
      </c>
      <c r="E363" s="199" t="s">
        <v>1847</v>
      </c>
      <c r="F363" s="200" t="s">
        <v>1848</v>
      </c>
      <c r="G363" s="201" t="s">
        <v>785</v>
      </c>
      <c r="H363" s="202">
        <v>83.424000000000007</v>
      </c>
      <c r="I363" s="203"/>
      <c r="J363" s="204">
        <f>ROUND(I363*H363,2)</f>
        <v>0</v>
      </c>
      <c r="K363" s="205"/>
      <c r="L363" s="45"/>
      <c r="M363" s="206" t="s">
        <v>1</v>
      </c>
      <c r="N363" s="207" t="s">
        <v>38</v>
      </c>
      <c r="O363" s="92"/>
      <c r="P363" s="208">
        <f>O363*H363</f>
        <v>0</v>
      </c>
      <c r="Q363" s="208">
        <v>0</v>
      </c>
      <c r="R363" s="208">
        <f>Q363*H363</f>
        <v>0</v>
      </c>
      <c r="S363" s="208">
        <v>0</v>
      </c>
      <c r="T363" s="20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10" t="s">
        <v>298</v>
      </c>
      <c r="AT363" s="210" t="s">
        <v>286</v>
      </c>
      <c r="AU363" s="210" t="s">
        <v>83</v>
      </c>
      <c r="AY363" s="18" t="s">
        <v>291</v>
      </c>
      <c r="BE363" s="211">
        <f>IF(N363="základní",J363,0)</f>
        <v>0</v>
      </c>
      <c r="BF363" s="211">
        <f>IF(N363="snížená",J363,0)</f>
        <v>0</v>
      </c>
      <c r="BG363" s="211">
        <f>IF(N363="zákl. přenesená",J363,0)</f>
        <v>0</v>
      </c>
      <c r="BH363" s="211">
        <f>IF(N363="sníž. přenesená",J363,0)</f>
        <v>0</v>
      </c>
      <c r="BI363" s="211">
        <f>IF(N363="nulová",J363,0)</f>
        <v>0</v>
      </c>
      <c r="BJ363" s="18" t="s">
        <v>81</v>
      </c>
      <c r="BK363" s="211">
        <f>ROUND(I363*H363,2)</f>
        <v>0</v>
      </c>
      <c r="BL363" s="18" t="s">
        <v>298</v>
      </c>
      <c r="BM363" s="210" t="s">
        <v>6527</v>
      </c>
    </row>
    <row r="364" s="2" customFormat="1" ht="37.8" customHeight="1">
      <c r="A364" s="39"/>
      <c r="B364" s="40"/>
      <c r="C364" s="198" t="s">
        <v>1057</v>
      </c>
      <c r="D364" s="198" t="s">
        <v>286</v>
      </c>
      <c r="E364" s="199" t="s">
        <v>2093</v>
      </c>
      <c r="F364" s="200" t="s">
        <v>2094</v>
      </c>
      <c r="G364" s="201" t="s">
        <v>785</v>
      </c>
      <c r="H364" s="202">
        <v>2.4700000000000002</v>
      </c>
      <c r="I364" s="203"/>
      <c r="J364" s="204">
        <f>ROUND(I364*H364,2)</f>
        <v>0</v>
      </c>
      <c r="K364" s="205"/>
      <c r="L364" s="45"/>
      <c r="M364" s="206" t="s">
        <v>1</v>
      </c>
      <c r="N364" s="207" t="s">
        <v>38</v>
      </c>
      <c r="O364" s="92"/>
      <c r="P364" s="208">
        <f>O364*H364</f>
        <v>0</v>
      </c>
      <c r="Q364" s="208">
        <v>0</v>
      </c>
      <c r="R364" s="208">
        <f>Q364*H364</f>
        <v>0</v>
      </c>
      <c r="S364" s="208">
        <v>0</v>
      </c>
      <c r="T364" s="20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10" t="s">
        <v>298</v>
      </c>
      <c r="AT364" s="210" t="s">
        <v>286</v>
      </c>
      <c r="AU364" s="210" t="s">
        <v>83</v>
      </c>
      <c r="AY364" s="18" t="s">
        <v>291</v>
      </c>
      <c r="BE364" s="211">
        <f>IF(N364="základní",J364,0)</f>
        <v>0</v>
      </c>
      <c r="BF364" s="211">
        <f>IF(N364="snížená",J364,0)</f>
        <v>0</v>
      </c>
      <c r="BG364" s="211">
        <f>IF(N364="zákl. přenesená",J364,0)</f>
        <v>0</v>
      </c>
      <c r="BH364" s="211">
        <f>IF(N364="sníž. přenesená",J364,0)</f>
        <v>0</v>
      </c>
      <c r="BI364" s="211">
        <f>IF(N364="nulová",J364,0)</f>
        <v>0</v>
      </c>
      <c r="BJ364" s="18" t="s">
        <v>81</v>
      </c>
      <c r="BK364" s="211">
        <f>ROUND(I364*H364,2)</f>
        <v>0</v>
      </c>
      <c r="BL364" s="18" t="s">
        <v>298</v>
      </c>
      <c r="BM364" s="210" t="s">
        <v>6528</v>
      </c>
    </row>
    <row r="365" s="2" customFormat="1">
      <c r="A365" s="39"/>
      <c r="B365" s="40"/>
      <c r="C365" s="41"/>
      <c r="D365" s="214" t="s">
        <v>942</v>
      </c>
      <c r="E365" s="41"/>
      <c r="F365" s="283" t="s">
        <v>4516</v>
      </c>
      <c r="G365" s="41"/>
      <c r="H365" s="41"/>
      <c r="I365" s="284"/>
      <c r="J365" s="41"/>
      <c r="K365" s="41"/>
      <c r="L365" s="45"/>
      <c r="M365" s="285"/>
      <c r="N365" s="286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942</v>
      </c>
      <c r="AU365" s="18" t="s">
        <v>83</v>
      </c>
    </row>
    <row r="366" s="2" customFormat="1" ht="37.8" customHeight="1">
      <c r="A366" s="39"/>
      <c r="B366" s="40"/>
      <c r="C366" s="198" t="s">
        <v>1062</v>
      </c>
      <c r="D366" s="198" t="s">
        <v>286</v>
      </c>
      <c r="E366" s="199" t="s">
        <v>2097</v>
      </c>
      <c r="F366" s="200" t="s">
        <v>1460</v>
      </c>
      <c r="G366" s="201" t="s">
        <v>785</v>
      </c>
      <c r="H366" s="202">
        <v>80.953999999999994</v>
      </c>
      <c r="I366" s="203"/>
      <c r="J366" s="204">
        <f>ROUND(I366*H366,2)</f>
        <v>0</v>
      </c>
      <c r="K366" s="205"/>
      <c r="L366" s="45"/>
      <c r="M366" s="206" t="s">
        <v>1</v>
      </c>
      <c r="N366" s="207" t="s">
        <v>38</v>
      </c>
      <c r="O366" s="92"/>
      <c r="P366" s="208">
        <f>O366*H366</f>
        <v>0</v>
      </c>
      <c r="Q366" s="208">
        <v>0</v>
      </c>
      <c r="R366" s="208">
        <f>Q366*H366</f>
        <v>0</v>
      </c>
      <c r="S366" s="208">
        <v>0</v>
      </c>
      <c r="T366" s="209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10" t="s">
        <v>298</v>
      </c>
      <c r="AT366" s="210" t="s">
        <v>286</v>
      </c>
      <c r="AU366" s="210" t="s">
        <v>83</v>
      </c>
      <c r="AY366" s="18" t="s">
        <v>291</v>
      </c>
      <c r="BE366" s="211">
        <f>IF(N366="základní",J366,0)</f>
        <v>0</v>
      </c>
      <c r="BF366" s="211">
        <f>IF(N366="snížená",J366,0)</f>
        <v>0</v>
      </c>
      <c r="BG366" s="211">
        <f>IF(N366="zákl. přenesená",J366,0)</f>
        <v>0</v>
      </c>
      <c r="BH366" s="211">
        <f>IF(N366="sníž. přenesená",J366,0)</f>
        <v>0</v>
      </c>
      <c r="BI366" s="211">
        <f>IF(N366="nulová",J366,0)</f>
        <v>0</v>
      </c>
      <c r="BJ366" s="18" t="s">
        <v>81</v>
      </c>
      <c r="BK366" s="211">
        <f>ROUND(I366*H366,2)</f>
        <v>0</v>
      </c>
      <c r="BL366" s="18" t="s">
        <v>298</v>
      </c>
      <c r="BM366" s="210" t="s">
        <v>6529</v>
      </c>
    </row>
    <row r="367" s="2" customFormat="1">
      <c r="A367" s="39"/>
      <c r="B367" s="40"/>
      <c r="C367" s="41"/>
      <c r="D367" s="214" t="s">
        <v>942</v>
      </c>
      <c r="E367" s="41"/>
      <c r="F367" s="283" t="s">
        <v>4516</v>
      </c>
      <c r="G367" s="41"/>
      <c r="H367" s="41"/>
      <c r="I367" s="284"/>
      <c r="J367" s="41"/>
      <c r="K367" s="41"/>
      <c r="L367" s="45"/>
      <c r="M367" s="285"/>
      <c r="N367" s="286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942</v>
      </c>
      <c r="AU367" s="18" t="s">
        <v>83</v>
      </c>
    </row>
    <row r="368" s="12" customFormat="1">
      <c r="A368" s="12"/>
      <c r="B368" s="223"/>
      <c r="C368" s="224"/>
      <c r="D368" s="214" t="s">
        <v>293</v>
      </c>
      <c r="E368" s="225" t="s">
        <v>1</v>
      </c>
      <c r="F368" s="226" t="s">
        <v>6530</v>
      </c>
      <c r="G368" s="224"/>
      <c r="H368" s="227">
        <v>80.953999999999994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33" t="s">
        <v>293</v>
      </c>
      <c r="AU368" s="233" t="s">
        <v>83</v>
      </c>
      <c r="AV368" s="12" t="s">
        <v>83</v>
      </c>
      <c r="AW368" s="12" t="s">
        <v>30</v>
      </c>
      <c r="AX368" s="12" t="s">
        <v>73</v>
      </c>
      <c r="AY368" s="233" t="s">
        <v>291</v>
      </c>
    </row>
    <row r="369" s="13" customFormat="1">
      <c r="A369" s="13"/>
      <c r="B369" s="234"/>
      <c r="C369" s="235"/>
      <c r="D369" s="214" t="s">
        <v>293</v>
      </c>
      <c r="E369" s="236" t="s">
        <v>1</v>
      </c>
      <c r="F369" s="237" t="s">
        <v>297</v>
      </c>
      <c r="G369" s="235"/>
      <c r="H369" s="238">
        <v>80.953999999999994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293</v>
      </c>
      <c r="AU369" s="244" t="s">
        <v>83</v>
      </c>
      <c r="AV369" s="13" t="s">
        <v>298</v>
      </c>
      <c r="AW369" s="13" t="s">
        <v>30</v>
      </c>
      <c r="AX369" s="13" t="s">
        <v>81</v>
      </c>
      <c r="AY369" s="244" t="s">
        <v>291</v>
      </c>
    </row>
    <row r="370" s="14" customFormat="1" ht="22.8" customHeight="1">
      <c r="A370" s="14"/>
      <c r="B370" s="245"/>
      <c r="C370" s="246"/>
      <c r="D370" s="247" t="s">
        <v>72</v>
      </c>
      <c r="E370" s="281" t="s">
        <v>1852</v>
      </c>
      <c r="F370" s="281" t="s">
        <v>1853</v>
      </c>
      <c r="G370" s="246"/>
      <c r="H370" s="246"/>
      <c r="I370" s="249"/>
      <c r="J370" s="282">
        <f>BK370</f>
        <v>0</v>
      </c>
      <c r="K370" s="246"/>
      <c r="L370" s="251"/>
      <c r="M370" s="252"/>
      <c r="N370" s="253"/>
      <c r="O370" s="253"/>
      <c r="P370" s="254">
        <f>SUM(P371:P372)</f>
        <v>0</v>
      </c>
      <c r="Q370" s="253"/>
      <c r="R370" s="254">
        <f>SUM(R371:R372)</f>
        <v>0</v>
      </c>
      <c r="S370" s="253"/>
      <c r="T370" s="255">
        <f>SUM(T371:T372)</f>
        <v>0</v>
      </c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R370" s="256" t="s">
        <v>81</v>
      </c>
      <c r="AT370" s="257" t="s">
        <v>72</v>
      </c>
      <c r="AU370" s="257" t="s">
        <v>81</v>
      </c>
      <c r="AY370" s="256" t="s">
        <v>291</v>
      </c>
      <c r="BK370" s="258">
        <f>SUM(BK371:BK372)</f>
        <v>0</v>
      </c>
    </row>
    <row r="371" s="2" customFormat="1" ht="37.8" customHeight="1">
      <c r="A371" s="39"/>
      <c r="B371" s="40"/>
      <c r="C371" s="198" t="s">
        <v>312</v>
      </c>
      <c r="D371" s="198" t="s">
        <v>286</v>
      </c>
      <c r="E371" s="199" t="s">
        <v>2279</v>
      </c>
      <c r="F371" s="200" t="s">
        <v>2280</v>
      </c>
      <c r="G371" s="201" t="s">
        <v>785</v>
      </c>
      <c r="H371" s="202">
        <v>163.99000000000001</v>
      </c>
      <c r="I371" s="203"/>
      <c r="J371" s="204">
        <f>ROUND(I371*H371,2)</f>
        <v>0</v>
      </c>
      <c r="K371" s="205"/>
      <c r="L371" s="45"/>
      <c r="M371" s="206" t="s">
        <v>1</v>
      </c>
      <c r="N371" s="207" t="s">
        <v>38</v>
      </c>
      <c r="O371" s="92"/>
      <c r="P371" s="208">
        <f>O371*H371</f>
        <v>0</v>
      </c>
      <c r="Q371" s="208">
        <v>0</v>
      </c>
      <c r="R371" s="208">
        <f>Q371*H371</f>
        <v>0</v>
      </c>
      <c r="S371" s="208">
        <v>0</v>
      </c>
      <c r="T371" s="20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10" t="s">
        <v>298</v>
      </c>
      <c r="AT371" s="210" t="s">
        <v>286</v>
      </c>
      <c r="AU371" s="210" t="s">
        <v>83</v>
      </c>
      <c r="AY371" s="18" t="s">
        <v>291</v>
      </c>
      <c r="BE371" s="211">
        <f>IF(N371="základní",J371,0)</f>
        <v>0</v>
      </c>
      <c r="BF371" s="211">
        <f>IF(N371="snížená",J371,0)</f>
        <v>0</v>
      </c>
      <c r="BG371" s="211">
        <f>IF(N371="zákl. přenesená",J371,0)</f>
        <v>0</v>
      </c>
      <c r="BH371" s="211">
        <f>IF(N371="sníž. přenesená",J371,0)</f>
        <v>0</v>
      </c>
      <c r="BI371" s="211">
        <f>IF(N371="nulová",J371,0)</f>
        <v>0</v>
      </c>
      <c r="BJ371" s="18" t="s">
        <v>81</v>
      </c>
      <c r="BK371" s="211">
        <f>ROUND(I371*H371,2)</f>
        <v>0</v>
      </c>
      <c r="BL371" s="18" t="s">
        <v>298</v>
      </c>
      <c r="BM371" s="210" t="s">
        <v>6531</v>
      </c>
    </row>
    <row r="372" s="2" customFormat="1">
      <c r="A372" s="39"/>
      <c r="B372" s="40"/>
      <c r="C372" s="41"/>
      <c r="D372" s="214" t="s">
        <v>942</v>
      </c>
      <c r="E372" s="41"/>
      <c r="F372" s="283" t="s">
        <v>6532</v>
      </c>
      <c r="G372" s="41"/>
      <c r="H372" s="41"/>
      <c r="I372" s="284"/>
      <c r="J372" s="41"/>
      <c r="K372" s="41"/>
      <c r="L372" s="45"/>
      <c r="M372" s="285"/>
      <c r="N372" s="28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942</v>
      </c>
      <c r="AU372" s="18" t="s">
        <v>83</v>
      </c>
    </row>
    <row r="373" s="14" customFormat="1" ht="25.92" customHeight="1">
      <c r="A373" s="14"/>
      <c r="B373" s="245"/>
      <c r="C373" s="246"/>
      <c r="D373" s="247" t="s">
        <v>72</v>
      </c>
      <c r="E373" s="248" t="s">
        <v>1863</v>
      </c>
      <c r="F373" s="248" t="s">
        <v>1864</v>
      </c>
      <c r="G373" s="246"/>
      <c r="H373" s="246"/>
      <c r="I373" s="249"/>
      <c r="J373" s="250">
        <f>BK373</f>
        <v>0</v>
      </c>
      <c r="K373" s="246"/>
      <c r="L373" s="251"/>
      <c r="M373" s="252"/>
      <c r="N373" s="253"/>
      <c r="O373" s="253"/>
      <c r="P373" s="254">
        <f>P374</f>
        <v>0</v>
      </c>
      <c r="Q373" s="253"/>
      <c r="R373" s="254">
        <f>R374</f>
        <v>0.078</v>
      </c>
      <c r="S373" s="253"/>
      <c r="T373" s="255">
        <f>T374</f>
        <v>0</v>
      </c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R373" s="256" t="s">
        <v>83</v>
      </c>
      <c r="AT373" s="257" t="s">
        <v>72</v>
      </c>
      <c r="AU373" s="257" t="s">
        <v>73</v>
      </c>
      <c r="AY373" s="256" t="s">
        <v>291</v>
      </c>
      <c r="BK373" s="258">
        <f>BK374</f>
        <v>0</v>
      </c>
    </row>
    <row r="374" s="14" customFormat="1" ht="22.8" customHeight="1">
      <c r="A374" s="14"/>
      <c r="B374" s="245"/>
      <c r="C374" s="246"/>
      <c r="D374" s="247" t="s">
        <v>72</v>
      </c>
      <c r="E374" s="281" t="s">
        <v>1865</v>
      </c>
      <c r="F374" s="281" t="s">
        <v>1866</v>
      </c>
      <c r="G374" s="246"/>
      <c r="H374" s="246"/>
      <c r="I374" s="249"/>
      <c r="J374" s="282">
        <f>BK374</f>
        <v>0</v>
      </c>
      <c r="K374" s="246"/>
      <c r="L374" s="251"/>
      <c r="M374" s="252"/>
      <c r="N374" s="253"/>
      <c r="O374" s="253"/>
      <c r="P374" s="254">
        <f>SUM(P375:P395)</f>
        <v>0</v>
      </c>
      <c r="Q374" s="253"/>
      <c r="R374" s="254">
        <f>SUM(R375:R395)</f>
        <v>0.078</v>
      </c>
      <c r="S374" s="253"/>
      <c r="T374" s="255">
        <f>SUM(T375:T395)</f>
        <v>0</v>
      </c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R374" s="256" t="s">
        <v>83</v>
      </c>
      <c r="AT374" s="257" t="s">
        <v>72</v>
      </c>
      <c r="AU374" s="257" t="s">
        <v>81</v>
      </c>
      <c r="AY374" s="256" t="s">
        <v>291</v>
      </c>
      <c r="BK374" s="258">
        <f>SUM(BK375:BK395)</f>
        <v>0</v>
      </c>
    </row>
    <row r="375" s="2" customFormat="1" ht="24.15" customHeight="1">
      <c r="A375" s="39"/>
      <c r="B375" s="40"/>
      <c r="C375" s="198" t="s">
        <v>1073</v>
      </c>
      <c r="D375" s="198" t="s">
        <v>286</v>
      </c>
      <c r="E375" s="199" t="s">
        <v>1868</v>
      </c>
      <c r="F375" s="200" t="s">
        <v>1869</v>
      </c>
      <c r="G375" s="201" t="s">
        <v>370</v>
      </c>
      <c r="H375" s="202">
        <v>67.334999999999994</v>
      </c>
      <c r="I375" s="203"/>
      <c r="J375" s="204">
        <f>ROUND(I375*H375,2)</f>
        <v>0</v>
      </c>
      <c r="K375" s="205"/>
      <c r="L375" s="45"/>
      <c r="M375" s="206" t="s">
        <v>1</v>
      </c>
      <c r="N375" s="207" t="s">
        <v>38</v>
      </c>
      <c r="O375" s="92"/>
      <c r="P375" s="208">
        <f>O375*H375</f>
        <v>0</v>
      </c>
      <c r="Q375" s="208">
        <v>0</v>
      </c>
      <c r="R375" s="208">
        <f>Q375*H375</f>
        <v>0</v>
      </c>
      <c r="S375" s="208">
        <v>0</v>
      </c>
      <c r="T375" s="20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10" t="s">
        <v>430</v>
      </c>
      <c r="AT375" s="210" t="s">
        <v>286</v>
      </c>
      <c r="AU375" s="210" t="s">
        <v>83</v>
      </c>
      <c r="AY375" s="18" t="s">
        <v>291</v>
      </c>
      <c r="BE375" s="211">
        <f>IF(N375="základní",J375,0)</f>
        <v>0</v>
      </c>
      <c r="BF375" s="211">
        <f>IF(N375="snížená",J375,0)</f>
        <v>0</v>
      </c>
      <c r="BG375" s="211">
        <f>IF(N375="zákl. přenesená",J375,0)</f>
        <v>0</v>
      </c>
      <c r="BH375" s="211">
        <f>IF(N375="sníž. přenesená",J375,0)</f>
        <v>0</v>
      </c>
      <c r="BI375" s="211">
        <f>IF(N375="nulová",J375,0)</f>
        <v>0</v>
      </c>
      <c r="BJ375" s="18" t="s">
        <v>81</v>
      </c>
      <c r="BK375" s="211">
        <f>ROUND(I375*H375,2)</f>
        <v>0</v>
      </c>
      <c r="BL375" s="18" t="s">
        <v>430</v>
      </c>
      <c r="BM375" s="210" t="s">
        <v>6533</v>
      </c>
    </row>
    <row r="376" s="11" customFormat="1">
      <c r="A376" s="11"/>
      <c r="B376" s="212"/>
      <c r="C376" s="213"/>
      <c r="D376" s="214" t="s">
        <v>293</v>
      </c>
      <c r="E376" s="215" t="s">
        <v>1</v>
      </c>
      <c r="F376" s="216" t="s">
        <v>2287</v>
      </c>
      <c r="G376" s="213"/>
      <c r="H376" s="215" t="s">
        <v>1</v>
      </c>
      <c r="I376" s="217"/>
      <c r="J376" s="213"/>
      <c r="K376" s="213"/>
      <c r="L376" s="218"/>
      <c r="M376" s="219"/>
      <c r="N376" s="220"/>
      <c r="O376" s="220"/>
      <c r="P376" s="220"/>
      <c r="Q376" s="220"/>
      <c r="R376" s="220"/>
      <c r="S376" s="220"/>
      <c r="T376" s="22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T376" s="222" t="s">
        <v>293</v>
      </c>
      <c r="AU376" s="222" t="s">
        <v>83</v>
      </c>
      <c r="AV376" s="11" t="s">
        <v>81</v>
      </c>
      <c r="AW376" s="11" t="s">
        <v>30</v>
      </c>
      <c r="AX376" s="11" t="s">
        <v>73</v>
      </c>
      <c r="AY376" s="222" t="s">
        <v>291</v>
      </c>
    </row>
    <row r="377" s="12" customFormat="1">
      <c r="A377" s="12"/>
      <c r="B377" s="223"/>
      <c r="C377" s="224"/>
      <c r="D377" s="214" t="s">
        <v>293</v>
      </c>
      <c r="E377" s="225" t="s">
        <v>1</v>
      </c>
      <c r="F377" s="226" t="s">
        <v>6457</v>
      </c>
      <c r="G377" s="224"/>
      <c r="H377" s="227">
        <v>23.699000000000002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33" t="s">
        <v>293</v>
      </c>
      <c r="AU377" s="233" t="s">
        <v>83</v>
      </c>
      <c r="AV377" s="12" t="s">
        <v>83</v>
      </c>
      <c r="AW377" s="12" t="s">
        <v>30</v>
      </c>
      <c r="AX377" s="12" t="s">
        <v>73</v>
      </c>
      <c r="AY377" s="233" t="s">
        <v>291</v>
      </c>
    </row>
    <row r="378" s="11" customFormat="1">
      <c r="A378" s="11"/>
      <c r="B378" s="212"/>
      <c r="C378" s="213"/>
      <c r="D378" s="214" t="s">
        <v>293</v>
      </c>
      <c r="E378" s="215" t="s">
        <v>1</v>
      </c>
      <c r="F378" s="216" t="s">
        <v>5096</v>
      </c>
      <c r="G378" s="213"/>
      <c r="H378" s="215" t="s">
        <v>1</v>
      </c>
      <c r="I378" s="217"/>
      <c r="J378" s="213"/>
      <c r="K378" s="213"/>
      <c r="L378" s="218"/>
      <c r="M378" s="219"/>
      <c r="N378" s="220"/>
      <c r="O378" s="220"/>
      <c r="P378" s="220"/>
      <c r="Q378" s="220"/>
      <c r="R378" s="220"/>
      <c r="S378" s="220"/>
      <c r="T378" s="22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T378" s="222" t="s">
        <v>293</v>
      </c>
      <c r="AU378" s="222" t="s">
        <v>83</v>
      </c>
      <c r="AV378" s="11" t="s">
        <v>81</v>
      </c>
      <c r="AW378" s="11" t="s">
        <v>30</v>
      </c>
      <c r="AX378" s="11" t="s">
        <v>73</v>
      </c>
      <c r="AY378" s="222" t="s">
        <v>291</v>
      </c>
    </row>
    <row r="379" s="12" customFormat="1">
      <c r="A379" s="12"/>
      <c r="B379" s="223"/>
      <c r="C379" s="224"/>
      <c r="D379" s="214" t="s">
        <v>293</v>
      </c>
      <c r="E379" s="225" t="s">
        <v>1</v>
      </c>
      <c r="F379" s="226" t="s">
        <v>6458</v>
      </c>
      <c r="G379" s="224"/>
      <c r="H379" s="227">
        <v>9.4000000000000004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33" t="s">
        <v>293</v>
      </c>
      <c r="AU379" s="233" t="s">
        <v>83</v>
      </c>
      <c r="AV379" s="12" t="s">
        <v>83</v>
      </c>
      <c r="AW379" s="12" t="s">
        <v>30</v>
      </c>
      <c r="AX379" s="12" t="s">
        <v>73</v>
      </c>
      <c r="AY379" s="233" t="s">
        <v>291</v>
      </c>
    </row>
    <row r="380" s="12" customFormat="1">
      <c r="A380" s="12"/>
      <c r="B380" s="223"/>
      <c r="C380" s="224"/>
      <c r="D380" s="214" t="s">
        <v>293</v>
      </c>
      <c r="E380" s="225" t="s">
        <v>1</v>
      </c>
      <c r="F380" s="226" t="s">
        <v>5000</v>
      </c>
      <c r="G380" s="224"/>
      <c r="H380" s="227">
        <v>2.2559999999999998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33" t="s">
        <v>293</v>
      </c>
      <c r="AU380" s="233" t="s">
        <v>83</v>
      </c>
      <c r="AV380" s="12" t="s">
        <v>83</v>
      </c>
      <c r="AW380" s="12" t="s">
        <v>30</v>
      </c>
      <c r="AX380" s="12" t="s">
        <v>73</v>
      </c>
      <c r="AY380" s="233" t="s">
        <v>291</v>
      </c>
    </row>
    <row r="381" s="12" customFormat="1">
      <c r="A381" s="12"/>
      <c r="B381" s="223"/>
      <c r="C381" s="224"/>
      <c r="D381" s="214" t="s">
        <v>293</v>
      </c>
      <c r="E381" s="225" t="s">
        <v>1</v>
      </c>
      <c r="F381" s="226" t="s">
        <v>6459</v>
      </c>
      <c r="G381" s="224"/>
      <c r="H381" s="227">
        <v>9.1199999999999992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33" t="s">
        <v>293</v>
      </c>
      <c r="AU381" s="233" t="s">
        <v>83</v>
      </c>
      <c r="AV381" s="12" t="s">
        <v>83</v>
      </c>
      <c r="AW381" s="12" t="s">
        <v>30</v>
      </c>
      <c r="AX381" s="12" t="s">
        <v>73</v>
      </c>
      <c r="AY381" s="233" t="s">
        <v>291</v>
      </c>
    </row>
    <row r="382" s="12" customFormat="1">
      <c r="A382" s="12"/>
      <c r="B382" s="223"/>
      <c r="C382" s="224"/>
      <c r="D382" s="214" t="s">
        <v>293</v>
      </c>
      <c r="E382" s="225" t="s">
        <v>1</v>
      </c>
      <c r="F382" s="226" t="s">
        <v>6460</v>
      </c>
      <c r="G382" s="224"/>
      <c r="H382" s="227">
        <v>2.2799999999999998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T382" s="233" t="s">
        <v>293</v>
      </c>
      <c r="AU382" s="233" t="s">
        <v>83</v>
      </c>
      <c r="AV382" s="12" t="s">
        <v>83</v>
      </c>
      <c r="AW382" s="12" t="s">
        <v>30</v>
      </c>
      <c r="AX382" s="12" t="s">
        <v>73</v>
      </c>
      <c r="AY382" s="233" t="s">
        <v>291</v>
      </c>
    </row>
    <row r="383" s="12" customFormat="1">
      <c r="A383" s="12"/>
      <c r="B383" s="223"/>
      <c r="C383" s="224"/>
      <c r="D383" s="214" t="s">
        <v>293</v>
      </c>
      <c r="E383" s="225" t="s">
        <v>1</v>
      </c>
      <c r="F383" s="226" t="s">
        <v>6461</v>
      </c>
      <c r="G383" s="224"/>
      <c r="H383" s="227">
        <v>10.5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33" t="s">
        <v>293</v>
      </c>
      <c r="AU383" s="233" t="s">
        <v>83</v>
      </c>
      <c r="AV383" s="12" t="s">
        <v>83</v>
      </c>
      <c r="AW383" s="12" t="s">
        <v>30</v>
      </c>
      <c r="AX383" s="12" t="s">
        <v>73</v>
      </c>
      <c r="AY383" s="233" t="s">
        <v>291</v>
      </c>
    </row>
    <row r="384" s="12" customFormat="1">
      <c r="A384" s="12"/>
      <c r="B384" s="223"/>
      <c r="C384" s="224"/>
      <c r="D384" s="214" t="s">
        <v>293</v>
      </c>
      <c r="E384" s="225" t="s">
        <v>1</v>
      </c>
      <c r="F384" s="226" t="s">
        <v>6462</v>
      </c>
      <c r="G384" s="224"/>
      <c r="H384" s="227">
        <v>10.08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T384" s="233" t="s">
        <v>293</v>
      </c>
      <c r="AU384" s="233" t="s">
        <v>83</v>
      </c>
      <c r="AV384" s="12" t="s">
        <v>83</v>
      </c>
      <c r="AW384" s="12" t="s">
        <v>30</v>
      </c>
      <c r="AX384" s="12" t="s">
        <v>73</v>
      </c>
      <c r="AY384" s="233" t="s">
        <v>291</v>
      </c>
    </row>
    <row r="385" s="13" customFormat="1">
      <c r="A385" s="13"/>
      <c r="B385" s="234"/>
      <c r="C385" s="235"/>
      <c r="D385" s="214" t="s">
        <v>293</v>
      </c>
      <c r="E385" s="236" t="s">
        <v>1</v>
      </c>
      <c r="F385" s="237" t="s">
        <v>297</v>
      </c>
      <c r="G385" s="235"/>
      <c r="H385" s="238">
        <v>67.335000000000008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293</v>
      </c>
      <c r="AU385" s="244" t="s">
        <v>83</v>
      </c>
      <c r="AV385" s="13" t="s">
        <v>298</v>
      </c>
      <c r="AW385" s="13" t="s">
        <v>30</v>
      </c>
      <c r="AX385" s="13" t="s">
        <v>81</v>
      </c>
      <c r="AY385" s="244" t="s">
        <v>291</v>
      </c>
    </row>
    <row r="386" s="2" customFormat="1" ht="14.4" customHeight="1">
      <c r="A386" s="39"/>
      <c r="B386" s="40"/>
      <c r="C386" s="259" t="s">
        <v>1079</v>
      </c>
      <c r="D386" s="259" t="s">
        <v>410</v>
      </c>
      <c r="E386" s="260" t="s">
        <v>1875</v>
      </c>
      <c r="F386" s="261" t="s">
        <v>1876</v>
      </c>
      <c r="G386" s="262" t="s">
        <v>785</v>
      </c>
      <c r="H386" s="263">
        <v>0.024</v>
      </c>
      <c r="I386" s="264"/>
      <c r="J386" s="265">
        <f>ROUND(I386*H386,2)</f>
        <v>0</v>
      </c>
      <c r="K386" s="266"/>
      <c r="L386" s="267"/>
      <c r="M386" s="268" t="s">
        <v>1</v>
      </c>
      <c r="N386" s="269" t="s">
        <v>38</v>
      </c>
      <c r="O386" s="92"/>
      <c r="P386" s="208">
        <f>O386*H386</f>
        <v>0</v>
      </c>
      <c r="Q386" s="208">
        <v>1</v>
      </c>
      <c r="R386" s="208">
        <f>Q386*H386</f>
        <v>0.024</v>
      </c>
      <c r="S386" s="208">
        <v>0</v>
      </c>
      <c r="T386" s="20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10" t="s">
        <v>519</v>
      </c>
      <c r="AT386" s="210" t="s">
        <v>410</v>
      </c>
      <c r="AU386" s="210" t="s">
        <v>83</v>
      </c>
      <c r="AY386" s="18" t="s">
        <v>291</v>
      </c>
      <c r="BE386" s="211">
        <f>IF(N386="základní",J386,0)</f>
        <v>0</v>
      </c>
      <c r="BF386" s="211">
        <f>IF(N386="snížená",J386,0)</f>
        <v>0</v>
      </c>
      <c r="BG386" s="211">
        <f>IF(N386="zákl. přenesená",J386,0)</f>
        <v>0</v>
      </c>
      <c r="BH386" s="211">
        <f>IF(N386="sníž. přenesená",J386,0)</f>
        <v>0</v>
      </c>
      <c r="BI386" s="211">
        <f>IF(N386="nulová",J386,0)</f>
        <v>0</v>
      </c>
      <c r="BJ386" s="18" t="s">
        <v>81</v>
      </c>
      <c r="BK386" s="211">
        <f>ROUND(I386*H386,2)</f>
        <v>0</v>
      </c>
      <c r="BL386" s="18" t="s">
        <v>430</v>
      </c>
      <c r="BM386" s="210" t="s">
        <v>6534</v>
      </c>
    </row>
    <row r="387" s="2" customFormat="1">
      <c r="A387" s="39"/>
      <c r="B387" s="40"/>
      <c r="C387" s="41"/>
      <c r="D387" s="214" t="s">
        <v>942</v>
      </c>
      <c r="E387" s="41"/>
      <c r="F387" s="283" t="s">
        <v>2292</v>
      </c>
      <c r="G387" s="41"/>
      <c r="H387" s="41"/>
      <c r="I387" s="284"/>
      <c r="J387" s="41"/>
      <c r="K387" s="41"/>
      <c r="L387" s="45"/>
      <c r="M387" s="285"/>
      <c r="N387" s="286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942</v>
      </c>
      <c r="AU387" s="18" t="s">
        <v>83</v>
      </c>
    </row>
    <row r="388" s="12" customFormat="1">
      <c r="A388" s="12"/>
      <c r="B388" s="223"/>
      <c r="C388" s="224"/>
      <c r="D388" s="214" t="s">
        <v>293</v>
      </c>
      <c r="E388" s="225" t="s">
        <v>1</v>
      </c>
      <c r="F388" s="226" t="s">
        <v>6535</v>
      </c>
      <c r="G388" s="224"/>
      <c r="H388" s="227">
        <v>0.024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T388" s="233" t="s">
        <v>293</v>
      </c>
      <c r="AU388" s="233" t="s">
        <v>83</v>
      </c>
      <c r="AV388" s="12" t="s">
        <v>83</v>
      </c>
      <c r="AW388" s="12" t="s">
        <v>30</v>
      </c>
      <c r="AX388" s="12" t="s">
        <v>73</v>
      </c>
      <c r="AY388" s="233" t="s">
        <v>291</v>
      </c>
    </row>
    <row r="389" s="13" customFormat="1">
      <c r="A389" s="13"/>
      <c r="B389" s="234"/>
      <c r="C389" s="235"/>
      <c r="D389" s="214" t="s">
        <v>293</v>
      </c>
      <c r="E389" s="236" t="s">
        <v>1</v>
      </c>
      <c r="F389" s="237" t="s">
        <v>297</v>
      </c>
      <c r="G389" s="235"/>
      <c r="H389" s="238">
        <v>0.024</v>
      </c>
      <c r="I389" s="239"/>
      <c r="J389" s="235"/>
      <c r="K389" s="235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293</v>
      </c>
      <c r="AU389" s="244" t="s">
        <v>83</v>
      </c>
      <c r="AV389" s="13" t="s">
        <v>298</v>
      </c>
      <c r="AW389" s="13" t="s">
        <v>30</v>
      </c>
      <c r="AX389" s="13" t="s">
        <v>81</v>
      </c>
      <c r="AY389" s="244" t="s">
        <v>291</v>
      </c>
    </row>
    <row r="390" s="2" customFormat="1" ht="37.8" customHeight="1">
      <c r="A390" s="39"/>
      <c r="B390" s="40"/>
      <c r="C390" s="198" t="s">
        <v>1088</v>
      </c>
      <c r="D390" s="198" t="s">
        <v>286</v>
      </c>
      <c r="E390" s="199" t="s">
        <v>1880</v>
      </c>
      <c r="F390" s="200" t="s">
        <v>1881</v>
      </c>
      <c r="G390" s="201" t="s">
        <v>370</v>
      </c>
      <c r="H390" s="202">
        <v>134.66999999999999</v>
      </c>
      <c r="I390" s="203"/>
      <c r="J390" s="204">
        <f>ROUND(I390*H390,2)</f>
        <v>0</v>
      </c>
      <c r="K390" s="205"/>
      <c r="L390" s="45"/>
      <c r="M390" s="206" t="s">
        <v>1</v>
      </c>
      <c r="N390" s="207" t="s">
        <v>38</v>
      </c>
      <c r="O390" s="92"/>
      <c r="P390" s="208">
        <f>O390*H390</f>
        <v>0</v>
      </c>
      <c r="Q390" s="208">
        <v>0</v>
      </c>
      <c r="R390" s="208">
        <f>Q390*H390</f>
        <v>0</v>
      </c>
      <c r="S390" s="208">
        <v>0</v>
      </c>
      <c r="T390" s="20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10" t="s">
        <v>430</v>
      </c>
      <c r="AT390" s="210" t="s">
        <v>286</v>
      </c>
      <c r="AU390" s="210" t="s">
        <v>83</v>
      </c>
      <c r="AY390" s="18" t="s">
        <v>291</v>
      </c>
      <c r="BE390" s="211">
        <f>IF(N390="základní",J390,0)</f>
        <v>0</v>
      </c>
      <c r="BF390" s="211">
        <f>IF(N390="snížená",J390,0)</f>
        <v>0</v>
      </c>
      <c r="BG390" s="211">
        <f>IF(N390="zákl. přenesená",J390,0)</f>
        <v>0</v>
      </c>
      <c r="BH390" s="211">
        <f>IF(N390="sníž. přenesená",J390,0)</f>
        <v>0</v>
      </c>
      <c r="BI390" s="211">
        <f>IF(N390="nulová",J390,0)</f>
        <v>0</v>
      </c>
      <c r="BJ390" s="18" t="s">
        <v>81</v>
      </c>
      <c r="BK390" s="211">
        <f>ROUND(I390*H390,2)</f>
        <v>0</v>
      </c>
      <c r="BL390" s="18" t="s">
        <v>430</v>
      </c>
      <c r="BM390" s="210" t="s">
        <v>6536</v>
      </c>
    </row>
    <row r="391" s="12" customFormat="1">
      <c r="A391" s="12"/>
      <c r="B391" s="223"/>
      <c r="C391" s="224"/>
      <c r="D391" s="214" t="s">
        <v>293</v>
      </c>
      <c r="E391" s="225" t="s">
        <v>1</v>
      </c>
      <c r="F391" s="226" t="s">
        <v>6537</v>
      </c>
      <c r="G391" s="224"/>
      <c r="H391" s="227">
        <v>134.66999999999999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T391" s="233" t="s">
        <v>293</v>
      </c>
      <c r="AU391" s="233" t="s">
        <v>83</v>
      </c>
      <c r="AV391" s="12" t="s">
        <v>83</v>
      </c>
      <c r="AW391" s="12" t="s">
        <v>30</v>
      </c>
      <c r="AX391" s="12" t="s">
        <v>81</v>
      </c>
      <c r="AY391" s="233" t="s">
        <v>291</v>
      </c>
    </row>
    <row r="392" s="2" customFormat="1" ht="14.4" customHeight="1">
      <c r="A392" s="39"/>
      <c r="B392" s="40"/>
      <c r="C392" s="259" t="s">
        <v>290</v>
      </c>
      <c r="D392" s="259" t="s">
        <v>410</v>
      </c>
      <c r="E392" s="260" t="s">
        <v>1885</v>
      </c>
      <c r="F392" s="261" t="s">
        <v>1886</v>
      </c>
      <c r="G392" s="262" t="s">
        <v>785</v>
      </c>
      <c r="H392" s="263">
        <v>0.053999999999999999</v>
      </c>
      <c r="I392" s="264"/>
      <c r="J392" s="265">
        <f>ROUND(I392*H392,2)</f>
        <v>0</v>
      </c>
      <c r="K392" s="266"/>
      <c r="L392" s="267"/>
      <c r="M392" s="268" t="s">
        <v>1</v>
      </c>
      <c r="N392" s="269" t="s">
        <v>38</v>
      </c>
      <c r="O392" s="92"/>
      <c r="P392" s="208">
        <f>O392*H392</f>
        <v>0</v>
      </c>
      <c r="Q392" s="208">
        <v>1</v>
      </c>
      <c r="R392" s="208">
        <f>Q392*H392</f>
        <v>0.053999999999999999</v>
      </c>
      <c r="S392" s="208">
        <v>0</v>
      </c>
      <c r="T392" s="20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10" t="s">
        <v>519</v>
      </c>
      <c r="AT392" s="210" t="s">
        <v>410</v>
      </c>
      <c r="AU392" s="210" t="s">
        <v>83</v>
      </c>
      <c r="AY392" s="18" t="s">
        <v>291</v>
      </c>
      <c r="BE392" s="211">
        <f>IF(N392="základní",J392,0)</f>
        <v>0</v>
      </c>
      <c r="BF392" s="211">
        <f>IF(N392="snížená",J392,0)</f>
        <v>0</v>
      </c>
      <c r="BG392" s="211">
        <f>IF(N392="zákl. přenesená",J392,0)</f>
        <v>0</v>
      </c>
      <c r="BH392" s="211">
        <f>IF(N392="sníž. přenesená",J392,0)</f>
        <v>0</v>
      </c>
      <c r="BI392" s="211">
        <f>IF(N392="nulová",J392,0)</f>
        <v>0</v>
      </c>
      <c r="BJ392" s="18" t="s">
        <v>81</v>
      </c>
      <c r="BK392" s="211">
        <f>ROUND(I392*H392,2)</f>
        <v>0</v>
      </c>
      <c r="BL392" s="18" t="s">
        <v>430</v>
      </c>
      <c r="BM392" s="210" t="s">
        <v>6538</v>
      </c>
    </row>
    <row r="393" s="2" customFormat="1">
      <c r="A393" s="39"/>
      <c r="B393" s="40"/>
      <c r="C393" s="41"/>
      <c r="D393" s="214" t="s">
        <v>942</v>
      </c>
      <c r="E393" s="41"/>
      <c r="F393" s="283" t="s">
        <v>1888</v>
      </c>
      <c r="G393" s="41"/>
      <c r="H393" s="41"/>
      <c r="I393" s="284"/>
      <c r="J393" s="41"/>
      <c r="K393" s="41"/>
      <c r="L393" s="45"/>
      <c r="M393" s="285"/>
      <c r="N393" s="28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942</v>
      </c>
      <c r="AU393" s="18" t="s">
        <v>83</v>
      </c>
    </row>
    <row r="394" s="12" customFormat="1">
      <c r="A394" s="12"/>
      <c r="B394" s="223"/>
      <c r="C394" s="224"/>
      <c r="D394" s="214" t="s">
        <v>293</v>
      </c>
      <c r="E394" s="225" t="s">
        <v>1</v>
      </c>
      <c r="F394" s="226" t="s">
        <v>6539</v>
      </c>
      <c r="G394" s="224"/>
      <c r="H394" s="227">
        <v>0.053999999999999999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T394" s="233" t="s">
        <v>293</v>
      </c>
      <c r="AU394" s="233" t="s">
        <v>83</v>
      </c>
      <c r="AV394" s="12" t="s">
        <v>83</v>
      </c>
      <c r="AW394" s="12" t="s">
        <v>30</v>
      </c>
      <c r="AX394" s="12" t="s">
        <v>81</v>
      </c>
      <c r="AY394" s="233" t="s">
        <v>291</v>
      </c>
    </row>
    <row r="395" s="2" customFormat="1" ht="49.05" customHeight="1">
      <c r="A395" s="39"/>
      <c r="B395" s="40"/>
      <c r="C395" s="198" t="s">
        <v>1100</v>
      </c>
      <c r="D395" s="198" t="s">
        <v>286</v>
      </c>
      <c r="E395" s="199" t="s">
        <v>2298</v>
      </c>
      <c r="F395" s="200" t="s">
        <v>2299</v>
      </c>
      <c r="G395" s="201" t="s">
        <v>785</v>
      </c>
      <c r="H395" s="202">
        <v>0.078</v>
      </c>
      <c r="I395" s="203"/>
      <c r="J395" s="204">
        <f>ROUND(I395*H395,2)</f>
        <v>0</v>
      </c>
      <c r="K395" s="205"/>
      <c r="L395" s="45"/>
      <c r="M395" s="206" t="s">
        <v>1</v>
      </c>
      <c r="N395" s="207" t="s">
        <v>38</v>
      </c>
      <c r="O395" s="92"/>
      <c r="P395" s="208">
        <f>O395*H395</f>
        <v>0</v>
      </c>
      <c r="Q395" s="208">
        <v>0</v>
      </c>
      <c r="R395" s="208">
        <f>Q395*H395</f>
        <v>0</v>
      </c>
      <c r="S395" s="208">
        <v>0</v>
      </c>
      <c r="T395" s="20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10" t="s">
        <v>430</v>
      </c>
      <c r="AT395" s="210" t="s">
        <v>286</v>
      </c>
      <c r="AU395" s="210" t="s">
        <v>83</v>
      </c>
      <c r="AY395" s="18" t="s">
        <v>291</v>
      </c>
      <c r="BE395" s="211">
        <f>IF(N395="základní",J395,0)</f>
        <v>0</v>
      </c>
      <c r="BF395" s="211">
        <f>IF(N395="snížená",J395,0)</f>
        <v>0</v>
      </c>
      <c r="BG395" s="211">
        <f>IF(N395="zákl. přenesená",J395,0)</f>
        <v>0</v>
      </c>
      <c r="BH395" s="211">
        <f>IF(N395="sníž. přenesená",J395,0)</f>
        <v>0</v>
      </c>
      <c r="BI395" s="211">
        <f>IF(N395="nulová",J395,0)</f>
        <v>0</v>
      </c>
      <c r="BJ395" s="18" t="s">
        <v>81</v>
      </c>
      <c r="BK395" s="211">
        <f>ROUND(I395*H395,2)</f>
        <v>0</v>
      </c>
      <c r="BL395" s="18" t="s">
        <v>430</v>
      </c>
      <c r="BM395" s="210" t="s">
        <v>6540</v>
      </c>
    </row>
    <row r="396" s="14" customFormat="1" ht="25.92" customHeight="1">
      <c r="A396" s="14"/>
      <c r="B396" s="245"/>
      <c r="C396" s="246"/>
      <c r="D396" s="247" t="s">
        <v>72</v>
      </c>
      <c r="E396" s="248" t="s">
        <v>759</v>
      </c>
      <c r="F396" s="248" t="s">
        <v>760</v>
      </c>
      <c r="G396" s="246"/>
      <c r="H396" s="246"/>
      <c r="I396" s="249"/>
      <c r="J396" s="250">
        <f>BK396</f>
        <v>0</v>
      </c>
      <c r="K396" s="246"/>
      <c r="L396" s="251"/>
      <c r="M396" s="252"/>
      <c r="N396" s="253"/>
      <c r="O396" s="253"/>
      <c r="P396" s="254">
        <f>P397</f>
        <v>0</v>
      </c>
      <c r="Q396" s="253"/>
      <c r="R396" s="254">
        <f>R397</f>
        <v>0</v>
      </c>
      <c r="S396" s="253"/>
      <c r="T396" s="255">
        <f>T397</f>
        <v>0</v>
      </c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R396" s="256" t="s">
        <v>352</v>
      </c>
      <c r="AT396" s="257" t="s">
        <v>72</v>
      </c>
      <c r="AU396" s="257" t="s">
        <v>73</v>
      </c>
      <c r="AY396" s="256" t="s">
        <v>291</v>
      </c>
      <c r="BK396" s="258">
        <f>BK397</f>
        <v>0</v>
      </c>
    </row>
    <row r="397" s="14" customFormat="1" ht="22.8" customHeight="1">
      <c r="A397" s="14"/>
      <c r="B397" s="245"/>
      <c r="C397" s="246"/>
      <c r="D397" s="247" t="s">
        <v>72</v>
      </c>
      <c r="E397" s="281" t="s">
        <v>1913</v>
      </c>
      <c r="F397" s="281" t="s">
        <v>1914</v>
      </c>
      <c r="G397" s="246"/>
      <c r="H397" s="246"/>
      <c r="I397" s="249"/>
      <c r="J397" s="282">
        <f>BK397</f>
        <v>0</v>
      </c>
      <c r="K397" s="246"/>
      <c r="L397" s="251"/>
      <c r="M397" s="252"/>
      <c r="N397" s="253"/>
      <c r="O397" s="253"/>
      <c r="P397" s="254">
        <f>SUM(P398:P399)</f>
        <v>0</v>
      </c>
      <c r="Q397" s="253"/>
      <c r="R397" s="254">
        <f>SUM(R398:R399)</f>
        <v>0</v>
      </c>
      <c r="S397" s="253"/>
      <c r="T397" s="255">
        <f>SUM(T398:T399)</f>
        <v>0</v>
      </c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R397" s="256" t="s">
        <v>352</v>
      </c>
      <c r="AT397" s="257" t="s">
        <v>72</v>
      </c>
      <c r="AU397" s="257" t="s">
        <v>81</v>
      </c>
      <c r="AY397" s="256" t="s">
        <v>291</v>
      </c>
      <c r="BK397" s="258">
        <f>SUM(BK398:BK399)</f>
        <v>0</v>
      </c>
    </row>
    <row r="398" s="2" customFormat="1" ht="14.4" customHeight="1">
      <c r="A398" s="39"/>
      <c r="B398" s="40"/>
      <c r="C398" s="198" t="s">
        <v>1104</v>
      </c>
      <c r="D398" s="198" t="s">
        <v>286</v>
      </c>
      <c r="E398" s="199" t="s">
        <v>1923</v>
      </c>
      <c r="F398" s="200" t="s">
        <v>1924</v>
      </c>
      <c r="G398" s="201" t="s">
        <v>1918</v>
      </c>
      <c r="H398" s="202">
        <v>1</v>
      </c>
      <c r="I398" s="203"/>
      <c r="J398" s="204">
        <f>ROUND(I398*H398,2)</f>
        <v>0</v>
      </c>
      <c r="K398" s="205"/>
      <c r="L398" s="45"/>
      <c r="M398" s="206" t="s">
        <v>1</v>
      </c>
      <c r="N398" s="207" t="s">
        <v>38</v>
      </c>
      <c r="O398" s="92"/>
      <c r="P398" s="208">
        <f>O398*H398</f>
        <v>0</v>
      </c>
      <c r="Q398" s="208">
        <v>0</v>
      </c>
      <c r="R398" s="208">
        <f>Q398*H398</f>
        <v>0</v>
      </c>
      <c r="S398" s="208">
        <v>0</v>
      </c>
      <c r="T398" s="20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10" t="s">
        <v>1919</v>
      </c>
      <c r="AT398" s="210" t="s">
        <v>286</v>
      </c>
      <c r="AU398" s="210" t="s">
        <v>83</v>
      </c>
      <c r="AY398" s="18" t="s">
        <v>291</v>
      </c>
      <c r="BE398" s="211">
        <f>IF(N398="základní",J398,0)</f>
        <v>0</v>
      </c>
      <c r="BF398" s="211">
        <f>IF(N398="snížená",J398,0)</f>
        <v>0</v>
      </c>
      <c r="BG398" s="211">
        <f>IF(N398="zákl. přenesená",J398,0)</f>
        <v>0</v>
      </c>
      <c r="BH398" s="211">
        <f>IF(N398="sníž. přenesená",J398,0)</f>
        <v>0</v>
      </c>
      <c r="BI398" s="211">
        <f>IF(N398="nulová",J398,0)</f>
        <v>0</v>
      </c>
      <c r="BJ398" s="18" t="s">
        <v>81</v>
      </c>
      <c r="BK398" s="211">
        <f>ROUND(I398*H398,2)</f>
        <v>0</v>
      </c>
      <c r="BL398" s="18" t="s">
        <v>1919</v>
      </c>
      <c r="BM398" s="210" t="s">
        <v>6541</v>
      </c>
    </row>
    <row r="399" s="2" customFormat="1">
      <c r="A399" s="39"/>
      <c r="B399" s="40"/>
      <c r="C399" s="41"/>
      <c r="D399" s="214" t="s">
        <v>942</v>
      </c>
      <c r="E399" s="41"/>
      <c r="F399" s="283" t="s">
        <v>1926</v>
      </c>
      <c r="G399" s="41"/>
      <c r="H399" s="41"/>
      <c r="I399" s="284"/>
      <c r="J399" s="41"/>
      <c r="K399" s="41"/>
      <c r="L399" s="45"/>
      <c r="M399" s="294"/>
      <c r="N399" s="295"/>
      <c r="O399" s="272"/>
      <c r="P399" s="272"/>
      <c r="Q399" s="272"/>
      <c r="R399" s="272"/>
      <c r="S399" s="272"/>
      <c r="T399" s="296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942</v>
      </c>
      <c r="AU399" s="18" t="s">
        <v>83</v>
      </c>
    </row>
    <row r="400" s="2" customFormat="1" ht="6.96" customHeight="1">
      <c r="A400" s="39"/>
      <c r="B400" s="67"/>
      <c r="C400" s="68"/>
      <c r="D400" s="68"/>
      <c r="E400" s="68"/>
      <c r="F400" s="68"/>
      <c r="G400" s="68"/>
      <c r="H400" s="68"/>
      <c r="I400" s="68"/>
      <c r="J400" s="68"/>
      <c r="K400" s="68"/>
      <c r="L400" s="45"/>
      <c r="M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</row>
  </sheetData>
  <sheetProtection sheet="1" autoFilter="0" formatColumns="0" formatRows="0" objects="1" scenarios="1" spinCount="100000" saltValue="mYOU9wgZzbrHhUQsAcjlwNe4NJjIkibt5TODsA6dpOqBcWeMItqmU9vGuDbIkSB4ifMqQtwPgSXD0F8fAubBdg==" hashValue="zUOr9Zjk0nhF56xT/PpDMHSlk1SLEq8fd18yJ6WHL1Ulm//Q/vgdf3w3HfbviZjGE88PP5+O1egIKdmTUmuqeA==" algorithmName="SHA-512" password="CC35"/>
  <autoFilter ref="C128:K399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6542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ROUND((SUM(BE119:BE178)),  2)</f>
        <v>0</v>
      </c>
      <c r="G33" s="39"/>
      <c r="H33" s="39"/>
      <c r="I33" s="156">
        <v>0.20999999999999999</v>
      </c>
      <c r="J33" s="155">
        <f>ROUND(((SUM(BE119:BE178))*I33),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ROUND((SUM(BF119:BF178)),  2)</f>
        <v>0</v>
      </c>
      <c r="G34" s="39"/>
      <c r="H34" s="39"/>
      <c r="I34" s="156">
        <v>0.14999999999999999</v>
      </c>
      <c r="J34" s="155">
        <f>ROUND(((SUM(BF119:BF178))*I34),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ROUND((SUM(BG119:BG178)),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ROUND((SUM(BH119:BH178)),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ROUND((SUM(BI119:BI178)),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20-06-01 - Přejezd km 10,039(3542)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J164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20-06-01 - Přejezd km 10,039(3542)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P120+P164</f>
        <v>0</v>
      </c>
      <c r="Q119" s="105"/>
      <c r="R119" s="195">
        <f>R120+R164</f>
        <v>0</v>
      </c>
      <c r="S119" s="105"/>
      <c r="T119" s="196">
        <f>T120+T164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BK120+BK164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SUM(P122:P163)</f>
        <v>0</v>
      </c>
      <c r="Q121" s="253"/>
      <c r="R121" s="254">
        <f>SUM(R122:R163)</f>
        <v>0</v>
      </c>
      <c r="S121" s="253"/>
      <c r="T121" s="255">
        <f>SUM(T122:T163)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SUM(BK122:BK163)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6543</v>
      </c>
      <c r="F122" s="261" t="s">
        <v>6544</v>
      </c>
      <c r="G122" s="262" t="s">
        <v>289</v>
      </c>
      <c r="H122" s="263">
        <v>8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6545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6546</v>
      </c>
      <c r="G123" s="224"/>
      <c r="H123" s="227">
        <v>8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8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6547</v>
      </c>
      <c r="F125" s="261" t="s">
        <v>6548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6549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789</v>
      </c>
      <c r="F126" s="261" t="s">
        <v>790</v>
      </c>
      <c r="G126" s="262" t="s">
        <v>785</v>
      </c>
      <c r="H126" s="263">
        <v>2.7000000000000002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6550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6551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83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6552</v>
      </c>
      <c r="G128" s="224"/>
      <c r="H128" s="227">
        <v>2.7000000000000002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2.7000000000000002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298</v>
      </c>
      <c r="D130" s="259" t="s">
        <v>410</v>
      </c>
      <c r="E130" s="260" t="s">
        <v>3552</v>
      </c>
      <c r="F130" s="261" t="s">
        <v>3553</v>
      </c>
      <c r="G130" s="262" t="s">
        <v>370</v>
      </c>
      <c r="H130" s="263">
        <v>6.2999999999999998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6553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6554</v>
      </c>
      <c r="G131" s="224"/>
      <c r="H131" s="227">
        <v>6.2999999999999998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6.2999999999999998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352</v>
      </c>
      <c r="D133" s="259" t="s">
        <v>410</v>
      </c>
      <c r="E133" s="260" t="s">
        <v>3540</v>
      </c>
      <c r="F133" s="261" t="s">
        <v>6555</v>
      </c>
      <c r="G133" s="262" t="s">
        <v>785</v>
      </c>
      <c r="H133" s="263">
        <v>3.9220000000000002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6556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6557</v>
      </c>
      <c r="G134" s="224"/>
      <c r="H134" s="227">
        <v>3.9220000000000002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3.9220000000000002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351</v>
      </c>
      <c r="D136" s="259" t="s">
        <v>410</v>
      </c>
      <c r="E136" s="260" t="s">
        <v>3544</v>
      </c>
      <c r="F136" s="261" t="s">
        <v>6558</v>
      </c>
      <c r="G136" s="262" t="s">
        <v>785</v>
      </c>
      <c r="H136" s="263">
        <v>0.81000000000000005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6559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6560</v>
      </c>
      <c r="G137" s="224"/>
      <c r="H137" s="227">
        <v>0.81000000000000005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0.81000000000000005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359</v>
      </c>
      <c r="D139" s="259" t="s">
        <v>410</v>
      </c>
      <c r="E139" s="260" t="s">
        <v>3548</v>
      </c>
      <c r="F139" s="261" t="s">
        <v>3549</v>
      </c>
      <c r="G139" s="262" t="s">
        <v>1479</v>
      </c>
      <c r="H139" s="263">
        <v>5.5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6561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6562</v>
      </c>
      <c r="G140" s="224"/>
      <c r="H140" s="227">
        <v>5.5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5.5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363</v>
      </c>
      <c r="D142" s="198" t="s">
        <v>286</v>
      </c>
      <c r="E142" s="199" t="s">
        <v>6563</v>
      </c>
      <c r="F142" s="200" t="s">
        <v>6564</v>
      </c>
      <c r="G142" s="201" t="s">
        <v>370</v>
      </c>
      <c r="H142" s="202">
        <v>6.2999999999999998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6565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6566</v>
      </c>
      <c r="G143" s="224"/>
      <c r="H143" s="227">
        <v>6.2999999999999998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6.2999999999999998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367</v>
      </c>
      <c r="D145" s="198" t="s">
        <v>286</v>
      </c>
      <c r="E145" s="199" t="s">
        <v>3624</v>
      </c>
      <c r="F145" s="200" t="s">
        <v>3625</v>
      </c>
      <c r="G145" s="201" t="s">
        <v>307</v>
      </c>
      <c r="H145" s="202">
        <v>11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6567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6568</v>
      </c>
      <c r="G146" s="224"/>
      <c r="H146" s="227">
        <v>11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11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24.15" customHeight="1">
      <c r="A148" s="39"/>
      <c r="B148" s="40"/>
      <c r="C148" s="198" t="s">
        <v>372</v>
      </c>
      <c r="D148" s="198" t="s">
        <v>286</v>
      </c>
      <c r="E148" s="199" t="s">
        <v>3564</v>
      </c>
      <c r="F148" s="200" t="s">
        <v>3565</v>
      </c>
      <c r="G148" s="201" t="s">
        <v>370</v>
      </c>
      <c r="H148" s="202">
        <v>34.100000000000001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6569</v>
      </c>
    </row>
    <row r="149" s="2" customFormat="1" ht="14.4" customHeight="1">
      <c r="A149" s="39"/>
      <c r="B149" s="40"/>
      <c r="C149" s="198" t="s">
        <v>376</v>
      </c>
      <c r="D149" s="198" t="s">
        <v>286</v>
      </c>
      <c r="E149" s="199" t="s">
        <v>3568</v>
      </c>
      <c r="F149" s="200" t="s">
        <v>3569</v>
      </c>
      <c r="G149" s="201" t="s">
        <v>307</v>
      </c>
      <c r="H149" s="202">
        <v>11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6570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6571</v>
      </c>
      <c r="G150" s="224"/>
      <c r="H150" s="227">
        <v>11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11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14.4" customHeight="1">
      <c r="A152" s="39"/>
      <c r="B152" s="40"/>
      <c r="C152" s="198" t="s">
        <v>380</v>
      </c>
      <c r="D152" s="198" t="s">
        <v>286</v>
      </c>
      <c r="E152" s="199" t="s">
        <v>6572</v>
      </c>
      <c r="F152" s="200" t="s">
        <v>6573</v>
      </c>
      <c r="G152" s="201" t="s">
        <v>307</v>
      </c>
      <c r="H152" s="202">
        <v>4.7999999999999998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6574</v>
      </c>
    </row>
    <row r="153" s="2" customFormat="1" ht="24.15" customHeight="1">
      <c r="A153" s="39"/>
      <c r="B153" s="40"/>
      <c r="C153" s="198" t="s">
        <v>409</v>
      </c>
      <c r="D153" s="198" t="s">
        <v>286</v>
      </c>
      <c r="E153" s="199" t="s">
        <v>3634</v>
      </c>
      <c r="F153" s="200" t="s">
        <v>6575</v>
      </c>
      <c r="G153" s="201" t="s">
        <v>289</v>
      </c>
      <c r="H153" s="202">
        <v>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6576</v>
      </c>
    </row>
    <row r="154" s="2" customFormat="1" ht="24.15" customHeight="1">
      <c r="A154" s="39"/>
      <c r="B154" s="40"/>
      <c r="C154" s="198" t="s">
        <v>415</v>
      </c>
      <c r="D154" s="198" t="s">
        <v>286</v>
      </c>
      <c r="E154" s="199" t="s">
        <v>3572</v>
      </c>
      <c r="F154" s="200" t="s">
        <v>6577</v>
      </c>
      <c r="G154" s="201" t="s">
        <v>370</v>
      </c>
      <c r="H154" s="202">
        <v>34.100000000000001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6578</v>
      </c>
    </row>
    <row r="155" s="2" customFormat="1" ht="24.15" customHeight="1">
      <c r="A155" s="39"/>
      <c r="B155" s="40"/>
      <c r="C155" s="198" t="s">
        <v>8</v>
      </c>
      <c r="D155" s="198" t="s">
        <v>286</v>
      </c>
      <c r="E155" s="199" t="s">
        <v>3576</v>
      </c>
      <c r="F155" s="200" t="s">
        <v>6579</v>
      </c>
      <c r="G155" s="201" t="s">
        <v>370</v>
      </c>
      <c r="H155" s="202">
        <v>16.199999999999999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6580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6581</v>
      </c>
      <c r="G156" s="224"/>
      <c r="H156" s="227">
        <v>16.199999999999999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16.199999999999999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430</v>
      </c>
      <c r="D158" s="198" t="s">
        <v>286</v>
      </c>
      <c r="E158" s="199" t="s">
        <v>3580</v>
      </c>
      <c r="F158" s="200" t="s">
        <v>3581</v>
      </c>
      <c r="G158" s="201" t="s">
        <v>370</v>
      </c>
      <c r="H158" s="202">
        <v>13.5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6582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6583</v>
      </c>
      <c r="G159" s="224"/>
      <c r="H159" s="227">
        <v>13.5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13.5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24.15" customHeight="1">
      <c r="A161" s="39"/>
      <c r="B161" s="40"/>
      <c r="C161" s="198" t="s">
        <v>434</v>
      </c>
      <c r="D161" s="198" t="s">
        <v>286</v>
      </c>
      <c r="E161" s="199" t="s">
        <v>1165</v>
      </c>
      <c r="F161" s="200" t="s">
        <v>1166</v>
      </c>
      <c r="G161" s="201" t="s">
        <v>796</v>
      </c>
      <c r="H161" s="202">
        <v>4.5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6584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6585</v>
      </c>
      <c r="G162" s="224"/>
      <c r="H162" s="227">
        <v>4.5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83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4.5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83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14" customFormat="1" ht="25.92" customHeight="1">
      <c r="A164" s="14"/>
      <c r="B164" s="245"/>
      <c r="C164" s="246"/>
      <c r="D164" s="247" t="s">
        <v>72</v>
      </c>
      <c r="E164" s="248" t="s">
        <v>713</v>
      </c>
      <c r="F164" s="248" t="s">
        <v>714</v>
      </c>
      <c r="G164" s="246"/>
      <c r="H164" s="246"/>
      <c r="I164" s="249"/>
      <c r="J164" s="250">
        <f>BK164</f>
        <v>0</v>
      </c>
      <c r="K164" s="246"/>
      <c r="L164" s="251"/>
      <c r="M164" s="252"/>
      <c r="N164" s="253"/>
      <c r="O164" s="253"/>
      <c r="P164" s="254">
        <f>SUM(P165:P178)</f>
        <v>0</v>
      </c>
      <c r="Q164" s="253"/>
      <c r="R164" s="254">
        <f>SUM(R165:R178)</f>
        <v>0</v>
      </c>
      <c r="S164" s="253"/>
      <c r="T164" s="255">
        <f>SUM(T165:T178)</f>
        <v>0</v>
      </c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R164" s="256" t="s">
        <v>298</v>
      </c>
      <c r="AT164" s="257" t="s">
        <v>72</v>
      </c>
      <c r="AU164" s="257" t="s">
        <v>73</v>
      </c>
      <c r="AY164" s="256" t="s">
        <v>291</v>
      </c>
      <c r="BK164" s="258">
        <f>SUM(BK165:BK178)</f>
        <v>0</v>
      </c>
    </row>
    <row r="165" s="2" customFormat="1" ht="14.4" customHeight="1">
      <c r="A165" s="39"/>
      <c r="B165" s="40"/>
      <c r="C165" s="198" t="s">
        <v>439</v>
      </c>
      <c r="D165" s="198" t="s">
        <v>286</v>
      </c>
      <c r="E165" s="199" t="s">
        <v>3587</v>
      </c>
      <c r="F165" s="200" t="s">
        <v>3588</v>
      </c>
      <c r="G165" s="201" t="s">
        <v>785</v>
      </c>
      <c r="H165" s="202">
        <v>10.285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715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715</v>
      </c>
      <c r="BM165" s="210" t="s">
        <v>6586</v>
      </c>
    </row>
    <row r="166" s="2" customFormat="1" ht="24.15" customHeight="1">
      <c r="A166" s="39"/>
      <c r="B166" s="40"/>
      <c r="C166" s="198" t="s">
        <v>444</v>
      </c>
      <c r="D166" s="198" t="s">
        <v>286</v>
      </c>
      <c r="E166" s="199" t="s">
        <v>1105</v>
      </c>
      <c r="F166" s="200" t="s">
        <v>1106</v>
      </c>
      <c r="G166" s="201" t="s">
        <v>785</v>
      </c>
      <c r="H166" s="202">
        <v>0.84999999999999998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6587</v>
      </c>
    </row>
    <row r="167" s="11" customFormat="1">
      <c r="A167" s="11"/>
      <c r="B167" s="212"/>
      <c r="C167" s="213"/>
      <c r="D167" s="214" t="s">
        <v>293</v>
      </c>
      <c r="E167" s="215" t="s">
        <v>1</v>
      </c>
      <c r="F167" s="216" t="s">
        <v>6588</v>
      </c>
      <c r="G167" s="213"/>
      <c r="H167" s="215" t="s">
        <v>1</v>
      </c>
      <c r="I167" s="217"/>
      <c r="J167" s="213"/>
      <c r="K167" s="213"/>
      <c r="L167" s="218"/>
      <c r="M167" s="219"/>
      <c r="N167" s="220"/>
      <c r="O167" s="220"/>
      <c r="P167" s="220"/>
      <c r="Q167" s="220"/>
      <c r="R167" s="220"/>
      <c r="S167" s="220"/>
      <c r="T167" s="22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T167" s="222" t="s">
        <v>293</v>
      </c>
      <c r="AU167" s="222" t="s">
        <v>81</v>
      </c>
      <c r="AV167" s="11" t="s">
        <v>81</v>
      </c>
      <c r="AW167" s="11" t="s">
        <v>30</v>
      </c>
      <c r="AX167" s="11" t="s">
        <v>73</v>
      </c>
      <c r="AY167" s="222" t="s">
        <v>291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6589</v>
      </c>
      <c r="G168" s="224"/>
      <c r="H168" s="227">
        <v>0.84999999999999998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0.84999999999999998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37.8" customHeight="1">
      <c r="A170" s="39"/>
      <c r="B170" s="40"/>
      <c r="C170" s="198" t="s">
        <v>448</v>
      </c>
      <c r="D170" s="198" t="s">
        <v>286</v>
      </c>
      <c r="E170" s="199" t="s">
        <v>1089</v>
      </c>
      <c r="F170" s="200" t="s">
        <v>6590</v>
      </c>
      <c r="G170" s="201" t="s">
        <v>785</v>
      </c>
      <c r="H170" s="202">
        <v>0.84999999999999998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715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715</v>
      </c>
      <c r="BM170" s="210" t="s">
        <v>6591</v>
      </c>
    </row>
    <row r="171" s="2" customFormat="1">
      <c r="A171" s="39"/>
      <c r="B171" s="40"/>
      <c r="C171" s="41"/>
      <c r="D171" s="214" t="s">
        <v>942</v>
      </c>
      <c r="E171" s="41"/>
      <c r="F171" s="283" t="s">
        <v>6592</v>
      </c>
      <c r="G171" s="41"/>
      <c r="H171" s="41"/>
      <c r="I171" s="284"/>
      <c r="J171" s="41"/>
      <c r="K171" s="41"/>
      <c r="L171" s="45"/>
      <c r="M171" s="285"/>
      <c r="N171" s="28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942</v>
      </c>
      <c r="AU171" s="18" t="s">
        <v>81</v>
      </c>
    </row>
    <row r="172" s="2" customFormat="1" ht="24.15" customHeight="1">
      <c r="A172" s="39"/>
      <c r="B172" s="40"/>
      <c r="C172" s="198" t="s">
        <v>7</v>
      </c>
      <c r="D172" s="198" t="s">
        <v>286</v>
      </c>
      <c r="E172" s="199" t="s">
        <v>1068</v>
      </c>
      <c r="F172" s="200" t="s">
        <v>1069</v>
      </c>
      <c r="G172" s="201" t="s">
        <v>785</v>
      </c>
      <c r="H172" s="202">
        <v>17.716999999999999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6593</v>
      </c>
    </row>
    <row r="173" s="2" customFormat="1" ht="37.8" customHeight="1">
      <c r="A173" s="39"/>
      <c r="B173" s="40"/>
      <c r="C173" s="198" t="s">
        <v>455</v>
      </c>
      <c r="D173" s="198" t="s">
        <v>286</v>
      </c>
      <c r="E173" s="199" t="s">
        <v>1095</v>
      </c>
      <c r="F173" s="200" t="s">
        <v>1096</v>
      </c>
      <c r="G173" s="201" t="s">
        <v>785</v>
      </c>
      <c r="H173" s="202">
        <v>2.1600000000000001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715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715</v>
      </c>
      <c r="BM173" s="210" t="s">
        <v>6594</v>
      </c>
    </row>
    <row r="174" s="11" customFormat="1">
      <c r="A174" s="11"/>
      <c r="B174" s="212"/>
      <c r="C174" s="213"/>
      <c r="D174" s="214" t="s">
        <v>293</v>
      </c>
      <c r="E174" s="215" t="s">
        <v>1</v>
      </c>
      <c r="F174" s="216" t="s">
        <v>3655</v>
      </c>
      <c r="G174" s="213"/>
      <c r="H174" s="215" t="s">
        <v>1</v>
      </c>
      <c r="I174" s="217"/>
      <c r="J174" s="213"/>
      <c r="K174" s="213"/>
      <c r="L174" s="218"/>
      <c r="M174" s="219"/>
      <c r="N174" s="220"/>
      <c r="O174" s="220"/>
      <c r="P174" s="220"/>
      <c r="Q174" s="220"/>
      <c r="R174" s="220"/>
      <c r="S174" s="220"/>
      <c r="T174" s="22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T174" s="222" t="s">
        <v>293</v>
      </c>
      <c r="AU174" s="222" t="s">
        <v>81</v>
      </c>
      <c r="AV174" s="11" t="s">
        <v>81</v>
      </c>
      <c r="AW174" s="11" t="s">
        <v>30</v>
      </c>
      <c r="AX174" s="11" t="s">
        <v>73</v>
      </c>
      <c r="AY174" s="222" t="s">
        <v>291</v>
      </c>
    </row>
    <row r="175" s="12" customFormat="1">
      <c r="A175" s="12"/>
      <c r="B175" s="223"/>
      <c r="C175" s="224"/>
      <c r="D175" s="214" t="s">
        <v>293</v>
      </c>
      <c r="E175" s="225" t="s">
        <v>1</v>
      </c>
      <c r="F175" s="226" t="s">
        <v>6595</v>
      </c>
      <c r="G175" s="224"/>
      <c r="H175" s="227">
        <v>2.1600000000000001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33" t="s">
        <v>293</v>
      </c>
      <c r="AU175" s="233" t="s">
        <v>81</v>
      </c>
      <c r="AV175" s="12" t="s">
        <v>83</v>
      </c>
      <c r="AW175" s="12" t="s">
        <v>30</v>
      </c>
      <c r="AX175" s="12" t="s">
        <v>73</v>
      </c>
      <c r="AY175" s="233" t="s">
        <v>291</v>
      </c>
    </row>
    <row r="176" s="13" customFormat="1">
      <c r="A176" s="13"/>
      <c r="B176" s="234"/>
      <c r="C176" s="235"/>
      <c r="D176" s="214" t="s">
        <v>293</v>
      </c>
      <c r="E176" s="236" t="s">
        <v>1</v>
      </c>
      <c r="F176" s="237" t="s">
        <v>297</v>
      </c>
      <c r="G176" s="235"/>
      <c r="H176" s="238">
        <v>2.1600000000000001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293</v>
      </c>
      <c r="AU176" s="244" t="s">
        <v>81</v>
      </c>
      <c r="AV176" s="13" t="s">
        <v>298</v>
      </c>
      <c r="AW176" s="13" t="s">
        <v>30</v>
      </c>
      <c r="AX176" s="13" t="s">
        <v>81</v>
      </c>
      <c r="AY176" s="244" t="s">
        <v>291</v>
      </c>
    </row>
    <row r="177" s="2" customFormat="1" ht="14.4" customHeight="1">
      <c r="A177" s="39"/>
      <c r="B177" s="40"/>
      <c r="C177" s="198" t="s">
        <v>483</v>
      </c>
      <c r="D177" s="198" t="s">
        <v>286</v>
      </c>
      <c r="E177" s="199" t="s">
        <v>1130</v>
      </c>
      <c r="F177" s="200" t="s">
        <v>1131</v>
      </c>
      <c r="G177" s="201" t="s">
        <v>785</v>
      </c>
      <c r="H177" s="202">
        <v>10.285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715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715</v>
      </c>
      <c r="BM177" s="210" t="s">
        <v>6596</v>
      </c>
    </row>
    <row r="178" s="2" customFormat="1" ht="14.4" customHeight="1">
      <c r="A178" s="39"/>
      <c r="B178" s="40"/>
      <c r="C178" s="198" t="s">
        <v>487</v>
      </c>
      <c r="D178" s="198" t="s">
        <v>286</v>
      </c>
      <c r="E178" s="199" t="s">
        <v>1134</v>
      </c>
      <c r="F178" s="200" t="s">
        <v>1135</v>
      </c>
      <c r="G178" s="201" t="s">
        <v>785</v>
      </c>
      <c r="H178" s="202">
        <v>0.84999999999999998</v>
      </c>
      <c r="I178" s="203"/>
      <c r="J178" s="204">
        <f>ROUND(I178*H178,2)</f>
        <v>0</v>
      </c>
      <c r="K178" s="205"/>
      <c r="L178" s="45"/>
      <c r="M178" s="270" t="s">
        <v>1</v>
      </c>
      <c r="N178" s="271" t="s">
        <v>38</v>
      </c>
      <c r="O178" s="272"/>
      <c r="P178" s="273">
        <f>O178*H178</f>
        <v>0</v>
      </c>
      <c r="Q178" s="273">
        <v>0</v>
      </c>
      <c r="R178" s="273">
        <f>Q178*H178</f>
        <v>0</v>
      </c>
      <c r="S178" s="273">
        <v>0</v>
      </c>
      <c r="T178" s="27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715</v>
      </c>
      <c r="AT178" s="210" t="s">
        <v>286</v>
      </c>
      <c r="AU178" s="210" t="s">
        <v>81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715</v>
      </c>
      <c r="BM178" s="210" t="s">
        <v>6597</v>
      </c>
    </row>
    <row r="179" s="2" customFormat="1" ht="6.96" customHeight="1">
      <c r="A179" s="39"/>
      <c r="B179" s="67"/>
      <c r="C179" s="68"/>
      <c r="D179" s="68"/>
      <c r="E179" s="68"/>
      <c r="F179" s="68"/>
      <c r="G179" s="68"/>
      <c r="H179" s="68"/>
      <c r="I179" s="68"/>
      <c r="J179" s="68"/>
      <c r="K179" s="68"/>
      <c r="L179" s="45"/>
      <c r="M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</row>
  </sheetData>
  <sheetProtection sheet="1" autoFilter="0" formatColumns="0" formatRows="0" objects="1" scenarios="1" spinCount="100000" saltValue="aLPVbaGu1fNYmP1TtH6HL8mNfWYuKKsIM+SnH75whfvch+AYmH2qBYfK8N74eTH2jlDdiknWyt+KnLJzqd9jog==" hashValue="VeLUHC9aXxExiEFylR9vFI8PsWtBhN7CAUjTJgz7X4tddUcoP8jMyhwhm2/lj4X8o0RSnaklR6YHAy5D/hS+DQ==" algorithmName="SHA-512" password="CC35"/>
  <autoFilter ref="C118:K17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6598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ROUND((SUM(BE119:BE190)),  2)</f>
        <v>0</v>
      </c>
      <c r="G33" s="39"/>
      <c r="H33" s="39"/>
      <c r="I33" s="156">
        <v>0.20999999999999999</v>
      </c>
      <c r="J33" s="155">
        <f>ROUND(((SUM(BE119:BE190))*I33),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ROUND((SUM(BF119:BF190)),  2)</f>
        <v>0</v>
      </c>
      <c r="G34" s="39"/>
      <c r="H34" s="39"/>
      <c r="I34" s="156">
        <v>0.14999999999999999</v>
      </c>
      <c r="J34" s="155">
        <f>ROUND(((SUM(BF119:BF190))*I34),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ROUND((SUM(BG119:BG190)),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ROUND((SUM(BH119:BH190)),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ROUND((SUM(BI119:BI190)),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20-06-02 - Přejezd km 10,244(3543)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J170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20-06-02 - Přejezd km 10,244(3543)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P120+P170</f>
        <v>0</v>
      </c>
      <c r="Q119" s="105"/>
      <c r="R119" s="195">
        <f>R120+R170</f>
        <v>0</v>
      </c>
      <c r="S119" s="105"/>
      <c r="T119" s="196">
        <f>T120+T170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BK120+BK170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SUM(P122:P169)</f>
        <v>0</v>
      </c>
      <c r="Q121" s="253"/>
      <c r="R121" s="254">
        <f>SUM(R122:R169)</f>
        <v>0</v>
      </c>
      <c r="S121" s="253"/>
      <c r="T121" s="255">
        <f>SUM(T122:T169)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SUM(BK122:BK169)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3598</v>
      </c>
      <c r="F122" s="261" t="s">
        <v>6599</v>
      </c>
      <c r="G122" s="262" t="s">
        <v>289</v>
      </c>
      <c r="H122" s="263">
        <v>27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6600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6601</v>
      </c>
      <c r="G123" s="224"/>
      <c r="H123" s="227">
        <v>27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27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3601</v>
      </c>
      <c r="F125" s="261" t="s">
        <v>3602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6602</v>
      </c>
    </row>
    <row r="126" s="2" customFormat="1">
      <c r="A126" s="39"/>
      <c r="B126" s="40"/>
      <c r="C126" s="41"/>
      <c r="D126" s="214" t="s">
        <v>942</v>
      </c>
      <c r="E126" s="41"/>
      <c r="F126" s="283" t="s">
        <v>6603</v>
      </c>
      <c r="G126" s="41"/>
      <c r="H126" s="41"/>
      <c r="I126" s="284"/>
      <c r="J126" s="41"/>
      <c r="K126" s="41"/>
      <c r="L126" s="45"/>
      <c r="M126" s="285"/>
      <c r="N126" s="286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942</v>
      </c>
      <c r="AU126" s="18" t="s">
        <v>83</v>
      </c>
    </row>
    <row r="127" s="2" customFormat="1" ht="14.4" customHeight="1">
      <c r="A127" s="39"/>
      <c r="B127" s="40"/>
      <c r="C127" s="259" t="s">
        <v>304</v>
      </c>
      <c r="D127" s="259" t="s">
        <v>410</v>
      </c>
      <c r="E127" s="260" t="s">
        <v>789</v>
      </c>
      <c r="F127" s="261" t="s">
        <v>790</v>
      </c>
      <c r="G127" s="262" t="s">
        <v>785</v>
      </c>
      <c r="H127" s="263">
        <v>32.399999999999999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6604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6605</v>
      </c>
      <c r="G128" s="224"/>
      <c r="H128" s="227">
        <v>32.399999999999999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32.399999999999999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298</v>
      </c>
      <c r="D130" s="259" t="s">
        <v>410</v>
      </c>
      <c r="E130" s="260" t="s">
        <v>3552</v>
      </c>
      <c r="F130" s="261" t="s">
        <v>3553</v>
      </c>
      <c r="G130" s="262" t="s">
        <v>370</v>
      </c>
      <c r="H130" s="263">
        <v>18.199999999999999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6606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6607</v>
      </c>
      <c r="G131" s="224"/>
      <c r="H131" s="227">
        <v>18.199999999999999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18.199999999999999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352</v>
      </c>
      <c r="D133" s="259" t="s">
        <v>410</v>
      </c>
      <c r="E133" s="260" t="s">
        <v>3540</v>
      </c>
      <c r="F133" s="261" t="s">
        <v>3614</v>
      </c>
      <c r="G133" s="262" t="s">
        <v>785</v>
      </c>
      <c r="H133" s="263">
        <v>12.226000000000001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6608</v>
      </c>
    </row>
    <row r="134" s="2" customFormat="1" ht="24.15" customHeight="1">
      <c r="A134" s="39"/>
      <c r="B134" s="40"/>
      <c r="C134" s="259" t="s">
        <v>351</v>
      </c>
      <c r="D134" s="259" t="s">
        <v>410</v>
      </c>
      <c r="E134" s="260" t="s">
        <v>3544</v>
      </c>
      <c r="F134" s="261" t="s">
        <v>3617</v>
      </c>
      <c r="G134" s="262" t="s">
        <v>785</v>
      </c>
      <c r="H134" s="263">
        <v>13.484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6609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6610</v>
      </c>
      <c r="G135" s="224"/>
      <c r="H135" s="227">
        <v>13.484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13.484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14.4" customHeight="1">
      <c r="A137" s="39"/>
      <c r="B137" s="40"/>
      <c r="C137" s="259" t="s">
        <v>359</v>
      </c>
      <c r="D137" s="259" t="s">
        <v>410</v>
      </c>
      <c r="E137" s="260" t="s">
        <v>3548</v>
      </c>
      <c r="F137" s="261" t="s">
        <v>3549</v>
      </c>
      <c r="G137" s="262" t="s">
        <v>1479</v>
      </c>
      <c r="H137" s="263">
        <v>7</v>
      </c>
      <c r="I137" s="264"/>
      <c r="J137" s="265">
        <f>ROUND(I137*H137,2)</f>
        <v>0</v>
      </c>
      <c r="K137" s="266"/>
      <c r="L137" s="267"/>
      <c r="M137" s="268" t="s">
        <v>1</v>
      </c>
      <c r="N137" s="269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363</v>
      </c>
      <c r="AT137" s="210" t="s">
        <v>410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6611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6612</v>
      </c>
      <c r="G138" s="224"/>
      <c r="H138" s="227">
        <v>7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7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14.4" customHeight="1">
      <c r="A140" s="39"/>
      <c r="B140" s="40"/>
      <c r="C140" s="259" t="s">
        <v>363</v>
      </c>
      <c r="D140" s="259" t="s">
        <v>410</v>
      </c>
      <c r="E140" s="260" t="s">
        <v>3679</v>
      </c>
      <c r="F140" s="261" t="s">
        <v>3680</v>
      </c>
      <c r="G140" s="262" t="s">
        <v>289</v>
      </c>
      <c r="H140" s="263">
        <v>3.5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363</v>
      </c>
      <c r="AT140" s="210" t="s">
        <v>410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6613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6614</v>
      </c>
      <c r="G141" s="224"/>
      <c r="H141" s="227">
        <v>3.5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3.5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259" t="s">
        <v>367</v>
      </c>
      <c r="D143" s="259" t="s">
        <v>410</v>
      </c>
      <c r="E143" s="260" t="s">
        <v>1153</v>
      </c>
      <c r="F143" s="261" t="s">
        <v>6615</v>
      </c>
      <c r="G143" s="262" t="s">
        <v>796</v>
      </c>
      <c r="H143" s="263">
        <v>2.9399999999999999</v>
      </c>
      <c r="I143" s="264"/>
      <c r="J143" s="265">
        <f>ROUND(I143*H143,2)</f>
        <v>0</v>
      </c>
      <c r="K143" s="266"/>
      <c r="L143" s="267"/>
      <c r="M143" s="268" t="s">
        <v>1</v>
      </c>
      <c r="N143" s="269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363</v>
      </c>
      <c r="AT143" s="210" t="s">
        <v>410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6616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6617</v>
      </c>
      <c r="G144" s="224"/>
      <c r="H144" s="227">
        <v>2.9399999999999999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2.9399999999999999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198" t="s">
        <v>372</v>
      </c>
      <c r="D146" s="198" t="s">
        <v>286</v>
      </c>
      <c r="E146" s="199" t="s">
        <v>3560</v>
      </c>
      <c r="F146" s="200" t="s">
        <v>3561</v>
      </c>
      <c r="G146" s="201" t="s">
        <v>307</v>
      </c>
      <c r="H146" s="202">
        <v>28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6618</v>
      </c>
    </row>
    <row r="147" s="12" customFormat="1">
      <c r="A147" s="12"/>
      <c r="B147" s="223"/>
      <c r="C147" s="224"/>
      <c r="D147" s="214" t="s">
        <v>293</v>
      </c>
      <c r="E147" s="225" t="s">
        <v>1</v>
      </c>
      <c r="F147" s="226" t="s">
        <v>6619</v>
      </c>
      <c r="G147" s="224"/>
      <c r="H147" s="227">
        <v>28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33" t="s">
        <v>293</v>
      </c>
      <c r="AU147" s="233" t="s">
        <v>83</v>
      </c>
      <c r="AV147" s="12" t="s">
        <v>83</v>
      </c>
      <c r="AW147" s="12" t="s">
        <v>30</v>
      </c>
      <c r="AX147" s="12" t="s">
        <v>73</v>
      </c>
      <c r="AY147" s="233" t="s">
        <v>291</v>
      </c>
    </row>
    <row r="148" s="13" customFormat="1">
      <c r="A148" s="13"/>
      <c r="B148" s="234"/>
      <c r="C148" s="235"/>
      <c r="D148" s="214" t="s">
        <v>293</v>
      </c>
      <c r="E148" s="236" t="s">
        <v>1</v>
      </c>
      <c r="F148" s="237" t="s">
        <v>297</v>
      </c>
      <c r="G148" s="235"/>
      <c r="H148" s="238">
        <v>28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293</v>
      </c>
      <c r="AU148" s="244" t="s">
        <v>83</v>
      </c>
      <c r="AV148" s="13" t="s">
        <v>298</v>
      </c>
      <c r="AW148" s="13" t="s">
        <v>30</v>
      </c>
      <c r="AX148" s="13" t="s">
        <v>81</v>
      </c>
      <c r="AY148" s="244" t="s">
        <v>291</v>
      </c>
    </row>
    <row r="149" s="2" customFormat="1" ht="14.4" customHeight="1">
      <c r="A149" s="39"/>
      <c r="B149" s="40"/>
      <c r="C149" s="198" t="s">
        <v>376</v>
      </c>
      <c r="D149" s="198" t="s">
        <v>286</v>
      </c>
      <c r="E149" s="199" t="s">
        <v>3624</v>
      </c>
      <c r="F149" s="200" t="s">
        <v>3625</v>
      </c>
      <c r="G149" s="201" t="s">
        <v>307</v>
      </c>
      <c r="H149" s="202">
        <v>14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6620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3688</v>
      </c>
      <c r="G150" s="224"/>
      <c r="H150" s="227">
        <v>14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14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24.15" customHeight="1">
      <c r="A152" s="39"/>
      <c r="B152" s="40"/>
      <c r="C152" s="198" t="s">
        <v>380</v>
      </c>
      <c r="D152" s="198" t="s">
        <v>286</v>
      </c>
      <c r="E152" s="199" t="s">
        <v>3564</v>
      </c>
      <c r="F152" s="200" t="s">
        <v>3565</v>
      </c>
      <c r="G152" s="201" t="s">
        <v>370</v>
      </c>
      <c r="H152" s="202">
        <v>132.893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6621</v>
      </c>
    </row>
    <row r="153" s="2" customFormat="1" ht="14.4" customHeight="1">
      <c r="A153" s="39"/>
      <c r="B153" s="40"/>
      <c r="C153" s="198" t="s">
        <v>409</v>
      </c>
      <c r="D153" s="198" t="s">
        <v>286</v>
      </c>
      <c r="E153" s="199" t="s">
        <v>3568</v>
      </c>
      <c r="F153" s="200" t="s">
        <v>3569</v>
      </c>
      <c r="G153" s="201" t="s">
        <v>307</v>
      </c>
      <c r="H153" s="202">
        <v>14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6622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3688</v>
      </c>
      <c r="G154" s="224"/>
      <c r="H154" s="227">
        <v>14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14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83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14.4" customHeight="1">
      <c r="A156" s="39"/>
      <c r="B156" s="40"/>
      <c r="C156" s="198" t="s">
        <v>415</v>
      </c>
      <c r="D156" s="198" t="s">
        <v>286</v>
      </c>
      <c r="E156" s="199" t="s">
        <v>3750</v>
      </c>
      <c r="F156" s="200" t="s">
        <v>6623</v>
      </c>
      <c r="G156" s="201" t="s">
        <v>307</v>
      </c>
      <c r="H156" s="202">
        <v>16.199999999999999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6624</v>
      </c>
    </row>
    <row r="157" s="2" customFormat="1" ht="24.15" customHeight="1">
      <c r="A157" s="39"/>
      <c r="B157" s="40"/>
      <c r="C157" s="198" t="s">
        <v>8</v>
      </c>
      <c r="D157" s="198" t="s">
        <v>286</v>
      </c>
      <c r="E157" s="199" t="s">
        <v>3634</v>
      </c>
      <c r="F157" s="200" t="s">
        <v>3635</v>
      </c>
      <c r="G157" s="201" t="s">
        <v>289</v>
      </c>
      <c r="H157" s="202">
        <v>2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6625</v>
      </c>
    </row>
    <row r="158" s="2" customFormat="1" ht="14.4" customHeight="1">
      <c r="A158" s="39"/>
      <c r="B158" s="40"/>
      <c r="C158" s="198" t="s">
        <v>430</v>
      </c>
      <c r="D158" s="198" t="s">
        <v>286</v>
      </c>
      <c r="E158" s="199" t="s">
        <v>3637</v>
      </c>
      <c r="F158" s="200" t="s">
        <v>3638</v>
      </c>
      <c r="G158" s="201" t="s">
        <v>370</v>
      </c>
      <c r="H158" s="202">
        <v>120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6626</v>
      </c>
    </row>
    <row r="159" s="12" customFormat="1">
      <c r="A159" s="12"/>
      <c r="B159" s="223"/>
      <c r="C159" s="224"/>
      <c r="D159" s="214" t="s">
        <v>293</v>
      </c>
      <c r="E159" s="225" t="s">
        <v>1</v>
      </c>
      <c r="F159" s="226" t="s">
        <v>6627</v>
      </c>
      <c r="G159" s="224"/>
      <c r="H159" s="227">
        <v>120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33" t="s">
        <v>293</v>
      </c>
      <c r="AU159" s="233" t="s">
        <v>83</v>
      </c>
      <c r="AV159" s="12" t="s">
        <v>83</v>
      </c>
      <c r="AW159" s="12" t="s">
        <v>30</v>
      </c>
      <c r="AX159" s="12" t="s">
        <v>73</v>
      </c>
      <c r="AY159" s="233" t="s">
        <v>291</v>
      </c>
    </row>
    <row r="160" s="13" customFormat="1">
      <c r="A160" s="13"/>
      <c r="B160" s="234"/>
      <c r="C160" s="235"/>
      <c r="D160" s="214" t="s">
        <v>293</v>
      </c>
      <c r="E160" s="236" t="s">
        <v>1</v>
      </c>
      <c r="F160" s="237" t="s">
        <v>297</v>
      </c>
      <c r="G160" s="235"/>
      <c r="H160" s="238">
        <v>120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293</v>
      </c>
      <c r="AU160" s="244" t="s">
        <v>83</v>
      </c>
      <c r="AV160" s="13" t="s">
        <v>298</v>
      </c>
      <c r="AW160" s="13" t="s">
        <v>30</v>
      </c>
      <c r="AX160" s="13" t="s">
        <v>81</v>
      </c>
      <c r="AY160" s="244" t="s">
        <v>291</v>
      </c>
    </row>
    <row r="161" s="2" customFormat="1" ht="24.15" customHeight="1">
      <c r="A161" s="39"/>
      <c r="B161" s="40"/>
      <c r="C161" s="198" t="s">
        <v>434</v>
      </c>
      <c r="D161" s="198" t="s">
        <v>286</v>
      </c>
      <c r="E161" s="199" t="s">
        <v>3572</v>
      </c>
      <c r="F161" s="200" t="s">
        <v>3641</v>
      </c>
      <c r="G161" s="201" t="s">
        <v>370</v>
      </c>
      <c r="H161" s="202">
        <v>132.893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83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6628</v>
      </c>
    </row>
    <row r="162" s="2" customFormat="1" ht="24.15" customHeight="1">
      <c r="A162" s="39"/>
      <c r="B162" s="40"/>
      <c r="C162" s="198" t="s">
        <v>439</v>
      </c>
      <c r="D162" s="198" t="s">
        <v>286</v>
      </c>
      <c r="E162" s="199" t="s">
        <v>3576</v>
      </c>
      <c r="F162" s="200" t="s">
        <v>3577</v>
      </c>
      <c r="G162" s="201" t="s">
        <v>370</v>
      </c>
      <c r="H162" s="202">
        <v>83.75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6629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6630</v>
      </c>
      <c r="G163" s="224"/>
      <c r="H163" s="227">
        <v>83.75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83.75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14.4" customHeight="1">
      <c r="A165" s="39"/>
      <c r="B165" s="40"/>
      <c r="C165" s="198" t="s">
        <v>444</v>
      </c>
      <c r="D165" s="198" t="s">
        <v>286</v>
      </c>
      <c r="E165" s="199" t="s">
        <v>3705</v>
      </c>
      <c r="F165" s="200" t="s">
        <v>3809</v>
      </c>
      <c r="G165" s="201" t="s">
        <v>307</v>
      </c>
      <c r="H165" s="202">
        <v>14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6631</v>
      </c>
    </row>
    <row r="166" s="2" customFormat="1" ht="24.15" customHeight="1">
      <c r="A166" s="39"/>
      <c r="B166" s="40"/>
      <c r="C166" s="198" t="s">
        <v>448</v>
      </c>
      <c r="D166" s="198" t="s">
        <v>286</v>
      </c>
      <c r="E166" s="199" t="s">
        <v>3708</v>
      </c>
      <c r="F166" s="200" t="s">
        <v>3709</v>
      </c>
      <c r="G166" s="201" t="s">
        <v>307</v>
      </c>
      <c r="H166" s="202">
        <v>14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6632</v>
      </c>
    </row>
    <row r="167" s="2" customFormat="1" ht="24.15" customHeight="1">
      <c r="A167" s="39"/>
      <c r="B167" s="40"/>
      <c r="C167" s="198" t="s">
        <v>7</v>
      </c>
      <c r="D167" s="198" t="s">
        <v>286</v>
      </c>
      <c r="E167" s="199" t="s">
        <v>1165</v>
      </c>
      <c r="F167" s="200" t="s">
        <v>1166</v>
      </c>
      <c r="G167" s="201" t="s">
        <v>796</v>
      </c>
      <c r="H167" s="202">
        <v>16.25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6633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6634</v>
      </c>
      <c r="G168" s="224"/>
      <c r="H168" s="227">
        <v>16.25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16.25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83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14" customFormat="1" ht="25.92" customHeight="1">
      <c r="A170" s="14"/>
      <c r="B170" s="245"/>
      <c r="C170" s="246"/>
      <c r="D170" s="247" t="s">
        <v>72</v>
      </c>
      <c r="E170" s="248" t="s">
        <v>713</v>
      </c>
      <c r="F170" s="248" t="s">
        <v>714</v>
      </c>
      <c r="G170" s="246"/>
      <c r="H170" s="246"/>
      <c r="I170" s="249"/>
      <c r="J170" s="250">
        <f>BK170</f>
        <v>0</v>
      </c>
      <c r="K170" s="246"/>
      <c r="L170" s="251"/>
      <c r="M170" s="252"/>
      <c r="N170" s="253"/>
      <c r="O170" s="253"/>
      <c r="P170" s="254">
        <f>SUM(P171:P190)</f>
        <v>0</v>
      </c>
      <c r="Q170" s="253"/>
      <c r="R170" s="254">
        <f>SUM(R171:R190)</f>
        <v>0</v>
      </c>
      <c r="S170" s="253"/>
      <c r="T170" s="255">
        <f>SUM(T171:T190)</f>
        <v>0</v>
      </c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R170" s="256" t="s">
        <v>298</v>
      </c>
      <c r="AT170" s="257" t="s">
        <v>72</v>
      </c>
      <c r="AU170" s="257" t="s">
        <v>73</v>
      </c>
      <c r="AY170" s="256" t="s">
        <v>291</v>
      </c>
      <c r="BK170" s="258">
        <f>SUM(BK171:BK190)</f>
        <v>0</v>
      </c>
    </row>
    <row r="171" s="2" customFormat="1" ht="14.4" customHeight="1">
      <c r="A171" s="39"/>
      <c r="B171" s="40"/>
      <c r="C171" s="198" t="s">
        <v>455</v>
      </c>
      <c r="D171" s="198" t="s">
        <v>286</v>
      </c>
      <c r="E171" s="199" t="s">
        <v>3587</v>
      </c>
      <c r="F171" s="200" t="s">
        <v>3588</v>
      </c>
      <c r="G171" s="201" t="s">
        <v>785</v>
      </c>
      <c r="H171" s="202">
        <v>50.277999999999999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6635</v>
      </c>
    </row>
    <row r="172" s="2" customFormat="1" ht="14.4" customHeight="1">
      <c r="A172" s="39"/>
      <c r="B172" s="40"/>
      <c r="C172" s="198" t="s">
        <v>483</v>
      </c>
      <c r="D172" s="198" t="s">
        <v>286</v>
      </c>
      <c r="E172" s="199" t="s">
        <v>1105</v>
      </c>
      <c r="F172" s="200" t="s">
        <v>6636</v>
      </c>
      <c r="G172" s="201" t="s">
        <v>785</v>
      </c>
      <c r="H172" s="202">
        <v>12.106999999999999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6637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6638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6639</v>
      </c>
      <c r="G174" s="224"/>
      <c r="H174" s="227">
        <v>12.106999999999999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12.106999999999999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24.15" customHeight="1">
      <c r="A176" s="39"/>
      <c r="B176" s="40"/>
      <c r="C176" s="198" t="s">
        <v>487</v>
      </c>
      <c r="D176" s="198" t="s">
        <v>286</v>
      </c>
      <c r="E176" s="199" t="s">
        <v>1068</v>
      </c>
      <c r="F176" s="200" t="s">
        <v>1069</v>
      </c>
      <c r="G176" s="201" t="s">
        <v>785</v>
      </c>
      <c r="H176" s="202">
        <v>97.518000000000001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6640</v>
      </c>
    </row>
    <row r="177" s="2" customFormat="1" ht="37.8" customHeight="1">
      <c r="A177" s="39"/>
      <c r="B177" s="40"/>
      <c r="C177" s="198" t="s">
        <v>491</v>
      </c>
      <c r="D177" s="198" t="s">
        <v>286</v>
      </c>
      <c r="E177" s="199" t="s">
        <v>3775</v>
      </c>
      <c r="F177" s="200" t="s">
        <v>3776</v>
      </c>
      <c r="G177" s="201" t="s">
        <v>785</v>
      </c>
      <c r="H177" s="202">
        <v>12.106999999999999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715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715</v>
      </c>
      <c r="BM177" s="210" t="s">
        <v>6641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6642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6639</v>
      </c>
      <c r="G179" s="224"/>
      <c r="H179" s="227">
        <v>12.106999999999999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12.106999999999999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81</v>
      </c>
      <c r="AV180" s="13" t="s">
        <v>298</v>
      </c>
      <c r="AW180" s="13" t="s">
        <v>30</v>
      </c>
      <c r="AX180" s="13" t="s">
        <v>81</v>
      </c>
      <c r="AY180" s="244" t="s">
        <v>291</v>
      </c>
    </row>
    <row r="181" s="2" customFormat="1" ht="37.8" customHeight="1">
      <c r="A181" s="39"/>
      <c r="B181" s="40"/>
      <c r="C181" s="198" t="s">
        <v>345</v>
      </c>
      <c r="D181" s="198" t="s">
        <v>286</v>
      </c>
      <c r="E181" s="199" t="s">
        <v>3652</v>
      </c>
      <c r="F181" s="200" t="s">
        <v>3653</v>
      </c>
      <c r="G181" s="201" t="s">
        <v>785</v>
      </c>
      <c r="H181" s="202">
        <v>5.2779999999999996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715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715</v>
      </c>
      <c r="BM181" s="210" t="s">
        <v>6643</v>
      </c>
    </row>
    <row r="182" s="11" customFormat="1">
      <c r="A182" s="11"/>
      <c r="B182" s="212"/>
      <c r="C182" s="213"/>
      <c r="D182" s="214" t="s">
        <v>293</v>
      </c>
      <c r="E182" s="215" t="s">
        <v>1</v>
      </c>
      <c r="F182" s="216" t="s">
        <v>6644</v>
      </c>
      <c r="G182" s="213"/>
      <c r="H182" s="215" t="s">
        <v>1</v>
      </c>
      <c r="I182" s="217"/>
      <c r="J182" s="213"/>
      <c r="K182" s="213"/>
      <c r="L182" s="218"/>
      <c r="M182" s="219"/>
      <c r="N182" s="220"/>
      <c r="O182" s="220"/>
      <c r="P182" s="220"/>
      <c r="Q182" s="220"/>
      <c r="R182" s="220"/>
      <c r="S182" s="220"/>
      <c r="T182" s="22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T182" s="222" t="s">
        <v>293</v>
      </c>
      <c r="AU182" s="222" t="s">
        <v>81</v>
      </c>
      <c r="AV182" s="11" t="s">
        <v>81</v>
      </c>
      <c r="AW182" s="11" t="s">
        <v>30</v>
      </c>
      <c r="AX182" s="11" t="s">
        <v>73</v>
      </c>
      <c r="AY182" s="222" t="s">
        <v>291</v>
      </c>
    </row>
    <row r="183" s="12" customFormat="1">
      <c r="A183" s="12"/>
      <c r="B183" s="223"/>
      <c r="C183" s="224"/>
      <c r="D183" s="214" t="s">
        <v>293</v>
      </c>
      <c r="E183" s="225" t="s">
        <v>1</v>
      </c>
      <c r="F183" s="226" t="s">
        <v>6645</v>
      </c>
      <c r="G183" s="224"/>
      <c r="H183" s="227">
        <v>5.2779999999999996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33" t="s">
        <v>293</v>
      </c>
      <c r="AU183" s="233" t="s">
        <v>81</v>
      </c>
      <c r="AV183" s="12" t="s">
        <v>83</v>
      </c>
      <c r="AW183" s="12" t="s">
        <v>30</v>
      </c>
      <c r="AX183" s="12" t="s">
        <v>73</v>
      </c>
      <c r="AY183" s="233" t="s">
        <v>291</v>
      </c>
    </row>
    <row r="184" s="13" customFormat="1">
      <c r="A184" s="13"/>
      <c r="B184" s="234"/>
      <c r="C184" s="235"/>
      <c r="D184" s="214" t="s">
        <v>293</v>
      </c>
      <c r="E184" s="236" t="s">
        <v>1</v>
      </c>
      <c r="F184" s="237" t="s">
        <v>297</v>
      </c>
      <c r="G184" s="235"/>
      <c r="H184" s="238">
        <v>5.2779999999999996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293</v>
      </c>
      <c r="AU184" s="244" t="s">
        <v>81</v>
      </c>
      <c r="AV184" s="13" t="s">
        <v>298</v>
      </c>
      <c r="AW184" s="13" t="s">
        <v>30</v>
      </c>
      <c r="AX184" s="13" t="s">
        <v>81</v>
      </c>
      <c r="AY184" s="244" t="s">
        <v>291</v>
      </c>
    </row>
    <row r="185" s="2" customFormat="1" ht="37.8" customHeight="1">
      <c r="A185" s="39"/>
      <c r="B185" s="40"/>
      <c r="C185" s="198" t="s">
        <v>498</v>
      </c>
      <c r="D185" s="198" t="s">
        <v>286</v>
      </c>
      <c r="E185" s="199" t="s">
        <v>1095</v>
      </c>
      <c r="F185" s="200" t="s">
        <v>3780</v>
      </c>
      <c r="G185" s="201" t="s">
        <v>785</v>
      </c>
      <c r="H185" s="202">
        <v>23.489999999999998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715</v>
      </c>
      <c r="AT185" s="210" t="s">
        <v>286</v>
      </c>
      <c r="AU185" s="210" t="s">
        <v>81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715</v>
      </c>
      <c r="BM185" s="210" t="s">
        <v>6646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3655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81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6647</v>
      </c>
      <c r="G187" s="224"/>
      <c r="H187" s="227">
        <v>23.489999999999998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81</v>
      </c>
      <c r="AV187" s="12" t="s">
        <v>83</v>
      </c>
      <c r="AW187" s="12" t="s">
        <v>30</v>
      </c>
      <c r="AX187" s="12" t="s">
        <v>73</v>
      </c>
      <c r="AY187" s="233" t="s">
        <v>291</v>
      </c>
    </row>
    <row r="188" s="13" customFormat="1">
      <c r="A188" s="13"/>
      <c r="B188" s="234"/>
      <c r="C188" s="235"/>
      <c r="D188" s="214" t="s">
        <v>293</v>
      </c>
      <c r="E188" s="236" t="s">
        <v>1</v>
      </c>
      <c r="F188" s="237" t="s">
        <v>297</v>
      </c>
      <c r="G188" s="235"/>
      <c r="H188" s="238">
        <v>23.489999999999998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293</v>
      </c>
      <c r="AU188" s="244" t="s">
        <v>81</v>
      </c>
      <c r="AV188" s="13" t="s">
        <v>298</v>
      </c>
      <c r="AW188" s="13" t="s">
        <v>30</v>
      </c>
      <c r="AX188" s="13" t="s">
        <v>81</v>
      </c>
      <c r="AY188" s="244" t="s">
        <v>291</v>
      </c>
    </row>
    <row r="189" s="2" customFormat="1" ht="14.4" customHeight="1">
      <c r="A189" s="39"/>
      <c r="B189" s="40"/>
      <c r="C189" s="198" t="s">
        <v>502</v>
      </c>
      <c r="D189" s="198" t="s">
        <v>286</v>
      </c>
      <c r="E189" s="199" t="s">
        <v>1130</v>
      </c>
      <c r="F189" s="200" t="s">
        <v>1131</v>
      </c>
      <c r="G189" s="201" t="s">
        <v>785</v>
      </c>
      <c r="H189" s="202">
        <v>50.277999999999999</v>
      </c>
      <c r="I189" s="203"/>
      <c r="J189" s="204">
        <f>ROUND(I189*H189,2)</f>
        <v>0</v>
      </c>
      <c r="K189" s="205"/>
      <c r="L189" s="45"/>
      <c r="M189" s="206" t="s">
        <v>1</v>
      </c>
      <c r="N189" s="207" t="s">
        <v>38</v>
      </c>
      <c r="O189" s="92"/>
      <c r="P189" s="208">
        <f>O189*H189</f>
        <v>0</v>
      </c>
      <c r="Q189" s="208">
        <v>0</v>
      </c>
      <c r="R189" s="208">
        <f>Q189*H189</f>
        <v>0</v>
      </c>
      <c r="S189" s="208">
        <v>0</v>
      </c>
      <c r="T189" s="20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715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715</v>
      </c>
      <c r="BM189" s="210" t="s">
        <v>6648</v>
      </c>
    </row>
    <row r="190" s="2" customFormat="1" ht="14.4" customHeight="1">
      <c r="A190" s="39"/>
      <c r="B190" s="40"/>
      <c r="C190" s="198" t="s">
        <v>506</v>
      </c>
      <c r="D190" s="198" t="s">
        <v>286</v>
      </c>
      <c r="E190" s="199" t="s">
        <v>6649</v>
      </c>
      <c r="F190" s="200" t="s">
        <v>6650</v>
      </c>
      <c r="G190" s="201" t="s">
        <v>785</v>
      </c>
      <c r="H190" s="202">
        <v>12.106999999999999</v>
      </c>
      <c r="I190" s="203"/>
      <c r="J190" s="204">
        <f>ROUND(I190*H190,2)</f>
        <v>0</v>
      </c>
      <c r="K190" s="205"/>
      <c r="L190" s="45"/>
      <c r="M190" s="270" t="s">
        <v>1</v>
      </c>
      <c r="N190" s="271" t="s">
        <v>38</v>
      </c>
      <c r="O190" s="272"/>
      <c r="P190" s="273">
        <f>O190*H190</f>
        <v>0</v>
      </c>
      <c r="Q190" s="273">
        <v>0</v>
      </c>
      <c r="R190" s="273">
        <f>Q190*H190</f>
        <v>0</v>
      </c>
      <c r="S190" s="273">
        <v>0</v>
      </c>
      <c r="T190" s="27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10" t="s">
        <v>715</v>
      </c>
      <c r="AT190" s="210" t="s">
        <v>286</v>
      </c>
      <c r="AU190" s="210" t="s">
        <v>81</v>
      </c>
      <c r="AY190" s="18" t="s">
        <v>291</v>
      </c>
      <c r="BE190" s="211">
        <f>IF(N190="základní",J190,0)</f>
        <v>0</v>
      </c>
      <c r="BF190" s="211">
        <f>IF(N190="snížená",J190,0)</f>
        <v>0</v>
      </c>
      <c r="BG190" s="211">
        <f>IF(N190="zákl. přenesená",J190,0)</f>
        <v>0</v>
      </c>
      <c r="BH190" s="211">
        <f>IF(N190="sníž. přenesená",J190,0)</f>
        <v>0</v>
      </c>
      <c r="BI190" s="211">
        <f>IF(N190="nulová",J190,0)</f>
        <v>0</v>
      </c>
      <c r="BJ190" s="18" t="s">
        <v>81</v>
      </c>
      <c r="BK190" s="211">
        <f>ROUND(I190*H190,2)</f>
        <v>0</v>
      </c>
      <c r="BL190" s="18" t="s">
        <v>715</v>
      </c>
      <c r="BM190" s="210" t="s">
        <v>6651</v>
      </c>
    </row>
    <row r="191" s="2" customFormat="1" ht="6.96" customHeight="1">
      <c r="A191" s="39"/>
      <c r="B191" s="67"/>
      <c r="C191" s="68"/>
      <c r="D191" s="68"/>
      <c r="E191" s="68"/>
      <c r="F191" s="68"/>
      <c r="G191" s="68"/>
      <c r="H191" s="68"/>
      <c r="I191" s="68"/>
      <c r="J191" s="68"/>
      <c r="K191" s="68"/>
      <c r="L191" s="45"/>
      <c r="M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</sheetData>
  <sheetProtection sheet="1" autoFilter="0" formatColumns="0" formatRows="0" objects="1" scenarios="1" spinCount="100000" saltValue="ZU1gTMG0JyJWxsgZMrAdvu/NXOweEDgzup+JMz6zSrYRkPpPBJQm8GRP2Rob49HijTsvVYc/YtacCYhDmHzIEg==" hashValue="eZw6NHbLONIXgh3Da6FvYe63+BYJSB4tLNva1Gq+FIMA2+y4tVV/CMkxciYBFn1btroTL3pOlMCa+hUTohgZfA==" algorithmName="SHA-512" password="CC35"/>
  <autoFilter ref="C118:K190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6652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ROUND((SUM(BE119:BE175)),  2)</f>
        <v>0</v>
      </c>
      <c r="G33" s="39"/>
      <c r="H33" s="39"/>
      <c r="I33" s="156">
        <v>0.20999999999999999</v>
      </c>
      <c r="J33" s="155">
        <f>ROUND(((SUM(BE119:BE175))*I33),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ROUND((SUM(BF119:BF175)),  2)</f>
        <v>0</v>
      </c>
      <c r="G34" s="39"/>
      <c r="H34" s="39"/>
      <c r="I34" s="156">
        <v>0.14999999999999999</v>
      </c>
      <c r="J34" s="155">
        <f>ROUND(((SUM(BF119:BF175))*I34),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ROUND((SUM(BG119:BG175)),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ROUND((SUM(BH119:BH175)),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ROUND((SUM(BI119:BI175)),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20-06-03 - Přejezd km 10,334(3544)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J157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20-06-03 - Přejezd km 10,334(3544)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P120+P157</f>
        <v>0</v>
      </c>
      <c r="Q119" s="105"/>
      <c r="R119" s="195">
        <f>R120+R157</f>
        <v>0</v>
      </c>
      <c r="S119" s="105"/>
      <c r="T119" s="196">
        <f>T120+T157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BK120+BK157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SUM(P122:P156)</f>
        <v>0</v>
      </c>
      <c r="Q121" s="253"/>
      <c r="R121" s="254">
        <f>SUM(R122:R156)</f>
        <v>0</v>
      </c>
      <c r="S121" s="253"/>
      <c r="T121" s="255">
        <f>SUM(T122:T156)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SUM(BK122:BK156)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3822</v>
      </c>
      <c r="F122" s="261" t="s">
        <v>3727</v>
      </c>
      <c r="G122" s="262" t="s">
        <v>289</v>
      </c>
      <c r="H122" s="263">
        <v>3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6653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3729</v>
      </c>
      <c r="F123" s="261" t="s">
        <v>3730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6654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789</v>
      </c>
      <c r="F124" s="261" t="s">
        <v>790</v>
      </c>
      <c r="G124" s="262" t="s">
        <v>785</v>
      </c>
      <c r="H124" s="263">
        <v>3.3839999999999999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6655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6656</v>
      </c>
      <c r="G125" s="224"/>
      <c r="H125" s="227">
        <v>3.3839999999999999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83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3.3839999999999999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83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3552</v>
      </c>
      <c r="F127" s="261" t="s">
        <v>3553</v>
      </c>
      <c r="G127" s="262" t="s">
        <v>370</v>
      </c>
      <c r="H127" s="263">
        <v>3.5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6657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6658</v>
      </c>
      <c r="G128" s="224"/>
      <c r="H128" s="227">
        <v>3.5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3.5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259" t="s">
        <v>352</v>
      </c>
      <c r="D130" s="259" t="s">
        <v>410</v>
      </c>
      <c r="E130" s="260" t="s">
        <v>3540</v>
      </c>
      <c r="F130" s="261" t="s">
        <v>3541</v>
      </c>
      <c r="G130" s="262" t="s">
        <v>785</v>
      </c>
      <c r="H130" s="263">
        <v>1.081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6659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6660</v>
      </c>
      <c r="G131" s="224"/>
      <c r="H131" s="227">
        <v>1.081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1.081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351</v>
      </c>
      <c r="D133" s="259" t="s">
        <v>410</v>
      </c>
      <c r="E133" s="260" t="s">
        <v>3544</v>
      </c>
      <c r="F133" s="261" t="s">
        <v>3545</v>
      </c>
      <c r="G133" s="262" t="s">
        <v>785</v>
      </c>
      <c r="H133" s="263">
        <v>1.081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6661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6660</v>
      </c>
      <c r="G134" s="224"/>
      <c r="H134" s="227">
        <v>1.081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1.081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259" t="s">
        <v>359</v>
      </c>
      <c r="D136" s="259" t="s">
        <v>410</v>
      </c>
      <c r="E136" s="260" t="s">
        <v>3548</v>
      </c>
      <c r="F136" s="261" t="s">
        <v>3549</v>
      </c>
      <c r="G136" s="262" t="s">
        <v>1479</v>
      </c>
      <c r="H136" s="263">
        <v>2.1000000000000001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6662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6663</v>
      </c>
      <c r="G137" s="224"/>
      <c r="H137" s="227">
        <v>2.1000000000000001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2.1000000000000001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3741</v>
      </c>
      <c r="F139" s="261" t="s">
        <v>3742</v>
      </c>
      <c r="G139" s="262" t="s">
        <v>289</v>
      </c>
      <c r="H139" s="263">
        <v>4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6664</v>
      </c>
    </row>
    <row r="140" s="2" customFormat="1" ht="14.4" customHeight="1">
      <c r="A140" s="39"/>
      <c r="B140" s="40"/>
      <c r="C140" s="198" t="s">
        <v>367</v>
      </c>
      <c r="D140" s="198" t="s">
        <v>286</v>
      </c>
      <c r="E140" s="199" t="s">
        <v>6563</v>
      </c>
      <c r="F140" s="200" t="s">
        <v>6564</v>
      </c>
      <c r="G140" s="201" t="s">
        <v>370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6665</v>
      </c>
    </row>
    <row r="141" s="12" customFormat="1">
      <c r="A141" s="12"/>
      <c r="B141" s="223"/>
      <c r="C141" s="224"/>
      <c r="D141" s="214" t="s">
        <v>293</v>
      </c>
      <c r="E141" s="225" t="s">
        <v>1</v>
      </c>
      <c r="F141" s="226" t="s">
        <v>6666</v>
      </c>
      <c r="G141" s="224"/>
      <c r="H141" s="227">
        <v>6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T141" s="233" t="s">
        <v>293</v>
      </c>
      <c r="AU141" s="233" t="s">
        <v>83</v>
      </c>
      <c r="AV141" s="12" t="s">
        <v>83</v>
      </c>
      <c r="AW141" s="12" t="s">
        <v>30</v>
      </c>
      <c r="AX141" s="12" t="s">
        <v>73</v>
      </c>
      <c r="AY141" s="233" t="s">
        <v>291</v>
      </c>
    </row>
    <row r="142" s="13" customFormat="1">
      <c r="A142" s="13"/>
      <c r="B142" s="234"/>
      <c r="C142" s="235"/>
      <c r="D142" s="214" t="s">
        <v>293</v>
      </c>
      <c r="E142" s="236" t="s">
        <v>1</v>
      </c>
      <c r="F142" s="237" t="s">
        <v>297</v>
      </c>
      <c r="G142" s="235"/>
      <c r="H142" s="238">
        <v>6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293</v>
      </c>
      <c r="AU142" s="244" t="s">
        <v>83</v>
      </c>
      <c r="AV142" s="13" t="s">
        <v>298</v>
      </c>
      <c r="AW142" s="13" t="s">
        <v>30</v>
      </c>
      <c r="AX142" s="13" t="s">
        <v>81</v>
      </c>
      <c r="AY142" s="244" t="s">
        <v>291</v>
      </c>
    </row>
    <row r="143" s="2" customFormat="1" ht="14.4" customHeight="1">
      <c r="A143" s="39"/>
      <c r="B143" s="40"/>
      <c r="C143" s="198" t="s">
        <v>372</v>
      </c>
      <c r="D143" s="198" t="s">
        <v>286</v>
      </c>
      <c r="E143" s="199" t="s">
        <v>3568</v>
      </c>
      <c r="F143" s="200" t="s">
        <v>3569</v>
      </c>
      <c r="G143" s="201" t="s">
        <v>307</v>
      </c>
      <c r="H143" s="202">
        <v>4.2000000000000002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6667</v>
      </c>
    </row>
    <row r="144" s="12" customFormat="1">
      <c r="A144" s="12"/>
      <c r="B144" s="223"/>
      <c r="C144" s="224"/>
      <c r="D144" s="214" t="s">
        <v>293</v>
      </c>
      <c r="E144" s="225" t="s">
        <v>1</v>
      </c>
      <c r="F144" s="226" t="s">
        <v>6668</v>
      </c>
      <c r="G144" s="224"/>
      <c r="H144" s="227">
        <v>4.2000000000000002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33" t="s">
        <v>293</v>
      </c>
      <c r="AU144" s="233" t="s">
        <v>83</v>
      </c>
      <c r="AV144" s="12" t="s">
        <v>83</v>
      </c>
      <c r="AW144" s="12" t="s">
        <v>30</v>
      </c>
      <c r="AX144" s="12" t="s">
        <v>73</v>
      </c>
      <c r="AY144" s="233" t="s">
        <v>291</v>
      </c>
    </row>
    <row r="145" s="13" customFormat="1">
      <c r="A145" s="13"/>
      <c r="B145" s="234"/>
      <c r="C145" s="235"/>
      <c r="D145" s="214" t="s">
        <v>293</v>
      </c>
      <c r="E145" s="236" t="s">
        <v>1</v>
      </c>
      <c r="F145" s="237" t="s">
        <v>297</v>
      </c>
      <c r="G145" s="235"/>
      <c r="H145" s="238">
        <v>4.2000000000000002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293</v>
      </c>
      <c r="AU145" s="244" t="s">
        <v>83</v>
      </c>
      <c r="AV145" s="13" t="s">
        <v>298</v>
      </c>
      <c r="AW145" s="13" t="s">
        <v>30</v>
      </c>
      <c r="AX145" s="13" t="s">
        <v>81</v>
      </c>
      <c r="AY145" s="244" t="s">
        <v>291</v>
      </c>
    </row>
    <row r="146" s="2" customFormat="1" ht="14.4" customHeight="1">
      <c r="A146" s="39"/>
      <c r="B146" s="40"/>
      <c r="C146" s="198" t="s">
        <v>376</v>
      </c>
      <c r="D146" s="198" t="s">
        <v>286</v>
      </c>
      <c r="E146" s="199" t="s">
        <v>3750</v>
      </c>
      <c r="F146" s="200" t="s">
        <v>3751</v>
      </c>
      <c r="G146" s="201" t="s">
        <v>307</v>
      </c>
      <c r="H146" s="202">
        <v>3.6000000000000001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6669</v>
      </c>
    </row>
    <row r="147" s="2" customFormat="1" ht="24.15" customHeight="1">
      <c r="A147" s="39"/>
      <c r="B147" s="40"/>
      <c r="C147" s="198" t="s">
        <v>380</v>
      </c>
      <c r="D147" s="198" t="s">
        <v>286</v>
      </c>
      <c r="E147" s="199" t="s">
        <v>3634</v>
      </c>
      <c r="F147" s="200" t="s">
        <v>3753</v>
      </c>
      <c r="G147" s="201" t="s">
        <v>289</v>
      </c>
      <c r="H147" s="202">
        <v>2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6670</v>
      </c>
    </row>
    <row r="148" s="2" customFormat="1" ht="37.8" customHeight="1">
      <c r="A148" s="39"/>
      <c r="B148" s="40"/>
      <c r="C148" s="198" t="s">
        <v>409</v>
      </c>
      <c r="D148" s="198" t="s">
        <v>286</v>
      </c>
      <c r="E148" s="199" t="s">
        <v>3572</v>
      </c>
      <c r="F148" s="200" t="s">
        <v>3755</v>
      </c>
      <c r="G148" s="201" t="s">
        <v>370</v>
      </c>
      <c r="H148" s="202">
        <v>9.4000000000000004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6671</v>
      </c>
    </row>
    <row r="149" s="2" customFormat="1" ht="14.4" customHeight="1">
      <c r="A149" s="39"/>
      <c r="B149" s="40"/>
      <c r="C149" s="198" t="s">
        <v>415</v>
      </c>
      <c r="D149" s="198" t="s">
        <v>286</v>
      </c>
      <c r="E149" s="199" t="s">
        <v>6672</v>
      </c>
      <c r="F149" s="200" t="s">
        <v>6673</v>
      </c>
      <c r="G149" s="201" t="s">
        <v>307</v>
      </c>
      <c r="H149" s="202">
        <v>3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6674</v>
      </c>
    </row>
    <row r="150" s="2" customFormat="1" ht="14.4" customHeight="1">
      <c r="A150" s="39"/>
      <c r="B150" s="40"/>
      <c r="C150" s="198" t="s">
        <v>8</v>
      </c>
      <c r="D150" s="198" t="s">
        <v>286</v>
      </c>
      <c r="E150" s="199" t="s">
        <v>3580</v>
      </c>
      <c r="F150" s="200" t="s">
        <v>3581</v>
      </c>
      <c r="G150" s="201" t="s">
        <v>370</v>
      </c>
      <c r="H150" s="202">
        <v>9.4000000000000004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6675</v>
      </c>
    </row>
    <row r="151" s="2" customFormat="1" ht="14.4" customHeight="1">
      <c r="A151" s="39"/>
      <c r="B151" s="40"/>
      <c r="C151" s="198" t="s">
        <v>430</v>
      </c>
      <c r="D151" s="198" t="s">
        <v>286</v>
      </c>
      <c r="E151" s="199" t="s">
        <v>3759</v>
      </c>
      <c r="F151" s="200" t="s">
        <v>3760</v>
      </c>
      <c r="G151" s="201" t="s">
        <v>307</v>
      </c>
      <c r="H151" s="202">
        <v>4.2000000000000002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6676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6668</v>
      </c>
      <c r="G152" s="224"/>
      <c r="H152" s="227">
        <v>4.2000000000000002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4.2000000000000002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24.15" customHeight="1">
      <c r="A154" s="39"/>
      <c r="B154" s="40"/>
      <c r="C154" s="198" t="s">
        <v>434</v>
      </c>
      <c r="D154" s="198" t="s">
        <v>286</v>
      </c>
      <c r="E154" s="199" t="s">
        <v>1165</v>
      </c>
      <c r="F154" s="200" t="s">
        <v>1166</v>
      </c>
      <c r="G154" s="201" t="s">
        <v>796</v>
      </c>
      <c r="H154" s="202">
        <v>3.0899999999999999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6677</v>
      </c>
    </row>
    <row r="155" s="12" customFormat="1">
      <c r="A155" s="12"/>
      <c r="B155" s="223"/>
      <c r="C155" s="224"/>
      <c r="D155" s="214" t="s">
        <v>293</v>
      </c>
      <c r="E155" s="225" t="s">
        <v>1</v>
      </c>
      <c r="F155" s="226" t="s">
        <v>6678</v>
      </c>
      <c r="G155" s="224"/>
      <c r="H155" s="227">
        <v>3.0899999999999999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33" t="s">
        <v>293</v>
      </c>
      <c r="AU155" s="233" t="s">
        <v>83</v>
      </c>
      <c r="AV155" s="12" t="s">
        <v>83</v>
      </c>
      <c r="AW155" s="12" t="s">
        <v>30</v>
      </c>
      <c r="AX155" s="12" t="s">
        <v>73</v>
      </c>
      <c r="AY155" s="233" t="s">
        <v>291</v>
      </c>
    </row>
    <row r="156" s="13" customFormat="1">
      <c r="A156" s="13"/>
      <c r="B156" s="234"/>
      <c r="C156" s="235"/>
      <c r="D156" s="214" t="s">
        <v>293</v>
      </c>
      <c r="E156" s="236" t="s">
        <v>1</v>
      </c>
      <c r="F156" s="237" t="s">
        <v>297</v>
      </c>
      <c r="G156" s="235"/>
      <c r="H156" s="238">
        <v>3.0899999999999999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293</v>
      </c>
      <c r="AU156" s="244" t="s">
        <v>83</v>
      </c>
      <c r="AV156" s="13" t="s">
        <v>298</v>
      </c>
      <c r="AW156" s="13" t="s">
        <v>30</v>
      </c>
      <c r="AX156" s="13" t="s">
        <v>81</v>
      </c>
      <c r="AY156" s="244" t="s">
        <v>291</v>
      </c>
    </row>
    <row r="157" s="14" customFormat="1" ht="25.92" customHeight="1">
      <c r="A157" s="14"/>
      <c r="B157" s="245"/>
      <c r="C157" s="246"/>
      <c r="D157" s="247" t="s">
        <v>72</v>
      </c>
      <c r="E157" s="248" t="s">
        <v>713</v>
      </c>
      <c r="F157" s="248" t="s">
        <v>714</v>
      </c>
      <c r="G157" s="246"/>
      <c r="H157" s="246"/>
      <c r="I157" s="249"/>
      <c r="J157" s="250">
        <f>BK157</f>
        <v>0</v>
      </c>
      <c r="K157" s="246"/>
      <c r="L157" s="251"/>
      <c r="M157" s="252"/>
      <c r="N157" s="253"/>
      <c r="O157" s="253"/>
      <c r="P157" s="254">
        <f>SUM(P158:P175)</f>
        <v>0</v>
      </c>
      <c r="Q157" s="253"/>
      <c r="R157" s="254">
        <f>SUM(R158:R175)</f>
        <v>0</v>
      </c>
      <c r="S157" s="253"/>
      <c r="T157" s="255">
        <f>SUM(T158:T175)</f>
        <v>0</v>
      </c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R157" s="256" t="s">
        <v>298</v>
      </c>
      <c r="AT157" s="257" t="s">
        <v>72</v>
      </c>
      <c r="AU157" s="257" t="s">
        <v>73</v>
      </c>
      <c r="AY157" s="256" t="s">
        <v>291</v>
      </c>
      <c r="BK157" s="258">
        <f>SUM(BK158:BK175)</f>
        <v>0</v>
      </c>
    </row>
    <row r="158" s="2" customFormat="1" ht="14.4" customHeight="1">
      <c r="A158" s="39"/>
      <c r="B158" s="40"/>
      <c r="C158" s="198" t="s">
        <v>439</v>
      </c>
      <c r="D158" s="198" t="s">
        <v>286</v>
      </c>
      <c r="E158" s="199" t="s">
        <v>3587</v>
      </c>
      <c r="F158" s="200" t="s">
        <v>3588</v>
      </c>
      <c r="G158" s="201" t="s">
        <v>785</v>
      </c>
      <c r="H158" s="202">
        <v>4.944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715</v>
      </c>
      <c r="AT158" s="210" t="s">
        <v>286</v>
      </c>
      <c r="AU158" s="210" t="s">
        <v>81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715</v>
      </c>
      <c r="BM158" s="210" t="s">
        <v>6679</v>
      </c>
    </row>
    <row r="159" s="11" customFormat="1">
      <c r="A159" s="11"/>
      <c r="B159" s="212"/>
      <c r="C159" s="213"/>
      <c r="D159" s="214" t="s">
        <v>293</v>
      </c>
      <c r="E159" s="215" t="s">
        <v>1</v>
      </c>
      <c r="F159" s="216" t="s">
        <v>3593</v>
      </c>
      <c r="G159" s="213"/>
      <c r="H159" s="215" t="s">
        <v>1</v>
      </c>
      <c r="I159" s="217"/>
      <c r="J159" s="213"/>
      <c r="K159" s="213"/>
      <c r="L159" s="218"/>
      <c r="M159" s="219"/>
      <c r="N159" s="220"/>
      <c r="O159" s="220"/>
      <c r="P159" s="220"/>
      <c r="Q159" s="220"/>
      <c r="R159" s="220"/>
      <c r="S159" s="220"/>
      <c r="T159" s="22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T159" s="222" t="s">
        <v>293</v>
      </c>
      <c r="AU159" s="222" t="s">
        <v>81</v>
      </c>
      <c r="AV159" s="11" t="s">
        <v>81</v>
      </c>
      <c r="AW159" s="11" t="s">
        <v>30</v>
      </c>
      <c r="AX159" s="11" t="s">
        <v>73</v>
      </c>
      <c r="AY159" s="222" t="s">
        <v>291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6680</v>
      </c>
      <c r="G160" s="224"/>
      <c r="H160" s="227">
        <v>4.944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81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4.944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81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24.15" customHeight="1">
      <c r="A162" s="39"/>
      <c r="B162" s="40"/>
      <c r="C162" s="198" t="s">
        <v>444</v>
      </c>
      <c r="D162" s="198" t="s">
        <v>286</v>
      </c>
      <c r="E162" s="199" t="s">
        <v>1105</v>
      </c>
      <c r="F162" s="200" t="s">
        <v>1106</v>
      </c>
      <c r="G162" s="201" t="s">
        <v>785</v>
      </c>
      <c r="H162" s="202">
        <v>0.84999999999999998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715</v>
      </c>
      <c r="AT162" s="210" t="s">
        <v>286</v>
      </c>
      <c r="AU162" s="210" t="s">
        <v>81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715</v>
      </c>
      <c r="BM162" s="210" t="s">
        <v>6681</v>
      </c>
    </row>
    <row r="163" s="11" customFormat="1">
      <c r="A163" s="11"/>
      <c r="B163" s="212"/>
      <c r="C163" s="213"/>
      <c r="D163" s="214" t="s">
        <v>293</v>
      </c>
      <c r="E163" s="215" t="s">
        <v>1</v>
      </c>
      <c r="F163" s="216" t="s">
        <v>6682</v>
      </c>
      <c r="G163" s="213"/>
      <c r="H163" s="215" t="s">
        <v>1</v>
      </c>
      <c r="I163" s="217"/>
      <c r="J163" s="213"/>
      <c r="K163" s="213"/>
      <c r="L163" s="218"/>
      <c r="M163" s="219"/>
      <c r="N163" s="220"/>
      <c r="O163" s="220"/>
      <c r="P163" s="220"/>
      <c r="Q163" s="220"/>
      <c r="R163" s="220"/>
      <c r="S163" s="220"/>
      <c r="T163" s="22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T163" s="222" t="s">
        <v>293</v>
      </c>
      <c r="AU163" s="222" t="s">
        <v>81</v>
      </c>
      <c r="AV163" s="11" t="s">
        <v>81</v>
      </c>
      <c r="AW163" s="11" t="s">
        <v>30</v>
      </c>
      <c r="AX163" s="11" t="s">
        <v>73</v>
      </c>
      <c r="AY163" s="222" t="s">
        <v>291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6683</v>
      </c>
      <c r="G164" s="224"/>
      <c r="H164" s="227">
        <v>0.84999999999999998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81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0.84999999999999998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81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37.8" customHeight="1">
      <c r="A166" s="39"/>
      <c r="B166" s="40"/>
      <c r="C166" s="198" t="s">
        <v>448</v>
      </c>
      <c r="D166" s="198" t="s">
        <v>286</v>
      </c>
      <c r="E166" s="199" t="s">
        <v>1089</v>
      </c>
      <c r="F166" s="200" t="s">
        <v>6590</v>
      </c>
      <c r="G166" s="201" t="s">
        <v>785</v>
      </c>
      <c r="H166" s="202">
        <v>0.84999999999999998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715</v>
      </c>
      <c r="AT166" s="210" t="s">
        <v>286</v>
      </c>
      <c r="AU166" s="210" t="s">
        <v>81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715</v>
      </c>
      <c r="BM166" s="210" t="s">
        <v>6684</v>
      </c>
    </row>
    <row r="167" s="2" customFormat="1">
      <c r="A167" s="39"/>
      <c r="B167" s="40"/>
      <c r="C167" s="41"/>
      <c r="D167" s="214" t="s">
        <v>942</v>
      </c>
      <c r="E167" s="41"/>
      <c r="F167" s="283" t="s">
        <v>6685</v>
      </c>
      <c r="G167" s="41"/>
      <c r="H167" s="41"/>
      <c r="I167" s="284"/>
      <c r="J167" s="41"/>
      <c r="K167" s="41"/>
      <c r="L167" s="45"/>
      <c r="M167" s="285"/>
      <c r="N167" s="28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942</v>
      </c>
      <c r="AU167" s="18" t="s">
        <v>81</v>
      </c>
    </row>
    <row r="168" s="2" customFormat="1" ht="24.15" customHeight="1">
      <c r="A168" s="39"/>
      <c r="B168" s="40"/>
      <c r="C168" s="198" t="s">
        <v>7</v>
      </c>
      <c r="D168" s="198" t="s">
        <v>286</v>
      </c>
      <c r="E168" s="199" t="s">
        <v>1068</v>
      </c>
      <c r="F168" s="200" t="s">
        <v>1069</v>
      </c>
      <c r="G168" s="201" t="s">
        <v>785</v>
      </c>
      <c r="H168" s="202">
        <v>4.944</v>
      </c>
      <c r="I168" s="203"/>
      <c r="J168" s="204">
        <f>ROUND(I168*H168,2)</f>
        <v>0</v>
      </c>
      <c r="K168" s="205"/>
      <c r="L168" s="45"/>
      <c r="M168" s="206" t="s">
        <v>1</v>
      </c>
      <c r="N168" s="207" t="s">
        <v>38</v>
      </c>
      <c r="O168" s="92"/>
      <c r="P168" s="208">
        <f>O168*H168</f>
        <v>0</v>
      </c>
      <c r="Q168" s="208">
        <v>0</v>
      </c>
      <c r="R168" s="208">
        <f>Q168*H168</f>
        <v>0</v>
      </c>
      <c r="S168" s="208">
        <v>0</v>
      </c>
      <c r="T168" s="20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715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715</v>
      </c>
      <c r="BM168" s="210" t="s">
        <v>6686</v>
      </c>
    </row>
    <row r="169" s="2" customFormat="1">
      <c r="A169" s="39"/>
      <c r="B169" s="40"/>
      <c r="C169" s="41"/>
      <c r="D169" s="214" t="s">
        <v>942</v>
      </c>
      <c r="E169" s="41"/>
      <c r="F169" s="283" t="s">
        <v>6687</v>
      </c>
      <c r="G169" s="41"/>
      <c r="H169" s="41"/>
      <c r="I169" s="284"/>
      <c r="J169" s="41"/>
      <c r="K169" s="41"/>
      <c r="L169" s="45"/>
      <c r="M169" s="285"/>
      <c r="N169" s="28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942</v>
      </c>
      <c r="AU169" s="18" t="s">
        <v>81</v>
      </c>
    </row>
    <row r="170" s="2" customFormat="1" ht="37.8" customHeight="1">
      <c r="A170" s="39"/>
      <c r="B170" s="40"/>
      <c r="C170" s="198" t="s">
        <v>455</v>
      </c>
      <c r="D170" s="198" t="s">
        <v>286</v>
      </c>
      <c r="E170" s="199" t="s">
        <v>3652</v>
      </c>
      <c r="F170" s="200" t="s">
        <v>3780</v>
      </c>
      <c r="G170" s="201" t="s">
        <v>785</v>
      </c>
      <c r="H170" s="202">
        <v>2.3399999999999999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715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715</v>
      </c>
      <c r="BM170" s="210" t="s">
        <v>6688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3655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81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6689</v>
      </c>
      <c r="G172" s="224"/>
      <c r="H172" s="227">
        <v>2.3399999999999999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81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3" customFormat="1">
      <c r="A173" s="13"/>
      <c r="B173" s="234"/>
      <c r="C173" s="235"/>
      <c r="D173" s="214" t="s">
        <v>293</v>
      </c>
      <c r="E173" s="236" t="s">
        <v>1</v>
      </c>
      <c r="F173" s="237" t="s">
        <v>297</v>
      </c>
      <c r="G173" s="235"/>
      <c r="H173" s="238">
        <v>2.3399999999999999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293</v>
      </c>
      <c r="AU173" s="244" t="s">
        <v>81</v>
      </c>
      <c r="AV173" s="13" t="s">
        <v>298</v>
      </c>
      <c r="AW173" s="13" t="s">
        <v>30</v>
      </c>
      <c r="AX173" s="13" t="s">
        <v>81</v>
      </c>
      <c r="AY173" s="244" t="s">
        <v>291</v>
      </c>
    </row>
    <row r="174" s="2" customFormat="1" ht="14.4" customHeight="1">
      <c r="A174" s="39"/>
      <c r="B174" s="40"/>
      <c r="C174" s="198" t="s">
        <v>483</v>
      </c>
      <c r="D174" s="198" t="s">
        <v>286</v>
      </c>
      <c r="E174" s="199" t="s">
        <v>1130</v>
      </c>
      <c r="F174" s="200" t="s">
        <v>1131</v>
      </c>
      <c r="G174" s="201" t="s">
        <v>785</v>
      </c>
      <c r="H174" s="202">
        <v>4.944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715</v>
      </c>
      <c r="AT174" s="210" t="s">
        <v>286</v>
      </c>
      <c r="AU174" s="210" t="s">
        <v>81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715</v>
      </c>
      <c r="BM174" s="210" t="s">
        <v>6690</v>
      </c>
    </row>
    <row r="175" s="2" customFormat="1" ht="14.4" customHeight="1">
      <c r="A175" s="39"/>
      <c r="B175" s="40"/>
      <c r="C175" s="198" t="s">
        <v>487</v>
      </c>
      <c r="D175" s="198" t="s">
        <v>286</v>
      </c>
      <c r="E175" s="199" t="s">
        <v>1134</v>
      </c>
      <c r="F175" s="200" t="s">
        <v>1135</v>
      </c>
      <c r="G175" s="201" t="s">
        <v>785</v>
      </c>
      <c r="H175" s="202">
        <v>0.84999999999999998</v>
      </c>
      <c r="I175" s="203"/>
      <c r="J175" s="204">
        <f>ROUND(I175*H175,2)</f>
        <v>0</v>
      </c>
      <c r="K175" s="205"/>
      <c r="L175" s="45"/>
      <c r="M175" s="270" t="s">
        <v>1</v>
      </c>
      <c r="N175" s="271" t="s">
        <v>38</v>
      </c>
      <c r="O175" s="272"/>
      <c r="P175" s="273">
        <f>O175*H175</f>
        <v>0</v>
      </c>
      <c r="Q175" s="273">
        <v>0</v>
      </c>
      <c r="R175" s="273">
        <f>Q175*H175</f>
        <v>0</v>
      </c>
      <c r="S175" s="273">
        <v>0</v>
      </c>
      <c r="T175" s="27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715</v>
      </c>
      <c r="AT175" s="210" t="s">
        <v>286</v>
      </c>
      <c r="AU175" s="210" t="s">
        <v>81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715</v>
      </c>
      <c r="BM175" s="210" t="s">
        <v>6691</v>
      </c>
    </row>
    <row r="176" s="2" customFormat="1" ht="6.96" customHeight="1">
      <c r="A176" s="39"/>
      <c r="B176" s="67"/>
      <c r="C176" s="68"/>
      <c r="D176" s="68"/>
      <c r="E176" s="68"/>
      <c r="F176" s="68"/>
      <c r="G176" s="68"/>
      <c r="H176" s="68"/>
      <c r="I176" s="68"/>
      <c r="J176" s="68"/>
      <c r="K176" s="68"/>
      <c r="L176" s="45"/>
      <c r="M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</row>
  </sheetData>
  <sheetProtection sheet="1" autoFilter="0" formatColumns="0" formatRows="0" objects="1" scenarios="1" spinCount="100000" saltValue="SVrSKWPYQGg4hoAJ78HiK4CwXHQRpc8iYInhTPNd/bs5Qbm4Qs6PEQJHXLmZ30tZnPhYYbqUMN9BtE4oxeT68w==" hashValue="xLwSLYsSCaEvF65IUCIF5K8pT+hbT/N/XTxXpn+C2HjzUAOqCYH52IwgyGgFDMBzedrqQTrsRNAPxUXTh0HkvA==" algorithmName="SHA-512" password="CC35"/>
  <autoFilter ref="C118:K175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6692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ROUND((SUM(BE119:BE181)),  2)</f>
        <v>0</v>
      </c>
      <c r="G33" s="39"/>
      <c r="H33" s="39"/>
      <c r="I33" s="156">
        <v>0.20999999999999999</v>
      </c>
      <c r="J33" s="155">
        <f>ROUND(((SUM(BE119:BE181))*I33),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ROUND((SUM(BF119:BF181)),  2)</f>
        <v>0</v>
      </c>
      <c r="G34" s="39"/>
      <c r="H34" s="39"/>
      <c r="I34" s="156">
        <v>0.14999999999999999</v>
      </c>
      <c r="J34" s="155">
        <f>ROUND(((SUM(BF119:BF181))*I34),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20-06-04 - Přejezd km 10,601(3545)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20-06-04 - Přejezd km 10,601(3545)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P120+P168</f>
        <v>0</v>
      </c>
      <c r="Q119" s="105"/>
      <c r="R119" s="195">
        <f>R120+R168</f>
        <v>0</v>
      </c>
      <c r="S119" s="105"/>
      <c r="T119" s="196">
        <f>T120+T168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BK120+BK168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SUM(P122:P167)</f>
        <v>0</v>
      </c>
      <c r="Q121" s="253"/>
      <c r="R121" s="254">
        <f>SUM(R122:R167)</f>
        <v>0</v>
      </c>
      <c r="S121" s="253"/>
      <c r="T121" s="255">
        <f>SUM(T122:T167)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SUM(BK122:BK167)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6693</v>
      </c>
      <c r="F122" s="261" t="s">
        <v>6599</v>
      </c>
      <c r="G122" s="262" t="s">
        <v>289</v>
      </c>
      <c r="H122" s="263">
        <v>12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6694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6695</v>
      </c>
      <c r="G123" s="224"/>
      <c r="H123" s="227">
        <v>12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12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3601</v>
      </c>
      <c r="F125" s="261" t="s">
        <v>3602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6696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789</v>
      </c>
      <c r="F126" s="261" t="s">
        <v>790</v>
      </c>
      <c r="G126" s="262" t="s">
        <v>785</v>
      </c>
      <c r="H126" s="263">
        <v>4.29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6697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6698</v>
      </c>
      <c r="G127" s="224"/>
      <c r="H127" s="227">
        <v>4.29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4.29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3552</v>
      </c>
      <c r="F129" s="261" t="s">
        <v>3553</v>
      </c>
      <c r="G129" s="262" t="s">
        <v>370</v>
      </c>
      <c r="H129" s="263">
        <v>7.7000000000000002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6699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6700</v>
      </c>
      <c r="G130" s="224"/>
      <c r="H130" s="227">
        <v>7.7000000000000002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7.7000000000000002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24.15" customHeight="1">
      <c r="A132" s="39"/>
      <c r="B132" s="40"/>
      <c r="C132" s="259" t="s">
        <v>352</v>
      </c>
      <c r="D132" s="259" t="s">
        <v>410</v>
      </c>
      <c r="E132" s="260" t="s">
        <v>6701</v>
      </c>
      <c r="F132" s="261" t="s">
        <v>3614</v>
      </c>
      <c r="G132" s="262" t="s">
        <v>785</v>
      </c>
      <c r="H132" s="263">
        <v>3.3119999999999998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6702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6703</v>
      </c>
      <c r="G133" s="224"/>
      <c r="H133" s="227">
        <v>3.3119999999999998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3.3119999999999998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24.15" customHeight="1">
      <c r="A135" s="39"/>
      <c r="B135" s="40"/>
      <c r="C135" s="259" t="s">
        <v>351</v>
      </c>
      <c r="D135" s="259" t="s">
        <v>410</v>
      </c>
      <c r="E135" s="260" t="s">
        <v>3544</v>
      </c>
      <c r="F135" s="261" t="s">
        <v>6704</v>
      </c>
      <c r="G135" s="262" t="s">
        <v>785</v>
      </c>
      <c r="H135" s="263">
        <v>3.1880000000000002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6705</v>
      </c>
    </row>
    <row r="136" s="12" customFormat="1">
      <c r="A136" s="12"/>
      <c r="B136" s="223"/>
      <c r="C136" s="224"/>
      <c r="D136" s="214" t="s">
        <v>293</v>
      </c>
      <c r="E136" s="225" t="s">
        <v>1</v>
      </c>
      <c r="F136" s="226" t="s">
        <v>6706</v>
      </c>
      <c r="G136" s="224"/>
      <c r="H136" s="227">
        <v>3.1880000000000002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33" t="s">
        <v>293</v>
      </c>
      <c r="AU136" s="233" t="s">
        <v>83</v>
      </c>
      <c r="AV136" s="12" t="s">
        <v>83</v>
      </c>
      <c r="AW136" s="12" t="s">
        <v>30</v>
      </c>
      <c r="AX136" s="12" t="s">
        <v>73</v>
      </c>
      <c r="AY136" s="233" t="s">
        <v>291</v>
      </c>
    </row>
    <row r="137" s="13" customFormat="1">
      <c r="A137" s="13"/>
      <c r="B137" s="234"/>
      <c r="C137" s="235"/>
      <c r="D137" s="214" t="s">
        <v>293</v>
      </c>
      <c r="E137" s="236" t="s">
        <v>1</v>
      </c>
      <c r="F137" s="237" t="s">
        <v>297</v>
      </c>
      <c r="G137" s="235"/>
      <c r="H137" s="238">
        <v>3.1880000000000002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293</v>
      </c>
      <c r="AU137" s="244" t="s">
        <v>83</v>
      </c>
      <c r="AV137" s="13" t="s">
        <v>298</v>
      </c>
      <c r="AW137" s="13" t="s">
        <v>30</v>
      </c>
      <c r="AX137" s="13" t="s">
        <v>81</v>
      </c>
      <c r="AY137" s="244" t="s">
        <v>291</v>
      </c>
    </row>
    <row r="138" s="2" customFormat="1" ht="14.4" customHeight="1">
      <c r="A138" s="39"/>
      <c r="B138" s="40"/>
      <c r="C138" s="259" t="s">
        <v>359</v>
      </c>
      <c r="D138" s="259" t="s">
        <v>410</v>
      </c>
      <c r="E138" s="260" t="s">
        <v>3548</v>
      </c>
      <c r="F138" s="261" t="s">
        <v>3549</v>
      </c>
      <c r="G138" s="262" t="s">
        <v>1479</v>
      </c>
      <c r="H138" s="263">
        <v>4.5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363</v>
      </c>
      <c r="AT138" s="210" t="s">
        <v>410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6707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6708</v>
      </c>
      <c r="G139" s="224"/>
      <c r="H139" s="227">
        <v>4.5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4.5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14.4" customHeight="1">
      <c r="A141" s="39"/>
      <c r="B141" s="40"/>
      <c r="C141" s="198" t="s">
        <v>363</v>
      </c>
      <c r="D141" s="198" t="s">
        <v>286</v>
      </c>
      <c r="E141" s="199" t="s">
        <v>3560</v>
      </c>
      <c r="F141" s="200" t="s">
        <v>3561</v>
      </c>
      <c r="G141" s="201" t="s">
        <v>307</v>
      </c>
      <c r="H141" s="202">
        <v>12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6709</v>
      </c>
    </row>
    <row r="142" s="12" customFormat="1">
      <c r="A142" s="12"/>
      <c r="B142" s="223"/>
      <c r="C142" s="224"/>
      <c r="D142" s="214" t="s">
        <v>293</v>
      </c>
      <c r="E142" s="225" t="s">
        <v>1</v>
      </c>
      <c r="F142" s="226" t="s">
        <v>6710</v>
      </c>
      <c r="G142" s="224"/>
      <c r="H142" s="227">
        <v>12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33" t="s">
        <v>293</v>
      </c>
      <c r="AU142" s="233" t="s">
        <v>83</v>
      </c>
      <c r="AV142" s="12" t="s">
        <v>83</v>
      </c>
      <c r="AW142" s="12" t="s">
        <v>30</v>
      </c>
      <c r="AX142" s="12" t="s">
        <v>73</v>
      </c>
      <c r="AY142" s="233" t="s">
        <v>291</v>
      </c>
    </row>
    <row r="143" s="13" customFormat="1">
      <c r="A143" s="13"/>
      <c r="B143" s="234"/>
      <c r="C143" s="235"/>
      <c r="D143" s="214" t="s">
        <v>293</v>
      </c>
      <c r="E143" s="236" t="s">
        <v>1</v>
      </c>
      <c r="F143" s="237" t="s">
        <v>297</v>
      </c>
      <c r="G143" s="235"/>
      <c r="H143" s="238">
        <v>12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293</v>
      </c>
      <c r="AU143" s="244" t="s">
        <v>83</v>
      </c>
      <c r="AV143" s="13" t="s">
        <v>298</v>
      </c>
      <c r="AW143" s="13" t="s">
        <v>30</v>
      </c>
      <c r="AX143" s="13" t="s">
        <v>81</v>
      </c>
      <c r="AY143" s="244" t="s">
        <v>291</v>
      </c>
    </row>
    <row r="144" s="2" customFormat="1" ht="14.4" customHeight="1">
      <c r="A144" s="39"/>
      <c r="B144" s="40"/>
      <c r="C144" s="198" t="s">
        <v>367</v>
      </c>
      <c r="D144" s="198" t="s">
        <v>286</v>
      </c>
      <c r="E144" s="199" t="s">
        <v>3624</v>
      </c>
      <c r="F144" s="200" t="s">
        <v>3625</v>
      </c>
      <c r="G144" s="201" t="s">
        <v>307</v>
      </c>
      <c r="H144" s="202">
        <v>9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6711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6712</v>
      </c>
      <c r="G145" s="224"/>
      <c r="H145" s="227">
        <v>9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9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24.15" customHeight="1">
      <c r="A147" s="39"/>
      <c r="B147" s="40"/>
      <c r="C147" s="198" t="s">
        <v>372</v>
      </c>
      <c r="D147" s="198" t="s">
        <v>286</v>
      </c>
      <c r="E147" s="199" t="s">
        <v>3564</v>
      </c>
      <c r="F147" s="200" t="s">
        <v>3565</v>
      </c>
      <c r="G147" s="201" t="s">
        <v>370</v>
      </c>
      <c r="H147" s="202">
        <v>43.710000000000001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6713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6714</v>
      </c>
      <c r="G148" s="224"/>
      <c r="H148" s="227">
        <v>43.710000000000001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43.710000000000001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83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2" customFormat="1" ht="14.4" customHeight="1">
      <c r="A150" s="39"/>
      <c r="B150" s="40"/>
      <c r="C150" s="198" t="s">
        <v>376</v>
      </c>
      <c r="D150" s="198" t="s">
        <v>286</v>
      </c>
      <c r="E150" s="199" t="s">
        <v>3568</v>
      </c>
      <c r="F150" s="200" t="s">
        <v>3569</v>
      </c>
      <c r="G150" s="201" t="s">
        <v>307</v>
      </c>
      <c r="H150" s="202">
        <v>9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6715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6712</v>
      </c>
      <c r="G151" s="224"/>
      <c r="H151" s="227">
        <v>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83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83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14.4" customHeight="1">
      <c r="A153" s="39"/>
      <c r="B153" s="40"/>
      <c r="C153" s="198" t="s">
        <v>380</v>
      </c>
      <c r="D153" s="198" t="s">
        <v>286</v>
      </c>
      <c r="E153" s="199" t="s">
        <v>3750</v>
      </c>
      <c r="F153" s="200" t="s">
        <v>6623</v>
      </c>
      <c r="G153" s="201" t="s">
        <v>307</v>
      </c>
      <c r="H153" s="202">
        <v>7.2000000000000002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6716</v>
      </c>
    </row>
    <row r="154" s="2" customFormat="1" ht="24.15" customHeight="1">
      <c r="A154" s="39"/>
      <c r="B154" s="40"/>
      <c r="C154" s="198" t="s">
        <v>409</v>
      </c>
      <c r="D154" s="198" t="s">
        <v>286</v>
      </c>
      <c r="E154" s="199" t="s">
        <v>3634</v>
      </c>
      <c r="F154" s="200" t="s">
        <v>3635</v>
      </c>
      <c r="G154" s="201" t="s">
        <v>289</v>
      </c>
      <c r="H154" s="202">
        <v>2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6717</v>
      </c>
    </row>
    <row r="155" s="2" customFormat="1" ht="37.8" customHeight="1">
      <c r="A155" s="39"/>
      <c r="B155" s="40"/>
      <c r="C155" s="198" t="s">
        <v>415</v>
      </c>
      <c r="D155" s="198" t="s">
        <v>286</v>
      </c>
      <c r="E155" s="199" t="s">
        <v>3572</v>
      </c>
      <c r="F155" s="200" t="s">
        <v>3573</v>
      </c>
      <c r="G155" s="201" t="s">
        <v>370</v>
      </c>
      <c r="H155" s="202">
        <v>36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6718</v>
      </c>
    </row>
    <row r="156" s="2" customFormat="1">
      <c r="A156" s="39"/>
      <c r="B156" s="40"/>
      <c r="C156" s="41"/>
      <c r="D156" s="214" t="s">
        <v>942</v>
      </c>
      <c r="E156" s="41"/>
      <c r="F156" s="283" t="s">
        <v>3643</v>
      </c>
      <c r="G156" s="41"/>
      <c r="H156" s="41"/>
      <c r="I156" s="284"/>
      <c r="J156" s="41"/>
      <c r="K156" s="41"/>
      <c r="L156" s="45"/>
      <c r="M156" s="285"/>
      <c r="N156" s="28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942</v>
      </c>
      <c r="AU156" s="18" t="s">
        <v>83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536</v>
      </c>
      <c r="G157" s="224"/>
      <c r="H157" s="227">
        <v>36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36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8</v>
      </c>
      <c r="D159" s="198" t="s">
        <v>286</v>
      </c>
      <c r="E159" s="199" t="s">
        <v>3576</v>
      </c>
      <c r="F159" s="200" t="s">
        <v>6719</v>
      </c>
      <c r="G159" s="201" t="s">
        <v>370</v>
      </c>
      <c r="H159" s="202">
        <v>19.800000000000001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6720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6721</v>
      </c>
      <c r="G160" s="224"/>
      <c r="H160" s="227">
        <v>19.800000000000001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19.800000000000001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2" customFormat="1" ht="14.4" customHeight="1">
      <c r="A162" s="39"/>
      <c r="B162" s="40"/>
      <c r="C162" s="198" t="s">
        <v>430</v>
      </c>
      <c r="D162" s="198" t="s">
        <v>286</v>
      </c>
      <c r="E162" s="199" t="s">
        <v>3637</v>
      </c>
      <c r="F162" s="200" t="s">
        <v>3638</v>
      </c>
      <c r="G162" s="201" t="s">
        <v>370</v>
      </c>
      <c r="H162" s="202">
        <v>28.600000000000001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6722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6723</v>
      </c>
      <c r="G163" s="224"/>
      <c r="H163" s="227">
        <v>28.600000000000001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3" customFormat="1">
      <c r="A164" s="13"/>
      <c r="B164" s="234"/>
      <c r="C164" s="235"/>
      <c r="D164" s="214" t="s">
        <v>293</v>
      </c>
      <c r="E164" s="236" t="s">
        <v>1</v>
      </c>
      <c r="F164" s="237" t="s">
        <v>297</v>
      </c>
      <c r="G164" s="235"/>
      <c r="H164" s="238">
        <v>28.600000000000001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293</v>
      </c>
      <c r="AU164" s="244" t="s">
        <v>83</v>
      </c>
      <c r="AV164" s="13" t="s">
        <v>298</v>
      </c>
      <c r="AW164" s="13" t="s">
        <v>30</v>
      </c>
      <c r="AX164" s="13" t="s">
        <v>81</v>
      </c>
      <c r="AY164" s="244" t="s">
        <v>291</v>
      </c>
    </row>
    <row r="165" s="2" customFormat="1" ht="24.15" customHeight="1">
      <c r="A165" s="39"/>
      <c r="B165" s="40"/>
      <c r="C165" s="198" t="s">
        <v>434</v>
      </c>
      <c r="D165" s="198" t="s">
        <v>286</v>
      </c>
      <c r="E165" s="199" t="s">
        <v>1165</v>
      </c>
      <c r="F165" s="200" t="s">
        <v>1166</v>
      </c>
      <c r="G165" s="201" t="s">
        <v>796</v>
      </c>
      <c r="H165" s="202">
        <v>5.3330000000000002</v>
      </c>
      <c r="I165" s="203"/>
      <c r="J165" s="204">
        <f>ROUND(I165*H165,2)</f>
        <v>0</v>
      </c>
      <c r="K165" s="205"/>
      <c r="L165" s="45"/>
      <c r="M165" s="206" t="s">
        <v>1</v>
      </c>
      <c r="N165" s="207" t="s">
        <v>38</v>
      </c>
      <c r="O165" s="92"/>
      <c r="P165" s="208">
        <f>O165*H165</f>
        <v>0</v>
      </c>
      <c r="Q165" s="208">
        <v>0</v>
      </c>
      <c r="R165" s="208">
        <f>Q165*H165</f>
        <v>0</v>
      </c>
      <c r="S165" s="208">
        <v>0</v>
      </c>
      <c r="T165" s="20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298</v>
      </c>
      <c r="AT165" s="210" t="s">
        <v>286</v>
      </c>
      <c r="AU165" s="210" t="s">
        <v>83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298</v>
      </c>
      <c r="BM165" s="210" t="s">
        <v>6724</v>
      </c>
    </row>
    <row r="166" s="12" customFormat="1">
      <c r="A166" s="12"/>
      <c r="B166" s="223"/>
      <c r="C166" s="224"/>
      <c r="D166" s="214" t="s">
        <v>293</v>
      </c>
      <c r="E166" s="225" t="s">
        <v>1</v>
      </c>
      <c r="F166" s="226" t="s">
        <v>6725</v>
      </c>
      <c r="G166" s="224"/>
      <c r="H166" s="227">
        <v>5.3330000000000002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33" t="s">
        <v>293</v>
      </c>
      <c r="AU166" s="233" t="s">
        <v>83</v>
      </c>
      <c r="AV166" s="12" t="s">
        <v>83</v>
      </c>
      <c r="AW166" s="12" t="s">
        <v>30</v>
      </c>
      <c r="AX166" s="12" t="s">
        <v>73</v>
      </c>
      <c r="AY166" s="233" t="s">
        <v>291</v>
      </c>
    </row>
    <row r="167" s="13" customFormat="1">
      <c r="A167" s="13"/>
      <c r="B167" s="234"/>
      <c r="C167" s="235"/>
      <c r="D167" s="214" t="s">
        <v>293</v>
      </c>
      <c r="E167" s="236" t="s">
        <v>1</v>
      </c>
      <c r="F167" s="237" t="s">
        <v>297</v>
      </c>
      <c r="G167" s="235"/>
      <c r="H167" s="238">
        <v>5.3330000000000002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293</v>
      </c>
      <c r="AU167" s="244" t="s">
        <v>83</v>
      </c>
      <c r="AV167" s="13" t="s">
        <v>298</v>
      </c>
      <c r="AW167" s="13" t="s">
        <v>30</v>
      </c>
      <c r="AX167" s="13" t="s">
        <v>81</v>
      </c>
      <c r="AY167" s="244" t="s">
        <v>291</v>
      </c>
    </row>
    <row r="168" s="14" customFormat="1" ht="25.92" customHeight="1">
      <c r="A168" s="14"/>
      <c r="B168" s="245"/>
      <c r="C168" s="246"/>
      <c r="D168" s="247" t="s">
        <v>72</v>
      </c>
      <c r="E168" s="248" t="s">
        <v>713</v>
      </c>
      <c r="F168" s="248" t="s">
        <v>714</v>
      </c>
      <c r="G168" s="246"/>
      <c r="H168" s="246"/>
      <c r="I168" s="249"/>
      <c r="J168" s="250">
        <f>BK168</f>
        <v>0</v>
      </c>
      <c r="K168" s="246"/>
      <c r="L168" s="251"/>
      <c r="M168" s="252"/>
      <c r="N168" s="253"/>
      <c r="O168" s="253"/>
      <c r="P168" s="254">
        <f>SUM(P169:P181)</f>
        <v>0</v>
      </c>
      <c r="Q168" s="253"/>
      <c r="R168" s="254">
        <f>SUM(R169:R181)</f>
        <v>0</v>
      </c>
      <c r="S168" s="253"/>
      <c r="T168" s="255">
        <f>SUM(T169:T181)</f>
        <v>0</v>
      </c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R168" s="256" t="s">
        <v>298</v>
      </c>
      <c r="AT168" s="257" t="s">
        <v>72</v>
      </c>
      <c r="AU168" s="257" t="s">
        <v>73</v>
      </c>
      <c r="AY168" s="256" t="s">
        <v>291</v>
      </c>
      <c r="BK168" s="258">
        <f>SUM(BK169:BK181)</f>
        <v>0</v>
      </c>
    </row>
    <row r="169" s="2" customFormat="1" ht="14.4" customHeight="1">
      <c r="A169" s="39"/>
      <c r="B169" s="40"/>
      <c r="C169" s="198" t="s">
        <v>439</v>
      </c>
      <c r="D169" s="198" t="s">
        <v>286</v>
      </c>
      <c r="E169" s="199" t="s">
        <v>3587</v>
      </c>
      <c r="F169" s="200" t="s">
        <v>3588</v>
      </c>
      <c r="G169" s="201" t="s">
        <v>785</v>
      </c>
      <c r="H169" s="202">
        <v>14.505000000000001</v>
      </c>
      <c r="I169" s="203"/>
      <c r="J169" s="204">
        <f>ROUND(I169*H169,2)</f>
        <v>0</v>
      </c>
      <c r="K169" s="205"/>
      <c r="L169" s="45"/>
      <c r="M169" s="206" t="s">
        <v>1</v>
      </c>
      <c r="N169" s="207" t="s">
        <v>38</v>
      </c>
      <c r="O169" s="92"/>
      <c r="P169" s="208">
        <f>O169*H169</f>
        <v>0</v>
      </c>
      <c r="Q169" s="208">
        <v>0</v>
      </c>
      <c r="R169" s="208">
        <f>Q169*H169</f>
        <v>0</v>
      </c>
      <c r="S169" s="208">
        <v>0</v>
      </c>
      <c r="T169" s="20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10" t="s">
        <v>715</v>
      </c>
      <c r="AT169" s="210" t="s">
        <v>286</v>
      </c>
      <c r="AU169" s="210" t="s">
        <v>81</v>
      </c>
      <c r="AY169" s="18" t="s">
        <v>291</v>
      </c>
      <c r="BE169" s="211">
        <f>IF(N169="základní",J169,0)</f>
        <v>0</v>
      </c>
      <c r="BF169" s="211">
        <f>IF(N169="snížená",J169,0)</f>
        <v>0</v>
      </c>
      <c r="BG169" s="211">
        <f>IF(N169="zákl. přenesená",J169,0)</f>
        <v>0</v>
      </c>
      <c r="BH169" s="211">
        <f>IF(N169="sníž. přenesená",J169,0)</f>
        <v>0</v>
      </c>
      <c r="BI169" s="211">
        <f>IF(N169="nulová",J169,0)</f>
        <v>0</v>
      </c>
      <c r="BJ169" s="18" t="s">
        <v>81</v>
      </c>
      <c r="BK169" s="211">
        <f>ROUND(I169*H169,2)</f>
        <v>0</v>
      </c>
      <c r="BL169" s="18" t="s">
        <v>715</v>
      </c>
      <c r="BM169" s="210" t="s">
        <v>6726</v>
      </c>
    </row>
    <row r="170" s="11" customFormat="1">
      <c r="A170" s="11"/>
      <c r="B170" s="212"/>
      <c r="C170" s="213"/>
      <c r="D170" s="214" t="s">
        <v>293</v>
      </c>
      <c r="E170" s="215" t="s">
        <v>1</v>
      </c>
      <c r="F170" s="216" t="s">
        <v>6727</v>
      </c>
      <c r="G170" s="213"/>
      <c r="H170" s="215" t="s">
        <v>1</v>
      </c>
      <c r="I170" s="217"/>
      <c r="J170" s="213"/>
      <c r="K170" s="213"/>
      <c r="L170" s="218"/>
      <c r="M170" s="219"/>
      <c r="N170" s="220"/>
      <c r="O170" s="220"/>
      <c r="P170" s="220"/>
      <c r="Q170" s="220"/>
      <c r="R170" s="220"/>
      <c r="S170" s="220"/>
      <c r="T170" s="22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T170" s="222" t="s">
        <v>293</v>
      </c>
      <c r="AU170" s="222" t="s">
        <v>81</v>
      </c>
      <c r="AV170" s="11" t="s">
        <v>81</v>
      </c>
      <c r="AW170" s="11" t="s">
        <v>30</v>
      </c>
      <c r="AX170" s="11" t="s">
        <v>73</v>
      </c>
      <c r="AY170" s="222" t="s">
        <v>291</v>
      </c>
    </row>
    <row r="171" s="11" customFormat="1">
      <c r="A171" s="11"/>
      <c r="B171" s="212"/>
      <c r="C171" s="213"/>
      <c r="D171" s="214" t="s">
        <v>293</v>
      </c>
      <c r="E171" s="215" t="s">
        <v>1</v>
      </c>
      <c r="F171" s="216" t="s">
        <v>3591</v>
      </c>
      <c r="G171" s="213"/>
      <c r="H171" s="215" t="s">
        <v>1</v>
      </c>
      <c r="I171" s="217"/>
      <c r="J171" s="213"/>
      <c r="K171" s="213"/>
      <c r="L171" s="218"/>
      <c r="M171" s="219"/>
      <c r="N171" s="220"/>
      <c r="O171" s="220"/>
      <c r="P171" s="220"/>
      <c r="Q171" s="220"/>
      <c r="R171" s="220"/>
      <c r="S171" s="220"/>
      <c r="T171" s="22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T171" s="222" t="s">
        <v>293</v>
      </c>
      <c r="AU171" s="222" t="s">
        <v>81</v>
      </c>
      <c r="AV171" s="11" t="s">
        <v>81</v>
      </c>
      <c r="AW171" s="11" t="s">
        <v>30</v>
      </c>
      <c r="AX171" s="11" t="s">
        <v>73</v>
      </c>
      <c r="AY171" s="222" t="s">
        <v>291</v>
      </c>
    </row>
    <row r="172" s="12" customFormat="1">
      <c r="A172" s="12"/>
      <c r="B172" s="223"/>
      <c r="C172" s="224"/>
      <c r="D172" s="214" t="s">
        <v>293</v>
      </c>
      <c r="E172" s="225" t="s">
        <v>1</v>
      </c>
      <c r="F172" s="226" t="s">
        <v>6728</v>
      </c>
      <c r="G172" s="224"/>
      <c r="H172" s="227">
        <v>5.9720000000000004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33" t="s">
        <v>293</v>
      </c>
      <c r="AU172" s="233" t="s">
        <v>81</v>
      </c>
      <c r="AV172" s="12" t="s">
        <v>83</v>
      </c>
      <c r="AW172" s="12" t="s">
        <v>30</v>
      </c>
      <c r="AX172" s="12" t="s">
        <v>73</v>
      </c>
      <c r="AY172" s="233" t="s">
        <v>291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3593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6729</v>
      </c>
      <c r="G174" s="224"/>
      <c r="H174" s="227">
        <v>8.5329999999999995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14.504999999999999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24.15" customHeight="1">
      <c r="A176" s="39"/>
      <c r="B176" s="40"/>
      <c r="C176" s="198" t="s">
        <v>444</v>
      </c>
      <c r="D176" s="198" t="s">
        <v>286</v>
      </c>
      <c r="E176" s="199" t="s">
        <v>1068</v>
      </c>
      <c r="F176" s="200" t="s">
        <v>1069</v>
      </c>
      <c r="G176" s="201" t="s">
        <v>785</v>
      </c>
      <c r="H176" s="202">
        <v>23.149999999999999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6730</v>
      </c>
    </row>
    <row r="177" s="2" customFormat="1" ht="37.8" customHeight="1">
      <c r="A177" s="39"/>
      <c r="B177" s="40"/>
      <c r="C177" s="198" t="s">
        <v>448</v>
      </c>
      <c r="D177" s="198" t="s">
        <v>286</v>
      </c>
      <c r="E177" s="199" t="s">
        <v>1095</v>
      </c>
      <c r="F177" s="200" t="s">
        <v>1096</v>
      </c>
      <c r="G177" s="201" t="s">
        <v>785</v>
      </c>
      <c r="H177" s="202">
        <v>3.2400000000000002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715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715</v>
      </c>
      <c r="BM177" s="210" t="s">
        <v>6731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3655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6732</v>
      </c>
      <c r="G179" s="224"/>
      <c r="H179" s="227">
        <v>3.2400000000000002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3.2400000000000002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81</v>
      </c>
      <c r="AV180" s="13" t="s">
        <v>298</v>
      </c>
      <c r="AW180" s="13" t="s">
        <v>30</v>
      </c>
      <c r="AX180" s="13" t="s">
        <v>81</v>
      </c>
      <c r="AY180" s="244" t="s">
        <v>291</v>
      </c>
    </row>
    <row r="181" s="2" customFormat="1" ht="14.4" customHeight="1">
      <c r="A181" s="39"/>
      <c r="B181" s="40"/>
      <c r="C181" s="198" t="s">
        <v>7</v>
      </c>
      <c r="D181" s="198" t="s">
        <v>286</v>
      </c>
      <c r="E181" s="199" t="s">
        <v>1130</v>
      </c>
      <c r="F181" s="200" t="s">
        <v>1131</v>
      </c>
      <c r="G181" s="201" t="s">
        <v>785</v>
      </c>
      <c r="H181" s="202">
        <v>14.505000000000001</v>
      </c>
      <c r="I181" s="203"/>
      <c r="J181" s="204">
        <f>ROUND(I181*H181,2)</f>
        <v>0</v>
      </c>
      <c r="K181" s="205"/>
      <c r="L181" s="45"/>
      <c r="M181" s="270" t="s">
        <v>1</v>
      </c>
      <c r="N181" s="271" t="s">
        <v>38</v>
      </c>
      <c r="O181" s="272"/>
      <c r="P181" s="273">
        <f>O181*H181</f>
        <v>0</v>
      </c>
      <c r="Q181" s="273">
        <v>0</v>
      </c>
      <c r="R181" s="273">
        <f>Q181*H181</f>
        <v>0</v>
      </c>
      <c r="S181" s="273">
        <v>0</v>
      </c>
      <c r="T181" s="27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715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715</v>
      </c>
      <c r="BM181" s="210" t="s">
        <v>6733</v>
      </c>
    </row>
    <row r="182" s="2" customFormat="1" ht="6.96" customHeight="1">
      <c r="A182" s="39"/>
      <c r="B182" s="67"/>
      <c r="C182" s="68"/>
      <c r="D182" s="68"/>
      <c r="E182" s="68"/>
      <c r="F182" s="68"/>
      <c r="G182" s="68"/>
      <c r="H182" s="68"/>
      <c r="I182" s="68"/>
      <c r="J182" s="68"/>
      <c r="K182" s="68"/>
      <c r="L182" s="45"/>
      <c r="M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</row>
  </sheetData>
  <sheetProtection sheet="1" autoFilter="0" formatColumns="0" formatRows="0" objects="1" scenarios="1" spinCount="100000" saltValue="pJeamVn+T6VBNVODNQrkKeui5hnD9kUSPk81Ol3lZTgDNFoP3SAe5/GRBKxwOAbAMbzW3ehyHdnq/9Ihwp0nBg==" hashValue="H3/vDkWICdTWRpg5IziiUqrAYY461E+Wt5cSU5Os67Hyrmo1fPZjl6l5E6Fq6p73+7hXhpVaddwnUPfBVL3XTQ==" algorithmName="SHA-512" password="CC35"/>
  <autoFilter ref="C118:K181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236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6734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ROUND((SUM(BE119:BE132)),  2)</f>
        <v>0</v>
      </c>
      <c r="G33" s="39"/>
      <c r="H33" s="39"/>
      <c r="I33" s="156">
        <v>0.20999999999999999</v>
      </c>
      <c r="J33" s="155">
        <f>ROUND(((SUM(BE119:BE132))*I33),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ROUND((SUM(BF119:BF132)),  2)</f>
        <v>0</v>
      </c>
      <c r="G34" s="39"/>
      <c r="H34" s="39"/>
      <c r="I34" s="156">
        <v>0.14999999999999999</v>
      </c>
      <c r="J34" s="155">
        <f>ROUND(((SUM(BF119:BF132))*I34),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ROUND((SUM(BG119:BG132)),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ROUND((SUM(BH119:BH132)),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ROUND((SUM(BI119:BI132)),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20-06-05 - Přejezd km 10,798(3546)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J125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20-06-05 - Přejezd km 10,798(3546)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P120+P125</f>
        <v>0</v>
      </c>
      <c r="Q119" s="105"/>
      <c r="R119" s="195">
        <f>R120+R125</f>
        <v>0</v>
      </c>
      <c r="S119" s="105"/>
      <c r="T119" s="196">
        <f>T120+T125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BK120+BK125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SUM(P122:P124)</f>
        <v>0</v>
      </c>
      <c r="Q121" s="253"/>
      <c r="R121" s="254">
        <f>SUM(R122:R124)</f>
        <v>0</v>
      </c>
      <c r="S121" s="253"/>
      <c r="T121" s="255">
        <f>SUM(T122:T124)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SUM(BK122:BK124)</f>
        <v>0</v>
      </c>
    </row>
    <row r="122" s="2" customFormat="1" ht="14.4" customHeight="1">
      <c r="A122" s="39"/>
      <c r="B122" s="40"/>
      <c r="C122" s="198" t="s">
        <v>81</v>
      </c>
      <c r="D122" s="198" t="s">
        <v>286</v>
      </c>
      <c r="E122" s="199" t="s">
        <v>3745</v>
      </c>
      <c r="F122" s="200" t="s">
        <v>3746</v>
      </c>
      <c r="G122" s="201" t="s">
        <v>289</v>
      </c>
      <c r="H122" s="202">
        <v>12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6735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6710</v>
      </c>
      <c r="G123" s="224"/>
      <c r="H123" s="227">
        <v>12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12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14" customFormat="1" ht="25.92" customHeight="1">
      <c r="A125" s="14"/>
      <c r="B125" s="245"/>
      <c r="C125" s="246"/>
      <c r="D125" s="247" t="s">
        <v>72</v>
      </c>
      <c r="E125" s="248" t="s">
        <v>713</v>
      </c>
      <c r="F125" s="248" t="s">
        <v>714</v>
      </c>
      <c r="G125" s="246"/>
      <c r="H125" s="246"/>
      <c r="I125" s="249"/>
      <c r="J125" s="250">
        <f>BK125</f>
        <v>0</v>
      </c>
      <c r="K125" s="246"/>
      <c r="L125" s="251"/>
      <c r="M125" s="252"/>
      <c r="N125" s="253"/>
      <c r="O125" s="253"/>
      <c r="P125" s="254">
        <f>SUM(P126:P132)</f>
        <v>0</v>
      </c>
      <c r="Q125" s="253"/>
      <c r="R125" s="254">
        <f>SUM(R126:R132)</f>
        <v>0</v>
      </c>
      <c r="S125" s="253"/>
      <c r="T125" s="255">
        <f>SUM(T126:T132)</f>
        <v>0</v>
      </c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R125" s="256" t="s">
        <v>298</v>
      </c>
      <c r="AT125" s="257" t="s">
        <v>72</v>
      </c>
      <c r="AU125" s="257" t="s">
        <v>73</v>
      </c>
      <c r="AY125" s="256" t="s">
        <v>291</v>
      </c>
      <c r="BK125" s="258">
        <f>SUM(BK126:BK132)</f>
        <v>0</v>
      </c>
    </row>
    <row r="126" s="2" customFormat="1" ht="37.8" customHeight="1">
      <c r="A126" s="39"/>
      <c r="B126" s="40"/>
      <c r="C126" s="198" t="s">
        <v>83</v>
      </c>
      <c r="D126" s="198" t="s">
        <v>286</v>
      </c>
      <c r="E126" s="199" t="s">
        <v>3775</v>
      </c>
      <c r="F126" s="200" t="s">
        <v>3776</v>
      </c>
      <c r="G126" s="201" t="s">
        <v>785</v>
      </c>
      <c r="H126" s="202">
        <v>3.5760000000000001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715</v>
      </c>
      <c r="AT126" s="210" t="s">
        <v>286</v>
      </c>
      <c r="AU126" s="210" t="s">
        <v>81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715</v>
      </c>
      <c r="BM126" s="210" t="s">
        <v>6736</v>
      </c>
    </row>
    <row r="127" s="11" customFormat="1">
      <c r="A127" s="11"/>
      <c r="B127" s="212"/>
      <c r="C127" s="213"/>
      <c r="D127" s="214" t="s">
        <v>293</v>
      </c>
      <c r="E127" s="215" t="s">
        <v>1</v>
      </c>
      <c r="F127" s="216" t="s">
        <v>3778</v>
      </c>
      <c r="G127" s="213"/>
      <c r="H127" s="215" t="s">
        <v>1</v>
      </c>
      <c r="I127" s="217"/>
      <c r="J127" s="213"/>
      <c r="K127" s="213"/>
      <c r="L127" s="218"/>
      <c r="M127" s="219"/>
      <c r="N127" s="220"/>
      <c r="O127" s="220"/>
      <c r="P127" s="220"/>
      <c r="Q127" s="220"/>
      <c r="R127" s="220"/>
      <c r="S127" s="220"/>
      <c r="T127" s="22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T127" s="222" t="s">
        <v>293</v>
      </c>
      <c r="AU127" s="222" t="s">
        <v>81</v>
      </c>
      <c r="AV127" s="11" t="s">
        <v>81</v>
      </c>
      <c r="AW127" s="11" t="s">
        <v>30</v>
      </c>
      <c r="AX127" s="11" t="s">
        <v>73</v>
      </c>
      <c r="AY127" s="222" t="s">
        <v>291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3774</v>
      </c>
      <c r="G128" s="224"/>
      <c r="H128" s="227">
        <v>3.5760000000000001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81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3.5760000000000001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81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198" t="s">
        <v>304</v>
      </c>
      <c r="D130" s="198" t="s">
        <v>286</v>
      </c>
      <c r="E130" s="199" t="s">
        <v>1130</v>
      </c>
      <c r="F130" s="200" t="s">
        <v>1131</v>
      </c>
      <c r="G130" s="201" t="s">
        <v>785</v>
      </c>
      <c r="H130" s="202">
        <v>4</v>
      </c>
      <c r="I130" s="203"/>
      <c r="J130" s="204">
        <f>ROUND(I130*H130,2)</f>
        <v>0</v>
      </c>
      <c r="K130" s="205"/>
      <c r="L130" s="45"/>
      <c r="M130" s="206" t="s">
        <v>1</v>
      </c>
      <c r="N130" s="207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715</v>
      </c>
      <c r="AT130" s="210" t="s">
        <v>286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715</v>
      </c>
      <c r="BM130" s="210" t="s">
        <v>6737</v>
      </c>
    </row>
    <row r="131" s="2" customFormat="1" ht="24.15" customHeight="1">
      <c r="A131" s="39"/>
      <c r="B131" s="40"/>
      <c r="C131" s="198" t="s">
        <v>298</v>
      </c>
      <c r="D131" s="198" t="s">
        <v>286</v>
      </c>
      <c r="E131" s="199" t="s">
        <v>3524</v>
      </c>
      <c r="F131" s="200" t="s">
        <v>6738</v>
      </c>
      <c r="G131" s="201" t="s">
        <v>4397</v>
      </c>
      <c r="H131" s="202">
        <v>1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715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715</v>
      </c>
      <c r="BM131" s="210" t="s">
        <v>6739</v>
      </c>
    </row>
    <row r="132" s="2" customFormat="1">
      <c r="A132" s="39"/>
      <c r="B132" s="40"/>
      <c r="C132" s="41"/>
      <c r="D132" s="214" t="s">
        <v>942</v>
      </c>
      <c r="E132" s="41"/>
      <c r="F132" s="283" t="s">
        <v>6740</v>
      </c>
      <c r="G132" s="41"/>
      <c r="H132" s="41"/>
      <c r="I132" s="284"/>
      <c r="J132" s="41"/>
      <c r="K132" s="41"/>
      <c r="L132" s="45"/>
      <c r="M132" s="294"/>
      <c r="N132" s="295"/>
      <c r="O132" s="272"/>
      <c r="P132" s="272"/>
      <c r="Q132" s="272"/>
      <c r="R132" s="272"/>
      <c r="S132" s="272"/>
      <c r="T132" s="29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942</v>
      </c>
      <c r="AU132" s="18" t="s">
        <v>81</v>
      </c>
    </row>
    <row r="133" s="2" customFormat="1" ht="6.96" customHeight="1">
      <c r="A133" s="39"/>
      <c r="B133" s="67"/>
      <c r="C133" s="68"/>
      <c r="D133" s="68"/>
      <c r="E133" s="68"/>
      <c r="F133" s="68"/>
      <c r="G133" s="68"/>
      <c r="H133" s="68"/>
      <c r="I133" s="68"/>
      <c r="J133" s="68"/>
      <c r="K133" s="68"/>
      <c r="L133" s="45"/>
      <c r="M133" s="39"/>
      <c r="O133" s="39"/>
      <c r="P133" s="39"/>
      <c r="Q133" s="39"/>
      <c r="R133" s="39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</sheetData>
  <sheetProtection sheet="1" autoFilter="0" formatColumns="0" formatRows="0" objects="1" scenarios="1" spinCount="100000" saltValue="GyI0eItHtaehtfd8Bm93Ud7U/RMVD8DLqEzmvPmNCB+1p9PeqPhTrIK1nZyvgMr3p9Ni+S1dCa1hZB1qm7vnyw==" hashValue="UsIUKsvIKWQmP7LkCUvkzzy8HWGloHMdG1rIKG335mKSjz49M8RasFfKLEpkWO8C00PYQOnC9jwO7e2D25JZOA==" algorithmName="SHA-512" password="CC35"/>
  <autoFilter ref="C118:K132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239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6741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ROUND((SUM(BE119:BE181)),  2)</f>
        <v>0</v>
      </c>
      <c r="G33" s="39"/>
      <c r="H33" s="39"/>
      <c r="I33" s="156">
        <v>0.20999999999999999</v>
      </c>
      <c r="J33" s="155">
        <f>ROUND(((SUM(BE119:BE181))*I33),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ROUND((SUM(BF119:BF181)),  2)</f>
        <v>0</v>
      </c>
      <c r="G34" s="39"/>
      <c r="H34" s="39"/>
      <c r="I34" s="156">
        <v>0.14999999999999999</v>
      </c>
      <c r="J34" s="155">
        <f>ROUND(((SUM(BF119:BF181))*I34),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20-06-06 - Přejezd km 11,542(3547)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J162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20-06-06 - Přejezd km 11,542(3547)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P120+P162</f>
        <v>0</v>
      </c>
      <c r="Q119" s="105"/>
      <c r="R119" s="195">
        <f>R120+R162</f>
        <v>0</v>
      </c>
      <c r="S119" s="105"/>
      <c r="T119" s="196">
        <f>T120+T162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BK120+BK162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SUM(P122:P161)</f>
        <v>0</v>
      </c>
      <c r="Q121" s="253"/>
      <c r="R121" s="254">
        <f>SUM(R122:R161)</f>
        <v>0</v>
      </c>
      <c r="S121" s="253"/>
      <c r="T121" s="255">
        <f>SUM(T122:T161)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SUM(BK122:BK161)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3915</v>
      </c>
      <c r="F122" s="261" t="s">
        <v>3916</v>
      </c>
      <c r="G122" s="262" t="s">
        <v>289</v>
      </c>
      <c r="H122" s="263">
        <v>20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6742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3918</v>
      </c>
      <c r="F123" s="261" t="s">
        <v>3919</v>
      </c>
      <c r="G123" s="262" t="s">
        <v>289</v>
      </c>
      <c r="H123" s="263">
        <v>10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6743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3601</v>
      </c>
      <c r="F124" s="261" t="s">
        <v>3602</v>
      </c>
      <c r="G124" s="262" t="s">
        <v>289</v>
      </c>
      <c r="H124" s="263">
        <v>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6744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6745</v>
      </c>
      <c r="F125" s="261" t="s">
        <v>3926</v>
      </c>
      <c r="G125" s="262" t="s">
        <v>289</v>
      </c>
      <c r="H125" s="263">
        <v>1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6746</v>
      </c>
    </row>
    <row r="126" s="2" customFormat="1" ht="14.4" customHeight="1">
      <c r="A126" s="39"/>
      <c r="B126" s="40"/>
      <c r="C126" s="259" t="s">
        <v>352</v>
      </c>
      <c r="D126" s="259" t="s">
        <v>410</v>
      </c>
      <c r="E126" s="260" t="s">
        <v>6747</v>
      </c>
      <c r="F126" s="261" t="s">
        <v>6748</v>
      </c>
      <c r="G126" s="262" t="s">
        <v>307</v>
      </c>
      <c r="H126" s="263">
        <v>6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6749</v>
      </c>
    </row>
    <row r="127" s="2" customFormat="1" ht="14.4" customHeight="1">
      <c r="A127" s="39"/>
      <c r="B127" s="40"/>
      <c r="C127" s="259" t="s">
        <v>351</v>
      </c>
      <c r="D127" s="259" t="s">
        <v>410</v>
      </c>
      <c r="E127" s="260" t="s">
        <v>789</v>
      </c>
      <c r="F127" s="261" t="s">
        <v>790</v>
      </c>
      <c r="G127" s="262" t="s">
        <v>785</v>
      </c>
      <c r="H127" s="263">
        <v>15.48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6750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6751</v>
      </c>
      <c r="G128" s="224"/>
      <c r="H128" s="227">
        <v>15.48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15.48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359</v>
      </c>
      <c r="D130" s="259" t="s">
        <v>410</v>
      </c>
      <c r="E130" s="260" t="s">
        <v>3552</v>
      </c>
      <c r="F130" s="261" t="s">
        <v>3553</v>
      </c>
      <c r="G130" s="262" t="s">
        <v>370</v>
      </c>
      <c r="H130" s="263">
        <v>7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6752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6753</v>
      </c>
      <c r="G131" s="224"/>
      <c r="H131" s="227">
        <v>7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7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363</v>
      </c>
      <c r="D133" s="259" t="s">
        <v>410</v>
      </c>
      <c r="E133" s="260" t="s">
        <v>6701</v>
      </c>
      <c r="F133" s="261" t="s">
        <v>6754</v>
      </c>
      <c r="G133" s="262" t="s">
        <v>785</v>
      </c>
      <c r="H133" s="263">
        <v>4.9450000000000003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6755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6756</v>
      </c>
      <c r="G134" s="224"/>
      <c r="H134" s="227">
        <v>4.9450000000000003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4.9450000000000003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367</v>
      </c>
      <c r="D136" s="259" t="s">
        <v>410</v>
      </c>
      <c r="E136" s="260" t="s">
        <v>6757</v>
      </c>
      <c r="F136" s="261" t="s">
        <v>6758</v>
      </c>
      <c r="G136" s="262" t="s">
        <v>785</v>
      </c>
      <c r="H136" s="263">
        <v>4.9450000000000003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6759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6756</v>
      </c>
      <c r="G137" s="224"/>
      <c r="H137" s="227">
        <v>4.9450000000000003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4.9450000000000003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372</v>
      </c>
      <c r="D139" s="259" t="s">
        <v>410</v>
      </c>
      <c r="E139" s="260" t="s">
        <v>3548</v>
      </c>
      <c r="F139" s="261" t="s">
        <v>3549</v>
      </c>
      <c r="G139" s="262" t="s">
        <v>1479</v>
      </c>
      <c r="H139" s="263">
        <v>4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6760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6761</v>
      </c>
      <c r="G140" s="224"/>
      <c r="H140" s="227">
        <v>4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4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259" t="s">
        <v>376</v>
      </c>
      <c r="D142" s="259" t="s">
        <v>410</v>
      </c>
      <c r="E142" s="260" t="s">
        <v>3741</v>
      </c>
      <c r="F142" s="261" t="s">
        <v>3742</v>
      </c>
      <c r="G142" s="262" t="s">
        <v>289</v>
      </c>
      <c r="H142" s="263">
        <v>8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6762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6763</v>
      </c>
      <c r="G143" s="224"/>
      <c r="H143" s="227">
        <v>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8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380</v>
      </c>
      <c r="D145" s="198" t="s">
        <v>286</v>
      </c>
      <c r="E145" s="199" t="s">
        <v>3745</v>
      </c>
      <c r="F145" s="200" t="s">
        <v>3746</v>
      </c>
      <c r="G145" s="201" t="s">
        <v>289</v>
      </c>
      <c r="H145" s="202">
        <v>12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6764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6710</v>
      </c>
      <c r="G146" s="224"/>
      <c r="H146" s="227">
        <v>12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12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14.4" customHeight="1">
      <c r="A148" s="39"/>
      <c r="B148" s="40"/>
      <c r="C148" s="198" t="s">
        <v>409</v>
      </c>
      <c r="D148" s="198" t="s">
        <v>286</v>
      </c>
      <c r="E148" s="199" t="s">
        <v>3568</v>
      </c>
      <c r="F148" s="200" t="s">
        <v>3569</v>
      </c>
      <c r="G148" s="201" t="s">
        <v>307</v>
      </c>
      <c r="H148" s="202">
        <v>8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6765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6763</v>
      </c>
      <c r="G149" s="224"/>
      <c r="H149" s="227">
        <v>8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8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14.4" customHeight="1">
      <c r="A151" s="39"/>
      <c r="B151" s="40"/>
      <c r="C151" s="198" t="s">
        <v>415</v>
      </c>
      <c r="D151" s="198" t="s">
        <v>286</v>
      </c>
      <c r="E151" s="199" t="s">
        <v>3750</v>
      </c>
      <c r="F151" s="200" t="s">
        <v>6623</v>
      </c>
      <c r="G151" s="201" t="s">
        <v>307</v>
      </c>
      <c r="H151" s="202">
        <v>6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6766</v>
      </c>
    </row>
    <row r="152" s="2" customFormat="1" ht="24.15" customHeight="1">
      <c r="A152" s="39"/>
      <c r="B152" s="40"/>
      <c r="C152" s="198" t="s">
        <v>8</v>
      </c>
      <c r="D152" s="198" t="s">
        <v>286</v>
      </c>
      <c r="E152" s="199" t="s">
        <v>3634</v>
      </c>
      <c r="F152" s="200" t="s">
        <v>3635</v>
      </c>
      <c r="G152" s="201" t="s">
        <v>289</v>
      </c>
      <c r="H152" s="202">
        <v>2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6767</v>
      </c>
    </row>
    <row r="153" s="2" customFormat="1" ht="24.15" customHeight="1">
      <c r="A153" s="39"/>
      <c r="B153" s="40"/>
      <c r="C153" s="198" t="s">
        <v>430</v>
      </c>
      <c r="D153" s="198" t="s">
        <v>286</v>
      </c>
      <c r="E153" s="199" t="s">
        <v>3572</v>
      </c>
      <c r="F153" s="200" t="s">
        <v>3641</v>
      </c>
      <c r="G153" s="201" t="s">
        <v>370</v>
      </c>
      <c r="H153" s="202">
        <v>42.744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6768</v>
      </c>
    </row>
    <row r="154" s="2" customFormat="1" ht="24.15" customHeight="1">
      <c r="A154" s="39"/>
      <c r="B154" s="40"/>
      <c r="C154" s="198" t="s">
        <v>434</v>
      </c>
      <c r="D154" s="198" t="s">
        <v>286</v>
      </c>
      <c r="E154" s="199" t="s">
        <v>3576</v>
      </c>
      <c r="F154" s="200" t="s">
        <v>6579</v>
      </c>
      <c r="G154" s="201" t="s">
        <v>370</v>
      </c>
      <c r="H154" s="202">
        <v>43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6769</v>
      </c>
    </row>
    <row r="155" s="2" customFormat="1" ht="14.4" customHeight="1">
      <c r="A155" s="39"/>
      <c r="B155" s="40"/>
      <c r="C155" s="198" t="s">
        <v>439</v>
      </c>
      <c r="D155" s="198" t="s">
        <v>286</v>
      </c>
      <c r="E155" s="199" t="s">
        <v>3580</v>
      </c>
      <c r="F155" s="200" t="s">
        <v>3581</v>
      </c>
      <c r="G155" s="201" t="s">
        <v>370</v>
      </c>
      <c r="H155" s="202">
        <v>43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6770</v>
      </c>
    </row>
    <row r="156" s="2" customFormat="1" ht="14.4" customHeight="1">
      <c r="A156" s="39"/>
      <c r="B156" s="40"/>
      <c r="C156" s="198" t="s">
        <v>444</v>
      </c>
      <c r="D156" s="198" t="s">
        <v>286</v>
      </c>
      <c r="E156" s="199" t="s">
        <v>3759</v>
      </c>
      <c r="F156" s="200" t="s">
        <v>3760</v>
      </c>
      <c r="G156" s="201" t="s">
        <v>307</v>
      </c>
      <c r="H156" s="202">
        <v>8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83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6771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6763</v>
      </c>
      <c r="G157" s="224"/>
      <c r="H157" s="227">
        <v>8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83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8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83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372</v>
      </c>
      <c r="D159" s="198" t="s">
        <v>286</v>
      </c>
      <c r="E159" s="199" t="s">
        <v>1165</v>
      </c>
      <c r="F159" s="200" t="s">
        <v>1166</v>
      </c>
      <c r="G159" s="201" t="s">
        <v>796</v>
      </c>
      <c r="H159" s="202">
        <v>14.1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6772</v>
      </c>
    </row>
    <row r="160" s="12" customFormat="1">
      <c r="A160" s="12"/>
      <c r="B160" s="223"/>
      <c r="C160" s="224"/>
      <c r="D160" s="214" t="s">
        <v>293</v>
      </c>
      <c r="E160" s="225" t="s">
        <v>1</v>
      </c>
      <c r="F160" s="226" t="s">
        <v>6773</v>
      </c>
      <c r="G160" s="224"/>
      <c r="H160" s="227">
        <v>14.1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33" t="s">
        <v>293</v>
      </c>
      <c r="AU160" s="233" t="s">
        <v>83</v>
      </c>
      <c r="AV160" s="12" t="s">
        <v>83</v>
      </c>
      <c r="AW160" s="12" t="s">
        <v>30</v>
      </c>
      <c r="AX160" s="12" t="s">
        <v>73</v>
      </c>
      <c r="AY160" s="233" t="s">
        <v>291</v>
      </c>
    </row>
    <row r="161" s="13" customFormat="1">
      <c r="A161" s="13"/>
      <c r="B161" s="234"/>
      <c r="C161" s="235"/>
      <c r="D161" s="214" t="s">
        <v>293</v>
      </c>
      <c r="E161" s="236" t="s">
        <v>1</v>
      </c>
      <c r="F161" s="237" t="s">
        <v>297</v>
      </c>
      <c r="G161" s="235"/>
      <c r="H161" s="238">
        <v>14.1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293</v>
      </c>
      <c r="AU161" s="244" t="s">
        <v>83</v>
      </c>
      <c r="AV161" s="13" t="s">
        <v>298</v>
      </c>
      <c r="AW161" s="13" t="s">
        <v>30</v>
      </c>
      <c r="AX161" s="13" t="s">
        <v>81</v>
      </c>
      <c r="AY161" s="244" t="s">
        <v>291</v>
      </c>
    </row>
    <row r="162" s="14" customFormat="1" ht="25.92" customHeight="1">
      <c r="A162" s="14"/>
      <c r="B162" s="245"/>
      <c r="C162" s="246"/>
      <c r="D162" s="247" t="s">
        <v>72</v>
      </c>
      <c r="E162" s="248" t="s">
        <v>713</v>
      </c>
      <c r="F162" s="248" t="s">
        <v>714</v>
      </c>
      <c r="G162" s="246"/>
      <c r="H162" s="246"/>
      <c r="I162" s="249"/>
      <c r="J162" s="250">
        <f>BK162</f>
        <v>0</v>
      </c>
      <c r="K162" s="246"/>
      <c r="L162" s="251"/>
      <c r="M162" s="252"/>
      <c r="N162" s="253"/>
      <c r="O162" s="253"/>
      <c r="P162" s="254">
        <f>SUM(P163:P181)</f>
        <v>0</v>
      </c>
      <c r="Q162" s="253"/>
      <c r="R162" s="254">
        <f>SUM(R163:R181)</f>
        <v>0</v>
      </c>
      <c r="S162" s="253"/>
      <c r="T162" s="255">
        <f>SUM(T163:T181)</f>
        <v>0</v>
      </c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R162" s="256" t="s">
        <v>298</v>
      </c>
      <c r="AT162" s="257" t="s">
        <v>72</v>
      </c>
      <c r="AU162" s="257" t="s">
        <v>73</v>
      </c>
      <c r="AY162" s="256" t="s">
        <v>291</v>
      </c>
      <c r="BK162" s="258">
        <f>SUM(BK163:BK181)</f>
        <v>0</v>
      </c>
    </row>
    <row r="163" s="2" customFormat="1" ht="14.4" customHeight="1">
      <c r="A163" s="39"/>
      <c r="B163" s="40"/>
      <c r="C163" s="198" t="s">
        <v>7</v>
      </c>
      <c r="D163" s="198" t="s">
        <v>286</v>
      </c>
      <c r="E163" s="199" t="s">
        <v>3587</v>
      </c>
      <c r="F163" s="200" t="s">
        <v>3588</v>
      </c>
      <c r="G163" s="201" t="s">
        <v>785</v>
      </c>
      <c r="H163" s="202">
        <v>22.559999999999999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715</v>
      </c>
      <c r="AT163" s="210" t="s">
        <v>286</v>
      </c>
      <c r="AU163" s="210" t="s">
        <v>81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715</v>
      </c>
      <c r="BM163" s="210" t="s">
        <v>6774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3593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81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6775</v>
      </c>
      <c r="G165" s="224"/>
      <c r="H165" s="227">
        <v>22.559999999999999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22.559999999999999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81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24.15" customHeight="1">
      <c r="A167" s="39"/>
      <c r="B167" s="40"/>
      <c r="C167" s="198" t="s">
        <v>455</v>
      </c>
      <c r="D167" s="198" t="s">
        <v>286</v>
      </c>
      <c r="E167" s="199" t="s">
        <v>1105</v>
      </c>
      <c r="F167" s="200" t="s">
        <v>1106</v>
      </c>
      <c r="G167" s="201" t="s">
        <v>785</v>
      </c>
      <c r="H167" s="202">
        <v>3.5760000000000001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715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715</v>
      </c>
      <c r="BM167" s="210" t="s">
        <v>6776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3778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81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3774</v>
      </c>
      <c r="G169" s="224"/>
      <c r="H169" s="227">
        <v>3.5760000000000001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81</v>
      </c>
      <c r="AV169" s="12" t="s">
        <v>83</v>
      </c>
      <c r="AW169" s="12" t="s">
        <v>30</v>
      </c>
      <c r="AX169" s="12" t="s">
        <v>73</v>
      </c>
      <c r="AY169" s="233" t="s">
        <v>291</v>
      </c>
    </row>
    <row r="170" s="13" customFormat="1">
      <c r="A170" s="13"/>
      <c r="B170" s="234"/>
      <c r="C170" s="235"/>
      <c r="D170" s="214" t="s">
        <v>293</v>
      </c>
      <c r="E170" s="236" t="s">
        <v>1</v>
      </c>
      <c r="F170" s="237" t="s">
        <v>297</v>
      </c>
      <c r="G170" s="235"/>
      <c r="H170" s="238">
        <v>3.5760000000000001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293</v>
      </c>
      <c r="AU170" s="244" t="s">
        <v>81</v>
      </c>
      <c r="AV170" s="13" t="s">
        <v>298</v>
      </c>
      <c r="AW170" s="13" t="s">
        <v>30</v>
      </c>
      <c r="AX170" s="13" t="s">
        <v>81</v>
      </c>
      <c r="AY170" s="244" t="s">
        <v>291</v>
      </c>
    </row>
    <row r="171" s="2" customFormat="1" ht="24.15" customHeight="1">
      <c r="A171" s="39"/>
      <c r="B171" s="40"/>
      <c r="C171" s="198" t="s">
        <v>483</v>
      </c>
      <c r="D171" s="198" t="s">
        <v>286</v>
      </c>
      <c r="E171" s="199" t="s">
        <v>1068</v>
      </c>
      <c r="F171" s="200" t="s">
        <v>1069</v>
      </c>
      <c r="G171" s="201" t="s">
        <v>785</v>
      </c>
      <c r="H171" s="202">
        <v>47.93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715</v>
      </c>
      <c r="AT171" s="210" t="s">
        <v>286</v>
      </c>
      <c r="AU171" s="210" t="s">
        <v>81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715</v>
      </c>
      <c r="BM171" s="210" t="s">
        <v>6777</v>
      </c>
    </row>
    <row r="172" s="2" customFormat="1" ht="37.8" customHeight="1">
      <c r="A172" s="39"/>
      <c r="B172" s="40"/>
      <c r="C172" s="198" t="s">
        <v>487</v>
      </c>
      <c r="D172" s="198" t="s">
        <v>286</v>
      </c>
      <c r="E172" s="199" t="s">
        <v>3775</v>
      </c>
      <c r="F172" s="200" t="s">
        <v>6778</v>
      </c>
      <c r="G172" s="201" t="s">
        <v>785</v>
      </c>
      <c r="H172" s="202">
        <v>3.5760000000000001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715</v>
      </c>
      <c r="AT172" s="210" t="s">
        <v>286</v>
      </c>
      <c r="AU172" s="210" t="s">
        <v>81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715</v>
      </c>
      <c r="BM172" s="210" t="s">
        <v>6779</v>
      </c>
    </row>
    <row r="173" s="11" customFormat="1">
      <c r="A173" s="11"/>
      <c r="B173" s="212"/>
      <c r="C173" s="213"/>
      <c r="D173" s="214" t="s">
        <v>293</v>
      </c>
      <c r="E173" s="215" t="s">
        <v>1</v>
      </c>
      <c r="F173" s="216" t="s">
        <v>3778</v>
      </c>
      <c r="G173" s="213"/>
      <c r="H173" s="215" t="s">
        <v>1</v>
      </c>
      <c r="I173" s="217"/>
      <c r="J173" s="213"/>
      <c r="K173" s="213"/>
      <c r="L173" s="218"/>
      <c r="M173" s="219"/>
      <c r="N173" s="220"/>
      <c r="O173" s="220"/>
      <c r="P173" s="220"/>
      <c r="Q173" s="220"/>
      <c r="R173" s="220"/>
      <c r="S173" s="220"/>
      <c r="T173" s="22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T173" s="222" t="s">
        <v>293</v>
      </c>
      <c r="AU173" s="222" t="s">
        <v>81</v>
      </c>
      <c r="AV173" s="11" t="s">
        <v>81</v>
      </c>
      <c r="AW173" s="11" t="s">
        <v>30</v>
      </c>
      <c r="AX173" s="11" t="s">
        <v>73</v>
      </c>
      <c r="AY173" s="222" t="s">
        <v>291</v>
      </c>
    </row>
    <row r="174" s="12" customFormat="1">
      <c r="A174" s="12"/>
      <c r="B174" s="223"/>
      <c r="C174" s="224"/>
      <c r="D174" s="214" t="s">
        <v>293</v>
      </c>
      <c r="E174" s="225" t="s">
        <v>1</v>
      </c>
      <c r="F174" s="226" t="s">
        <v>3774</v>
      </c>
      <c r="G174" s="224"/>
      <c r="H174" s="227">
        <v>3.5760000000000001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T174" s="233" t="s">
        <v>293</v>
      </c>
      <c r="AU174" s="233" t="s">
        <v>81</v>
      </c>
      <c r="AV174" s="12" t="s">
        <v>83</v>
      </c>
      <c r="AW174" s="12" t="s">
        <v>30</v>
      </c>
      <c r="AX174" s="12" t="s">
        <v>73</v>
      </c>
      <c r="AY174" s="233" t="s">
        <v>291</v>
      </c>
    </row>
    <row r="175" s="13" customFormat="1">
      <c r="A175" s="13"/>
      <c r="B175" s="234"/>
      <c r="C175" s="235"/>
      <c r="D175" s="214" t="s">
        <v>293</v>
      </c>
      <c r="E175" s="236" t="s">
        <v>1</v>
      </c>
      <c r="F175" s="237" t="s">
        <v>297</v>
      </c>
      <c r="G175" s="235"/>
      <c r="H175" s="238">
        <v>3.5760000000000001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293</v>
      </c>
      <c r="AU175" s="244" t="s">
        <v>81</v>
      </c>
      <c r="AV175" s="13" t="s">
        <v>298</v>
      </c>
      <c r="AW175" s="13" t="s">
        <v>30</v>
      </c>
      <c r="AX175" s="13" t="s">
        <v>81</v>
      </c>
      <c r="AY175" s="244" t="s">
        <v>291</v>
      </c>
    </row>
    <row r="176" s="2" customFormat="1" ht="37.8" customHeight="1">
      <c r="A176" s="39"/>
      <c r="B176" s="40"/>
      <c r="C176" s="198" t="s">
        <v>491</v>
      </c>
      <c r="D176" s="198" t="s">
        <v>286</v>
      </c>
      <c r="E176" s="199" t="s">
        <v>1095</v>
      </c>
      <c r="F176" s="200" t="s">
        <v>3780</v>
      </c>
      <c r="G176" s="201" t="s">
        <v>785</v>
      </c>
      <c r="H176" s="202">
        <v>2.7000000000000002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6780</v>
      </c>
    </row>
    <row r="177" s="11" customFormat="1">
      <c r="A177" s="11"/>
      <c r="B177" s="212"/>
      <c r="C177" s="213"/>
      <c r="D177" s="214" t="s">
        <v>293</v>
      </c>
      <c r="E177" s="215" t="s">
        <v>1</v>
      </c>
      <c r="F177" s="216" t="s">
        <v>3655</v>
      </c>
      <c r="G177" s="213"/>
      <c r="H177" s="215" t="s">
        <v>1</v>
      </c>
      <c r="I177" s="217"/>
      <c r="J177" s="213"/>
      <c r="K177" s="213"/>
      <c r="L177" s="218"/>
      <c r="M177" s="219"/>
      <c r="N177" s="220"/>
      <c r="O177" s="220"/>
      <c r="P177" s="220"/>
      <c r="Q177" s="220"/>
      <c r="R177" s="220"/>
      <c r="S177" s="220"/>
      <c r="T177" s="22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T177" s="222" t="s">
        <v>293</v>
      </c>
      <c r="AU177" s="222" t="s">
        <v>81</v>
      </c>
      <c r="AV177" s="11" t="s">
        <v>81</v>
      </c>
      <c r="AW177" s="11" t="s">
        <v>30</v>
      </c>
      <c r="AX177" s="11" t="s">
        <v>73</v>
      </c>
      <c r="AY177" s="222" t="s">
        <v>291</v>
      </c>
    </row>
    <row r="178" s="12" customFormat="1">
      <c r="A178" s="12"/>
      <c r="B178" s="223"/>
      <c r="C178" s="224"/>
      <c r="D178" s="214" t="s">
        <v>293</v>
      </c>
      <c r="E178" s="225" t="s">
        <v>1</v>
      </c>
      <c r="F178" s="226" t="s">
        <v>6781</v>
      </c>
      <c r="G178" s="224"/>
      <c r="H178" s="227">
        <v>2.7000000000000002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33" t="s">
        <v>293</v>
      </c>
      <c r="AU178" s="233" t="s">
        <v>81</v>
      </c>
      <c r="AV178" s="12" t="s">
        <v>83</v>
      </c>
      <c r="AW178" s="12" t="s">
        <v>30</v>
      </c>
      <c r="AX178" s="12" t="s">
        <v>73</v>
      </c>
      <c r="AY178" s="233" t="s">
        <v>291</v>
      </c>
    </row>
    <row r="179" s="13" customFormat="1">
      <c r="A179" s="13"/>
      <c r="B179" s="234"/>
      <c r="C179" s="235"/>
      <c r="D179" s="214" t="s">
        <v>293</v>
      </c>
      <c r="E179" s="236" t="s">
        <v>1</v>
      </c>
      <c r="F179" s="237" t="s">
        <v>297</v>
      </c>
      <c r="G179" s="235"/>
      <c r="H179" s="238">
        <v>2.7000000000000002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293</v>
      </c>
      <c r="AU179" s="244" t="s">
        <v>81</v>
      </c>
      <c r="AV179" s="13" t="s">
        <v>298</v>
      </c>
      <c r="AW179" s="13" t="s">
        <v>30</v>
      </c>
      <c r="AX179" s="13" t="s">
        <v>81</v>
      </c>
      <c r="AY179" s="244" t="s">
        <v>291</v>
      </c>
    </row>
    <row r="180" s="2" customFormat="1" ht="14.4" customHeight="1">
      <c r="A180" s="39"/>
      <c r="B180" s="40"/>
      <c r="C180" s="198" t="s">
        <v>345</v>
      </c>
      <c r="D180" s="198" t="s">
        <v>286</v>
      </c>
      <c r="E180" s="199" t="s">
        <v>1130</v>
      </c>
      <c r="F180" s="200" t="s">
        <v>1131</v>
      </c>
      <c r="G180" s="201" t="s">
        <v>785</v>
      </c>
      <c r="H180" s="202">
        <v>22.559999999999999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715</v>
      </c>
      <c r="AT180" s="210" t="s">
        <v>286</v>
      </c>
      <c r="AU180" s="210" t="s">
        <v>81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715</v>
      </c>
      <c r="BM180" s="210" t="s">
        <v>6782</v>
      </c>
    </row>
    <row r="181" s="2" customFormat="1" ht="14.4" customHeight="1">
      <c r="A181" s="39"/>
      <c r="B181" s="40"/>
      <c r="C181" s="198" t="s">
        <v>498</v>
      </c>
      <c r="D181" s="198" t="s">
        <v>286</v>
      </c>
      <c r="E181" s="199" t="s">
        <v>6649</v>
      </c>
      <c r="F181" s="200" t="s">
        <v>6650</v>
      </c>
      <c r="G181" s="201" t="s">
        <v>785</v>
      </c>
      <c r="H181" s="202">
        <v>4</v>
      </c>
      <c r="I181" s="203"/>
      <c r="J181" s="204">
        <f>ROUND(I181*H181,2)</f>
        <v>0</v>
      </c>
      <c r="K181" s="205"/>
      <c r="L181" s="45"/>
      <c r="M181" s="270" t="s">
        <v>1</v>
      </c>
      <c r="N181" s="271" t="s">
        <v>38</v>
      </c>
      <c r="O181" s="272"/>
      <c r="P181" s="273">
        <f>O181*H181</f>
        <v>0</v>
      </c>
      <c r="Q181" s="273">
        <v>0</v>
      </c>
      <c r="R181" s="273">
        <f>Q181*H181</f>
        <v>0</v>
      </c>
      <c r="S181" s="273">
        <v>0</v>
      </c>
      <c r="T181" s="27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715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715</v>
      </c>
      <c r="BM181" s="210" t="s">
        <v>6783</v>
      </c>
    </row>
    <row r="182" s="2" customFormat="1" ht="6.96" customHeight="1">
      <c r="A182" s="39"/>
      <c r="B182" s="67"/>
      <c r="C182" s="68"/>
      <c r="D182" s="68"/>
      <c r="E182" s="68"/>
      <c r="F182" s="68"/>
      <c r="G182" s="68"/>
      <c r="H182" s="68"/>
      <c r="I182" s="68"/>
      <c r="J182" s="68"/>
      <c r="K182" s="68"/>
      <c r="L182" s="45"/>
      <c r="M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</row>
  </sheetData>
  <sheetProtection sheet="1" autoFilter="0" formatColumns="0" formatRows="0" objects="1" scenarios="1" spinCount="100000" saltValue="jLKGLMRr8p/Aj3tc5mOYzX0UvahS72bT60kZYBJT7oxBZ8i8qL4vQu6xMGsiM2fl2GOMky3XFtHugnxS4YRwsA==" hashValue="3H2Y1z6yjoLWuL1EL8wrUlqwjn2wl+SY9Icd25jd8eXvOsl4qf07lj5rgZ0tZO6XzydJLm5zTCMNubWgnGEgiA==" algorithmName="SHA-512" password="CC35"/>
  <autoFilter ref="C118:K181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242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6784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ROUND((SUM(BE119:BE168)),  2)</f>
        <v>0</v>
      </c>
      <c r="G33" s="39"/>
      <c r="H33" s="39"/>
      <c r="I33" s="156">
        <v>0.20999999999999999</v>
      </c>
      <c r="J33" s="155">
        <f>ROUND(((SUM(BE119:BE168))*I33),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ROUND((SUM(BF119:BF168)),  2)</f>
        <v>0</v>
      </c>
      <c r="G34" s="39"/>
      <c r="H34" s="39"/>
      <c r="I34" s="156">
        <v>0.14999999999999999</v>
      </c>
      <c r="J34" s="155">
        <f>ROUND(((SUM(BF119:BF168))*I34),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20-06-07 - Přejezd km 14,031(3549)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20-06-07 - Přejezd km 14,031(3549)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P120+P155</f>
        <v>0</v>
      </c>
      <c r="Q119" s="105"/>
      <c r="R119" s="195">
        <f>R120+R155</f>
        <v>0</v>
      </c>
      <c r="S119" s="105"/>
      <c r="T119" s="196">
        <f>T120+T155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BK120+BK155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SUM(P122:P154)</f>
        <v>0</v>
      </c>
      <c r="Q121" s="253"/>
      <c r="R121" s="254">
        <f>SUM(R122:R154)</f>
        <v>0</v>
      </c>
      <c r="S121" s="253"/>
      <c r="T121" s="255">
        <f>SUM(T122:T154)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SUM(BK122:BK154)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3915</v>
      </c>
      <c r="F122" s="261" t="s">
        <v>3916</v>
      </c>
      <c r="G122" s="262" t="s">
        <v>289</v>
      </c>
      <c r="H122" s="263">
        <v>20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6785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3918</v>
      </c>
      <c r="F123" s="261" t="s">
        <v>3919</v>
      </c>
      <c r="G123" s="262" t="s">
        <v>289</v>
      </c>
      <c r="H123" s="263">
        <v>10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6786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3601</v>
      </c>
      <c r="F124" s="261" t="s">
        <v>3602</v>
      </c>
      <c r="G124" s="262" t="s">
        <v>289</v>
      </c>
      <c r="H124" s="263">
        <v>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6787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3925</v>
      </c>
      <c r="F125" s="261" t="s">
        <v>6788</v>
      </c>
      <c r="G125" s="262" t="s">
        <v>289</v>
      </c>
      <c r="H125" s="263">
        <v>1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6789</v>
      </c>
    </row>
    <row r="126" s="2" customFormat="1" ht="14.4" customHeight="1">
      <c r="A126" s="39"/>
      <c r="B126" s="40"/>
      <c r="C126" s="259" t="s">
        <v>352</v>
      </c>
      <c r="D126" s="259" t="s">
        <v>410</v>
      </c>
      <c r="E126" s="260" t="s">
        <v>3938</v>
      </c>
      <c r="F126" s="261" t="s">
        <v>6748</v>
      </c>
      <c r="G126" s="262" t="s">
        <v>307</v>
      </c>
      <c r="H126" s="263">
        <v>6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6790</v>
      </c>
    </row>
    <row r="127" s="2" customFormat="1" ht="14.4" customHeight="1">
      <c r="A127" s="39"/>
      <c r="B127" s="40"/>
      <c r="C127" s="259" t="s">
        <v>351</v>
      </c>
      <c r="D127" s="259" t="s">
        <v>410</v>
      </c>
      <c r="E127" s="260" t="s">
        <v>789</v>
      </c>
      <c r="F127" s="261" t="s">
        <v>790</v>
      </c>
      <c r="G127" s="262" t="s">
        <v>785</v>
      </c>
      <c r="H127" s="263">
        <v>5.2199999999999998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6791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6792</v>
      </c>
      <c r="G128" s="224"/>
      <c r="H128" s="227">
        <v>5.2199999999999998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5.2199999999999998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359</v>
      </c>
      <c r="D130" s="259" t="s">
        <v>410</v>
      </c>
      <c r="E130" s="260" t="s">
        <v>3552</v>
      </c>
      <c r="F130" s="261" t="s">
        <v>3553</v>
      </c>
      <c r="G130" s="262" t="s">
        <v>370</v>
      </c>
      <c r="H130" s="263">
        <v>4.9000000000000004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6793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6794</v>
      </c>
      <c r="G131" s="224"/>
      <c r="H131" s="227">
        <v>4.9000000000000004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4.9000000000000004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363</v>
      </c>
      <c r="D133" s="259" t="s">
        <v>410</v>
      </c>
      <c r="E133" s="260" t="s">
        <v>3540</v>
      </c>
      <c r="F133" s="261" t="s">
        <v>3541</v>
      </c>
      <c r="G133" s="262" t="s">
        <v>785</v>
      </c>
      <c r="H133" s="263">
        <v>1.6679999999999999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6795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6796</v>
      </c>
      <c r="G134" s="224"/>
      <c r="H134" s="227">
        <v>1.6679999999999999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1.6679999999999999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367</v>
      </c>
      <c r="D136" s="259" t="s">
        <v>410</v>
      </c>
      <c r="E136" s="260" t="s">
        <v>3544</v>
      </c>
      <c r="F136" s="261" t="s">
        <v>3545</v>
      </c>
      <c r="G136" s="262" t="s">
        <v>785</v>
      </c>
      <c r="H136" s="263">
        <v>1.6679999999999999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6797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6796</v>
      </c>
      <c r="G137" s="224"/>
      <c r="H137" s="227">
        <v>1.6679999999999999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1.6679999999999999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372</v>
      </c>
      <c r="D139" s="259" t="s">
        <v>410</v>
      </c>
      <c r="E139" s="260" t="s">
        <v>3741</v>
      </c>
      <c r="F139" s="261" t="s">
        <v>3742</v>
      </c>
      <c r="G139" s="262" t="s">
        <v>289</v>
      </c>
      <c r="H139" s="263">
        <v>6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6798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6799</v>
      </c>
      <c r="G140" s="224"/>
      <c r="H140" s="227">
        <v>6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6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198" t="s">
        <v>376</v>
      </c>
      <c r="D142" s="198" t="s">
        <v>286</v>
      </c>
      <c r="E142" s="199" t="s">
        <v>6800</v>
      </c>
      <c r="F142" s="200" t="s">
        <v>3746</v>
      </c>
      <c r="G142" s="201" t="s">
        <v>289</v>
      </c>
      <c r="H142" s="202">
        <v>6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6801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4883</v>
      </c>
      <c r="G143" s="224"/>
      <c r="H143" s="227">
        <v>6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6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198" t="s">
        <v>380</v>
      </c>
      <c r="D145" s="198" t="s">
        <v>286</v>
      </c>
      <c r="E145" s="199" t="s">
        <v>3750</v>
      </c>
      <c r="F145" s="200" t="s">
        <v>6623</v>
      </c>
      <c r="G145" s="201" t="s">
        <v>307</v>
      </c>
      <c r="H145" s="202">
        <v>6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6802</v>
      </c>
    </row>
    <row r="146" s="2" customFormat="1" ht="24.15" customHeight="1">
      <c r="A146" s="39"/>
      <c r="B146" s="40"/>
      <c r="C146" s="198" t="s">
        <v>409</v>
      </c>
      <c r="D146" s="198" t="s">
        <v>286</v>
      </c>
      <c r="E146" s="199" t="s">
        <v>3634</v>
      </c>
      <c r="F146" s="200" t="s">
        <v>3635</v>
      </c>
      <c r="G146" s="201" t="s">
        <v>289</v>
      </c>
      <c r="H146" s="202">
        <v>2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6803</v>
      </c>
    </row>
    <row r="147" s="2" customFormat="1" ht="37.8" customHeight="1">
      <c r="A147" s="39"/>
      <c r="B147" s="40"/>
      <c r="C147" s="198" t="s">
        <v>415</v>
      </c>
      <c r="D147" s="198" t="s">
        <v>286</v>
      </c>
      <c r="E147" s="199" t="s">
        <v>6804</v>
      </c>
      <c r="F147" s="200" t="s">
        <v>6805</v>
      </c>
      <c r="G147" s="201" t="s">
        <v>370</v>
      </c>
      <c r="H147" s="202">
        <v>14.5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6806</v>
      </c>
    </row>
    <row r="148" s="2" customFormat="1" ht="14.4" customHeight="1">
      <c r="A148" s="39"/>
      <c r="B148" s="40"/>
      <c r="C148" s="198" t="s">
        <v>8</v>
      </c>
      <c r="D148" s="198" t="s">
        <v>286</v>
      </c>
      <c r="E148" s="199" t="s">
        <v>6807</v>
      </c>
      <c r="F148" s="200" t="s">
        <v>3581</v>
      </c>
      <c r="G148" s="201" t="s">
        <v>370</v>
      </c>
      <c r="H148" s="202">
        <v>14.5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6808</v>
      </c>
    </row>
    <row r="149" s="2" customFormat="1" ht="14.4" customHeight="1">
      <c r="A149" s="39"/>
      <c r="B149" s="40"/>
      <c r="C149" s="198" t="s">
        <v>430</v>
      </c>
      <c r="D149" s="198" t="s">
        <v>286</v>
      </c>
      <c r="E149" s="199" t="s">
        <v>3759</v>
      </c>
      <c r="F149" s="200" t="s">
        <v>3760</v>
      </c>
      <c r="G149" s="201" t="s">
        <v>307</v>
      </c>
      <c r="H149" s="202">
        <v>6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6809</v>
      </c>
    </row>
    <row r="150" s="12" customFormat="1">
      <c r="A150" s="12"/>
      <c r="B150" s="223"/>
      <c r="C150" s="224"/>
      <c r="D150" s="214" t="s">
        <v>293</v>
      </c>
      <c r="E150" s="225" t="s">
        <v>1</v>
      </c>
      <c r="F150" s="226" t="s">
        <v>6810</v>
      </c>
      <c r="G150" s="224"/>
      <c r="H150" s="227">
        <v>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T150" s="233" t="s">
        <v>293</v>
      </c>
      <c r="AU150" s="233" t="s">
        <v>83</v>
      </c>
      <c r="AV150" s="12" t="s">
        <v>83</v>
      </c>
      <c r="AW150" s="12" t="s">
        <v>30</v>
      </c>
      <c r="AX150" s="12" t="s">
        <v>73</v>
      </c>
      <c r="AY150" s="233" t="s">
        <v>291</v>
      </c>
    </row>
    <row r="151" s="13" customFormat="1">
      <c r="A151" s="13"/>
      <c r="B151" s="234"/>
      <c r="C151" s="235"/>
      <c r="D151" s="214" t="s">
        <v>293</v>
      </c>
      <c r="E151" s="236" t="s">
        <v>1</v>
      </c>
      <c r="F151" s="237" t="s">
        <v>297</v>
      </c>
      <c r="G151" s="235"/>
      <c r="H151" s="238">
        <v>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293</v>
      </c>
      <c r="AU151" s="244" t="s">
        <v>83</v>
      </c>
      <c r="AV151" s="13" t="s">
        <v>298</v>
      </c>
      <c r="AW151" s="13" t="s">
        <v>30</v>
      </c>
      <c r="AX151" s="13" t="s">
        <v>81</v>
      </c>
      <c r="AY151" s="244" t="s">
        <v>291</v>
      </c>
    </row>
    <row r="152" s="2" customFormat="1" ht="24.15" customHeight="1">
      <c r="A152" s="39"/>
      <c r="B152" s="40"/>
      <c r="C152" s="198" t="s">
        <v>434</v>
      </c>
      <c r="D152" s="198" t="s">
        <v>286</v>
      </c>
      <c r="E152" s="199" t="s">
        <v>1165</v>
      </c>
      <c r="F152" s="200" t="s">
        <v>1166</v>
      </c>
      <c r="G152" s="201" t="s">
        <v>796</v>
      </c>
      <c r="H152" s="202">
        <v>3.2000000000000002</v>
      </c>
      <c r="I152" s="203"/>
      <c r="J152" s="204">
        <f>ROUND(I152*H152,2)</f>
        <v>0</v>
      </c>
      <c r="K152" s="205"/>
      <c r="L152" s="45"/>
      <c r="M152" s="206" t="s">
        <v>1</v>
      </c>
      <c r="N152" s="207" t="s">
        <v>38</v>
      </c>
      <c r="O152" s="92"/>
      <c r="P152" s="208">
        <f>O152*H152</f>
        <v>0</v>
      </c>
      <c r="Q152" s="208">
        <v>0</v>
      </c>
      <c r="R152" s="208">
        <f>Q152*H152</f>
        <v>0</v>
      </c>
      <c r="S152" s="208">
        <v>0</v>
      </c>
      <c r="T152" s="20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10" t="s">
        <v>298</v>
      </c>
      <c r="AT152" s="210" t="s">
        <v>286</v>
      </c>
      <c r="AU152" s="210" t="s">
        <v>83</v>
      </c>
      <c r="AY152" s="18" t="s">
        <v>291</v>
      </c>
      <c r="BE152" s="211">
        <f>IF(N152="základní",J152,0)</f>
        <v>0</v>
      </c>
      <c r="BF152" s="211">
        <f>IF(N152="snížená",J152,0)</f>
        <v>0</v>
      </c>
      <c r="BG152" s="211">
        <f>IF(N152="zákl. přenesená",J152,0)</f>
        <v>0</v>
      </c>
      <c r="BH152" s="211">
        <f>IF(N152="sníž. přenesená",J152,0)</f>
        <v>0</v>
      </c>
      <c r="BI152" s="211">
        <f>IF(N152="nulová",J152,0)</f>
        <v>0</v>
      </c>
      <c r="BJ152" s="18" t="s">
        <v>81</v>
      </c>
      <c r="BK152" s="211">
        <f>ROUND(I152*H152,2)</f>
        <v>0</v>
      </c>
      <c r="BL152" s="18" t="s">
        <v>298</v>
      </c>
      <c r="BM152" s="210" t="s">
        <v>6811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6812</v>
      </c>
      <c r="G153" s="224"/>
      <c r="H153" s="227">
        <v>3.2000000000000002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83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3.2000000000000002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83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14" customFormat="1" ht="25.92" customHeight="1">
      <c r="A155" s="14"/>
      <c r="B155" s="245"/>
      <c r="C155" s="246"/>
      <c r="D155" s="247" t="s">
        <v>72</v>
      </c>
      <c r="E155" s="248" t="s">
        <v>713</v>
      </c>
      <c r="F155" s="248" t="s">
        <v>714</v>
      </c>
      <c r="G155" s="246"/>
      <c r="H155" s="246"/>
      <c r="I155" s="249"/>
      <c r="J155" s="250">
        <f>BK155</f>
        <v>0</v>
      </c>
      <c r="K155" s="246"/>
      <c r="L155" s="251"/>
      <c r="M155" s="252"/>
      <c r="N155" s="253"/>
      <c r="O155" s="253"/>
      <c r="P155" s="254">
        <f>SUM(P156:P168)</f>
        <v>0</v>
      </c>
      <c r="Q155" s="253"/>
      <c r="R155" s="254">
        <f>SUM(R156:R168)</f>
        <v>0</v>
      </c>
      <c r="S155" s="253"/>
      <c r="T155" s="255">
        <f>SUM(T156:T168)</f>
        <v>0</v>
      </c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R155" s="256" t="s">
        <v>298</v>
      </c>
      <c r="AT155" s="257" t="s">
        <v>72</v>
      </c>
      <c r="AU155" s="257" t="s">
        <v>73</v>
      </c>
      <c r="AY155" s="256" t="s">
        <v>291</v>
      </c>
      <c r="BK155" s="258">
        <f>SUM(BK156:BK168)</f>
        <v>0</v>
      </c>
    </row>
    <row r="156" s="2" customFormat="1" ht="14.4" customHeight="1">
      <c r="A156" s="39"/>
      <c r="B156" s="40"/>
      <c r="C156" s="198" t="s">
        <v>439</v>
      </c>
      <c r="D156" s="198" t="s">
        <v>286</v>
      </c>
      <c r="E156" s="199" t="s">
        <v>3587</v>
      </c>
      <c r="F156" s="200" t="s">
        <v>3588</v>
      </c>
      <c r="G156" s="201" t="s">
        <v>785</v>
      </c>
      <c r="H156" s="202">
        <v>5.1200000000000001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715</v>
      </c>
      <c r="AT156" s="210" t="s">
        <v>286</v>
      </c>
      <c r="AU156" s="210" t="s">
        <v>81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715</v>
      </c>
      <c r="BM156" s="210" t="s">
        <v>6813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3593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6814</v>
      </c>
      <c r="G158" s="224"/>
      <c r="H158" s="227">
        <v>5.1200000000000001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3" customFormat="1">
      <c r="A159" s="13"/>
      <c r="B159" s="234"/>
      <c r="C159" s="235"/>
      <c r="D159" s="214" t="s">
        <v>293</v>
      </c>
      <c r="E159" s="236" t="s">
        <v>1</v>
      </c>
      <c r="F159" s="237" t="s">
        <v>297</v>
      </c>
      <c r="G159" s="235"/>
      <c r="H159" s="238">
        <v>5.1200000000000001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293</v>
      </c>
      <c r="AU159" s="244" t="s">
        <v>81</v>
      </c>
      <c r="AV159" s="13" t="s">
        <v>298</v>
      </c>
      <c r="AW159" s="13" t="s">
        <v>30</v>
      </c>
      <c r="AX159" s="13" t="s">
        <v>81</v>
      </c>
      <c r="AY159" s="244" t="s">
        <v>291</v>
      </c>
    </row>
    <row r="160" s="2" customFormat="1" ht="24.15" customHeight="1">
      <c r="A160" s="39"/>
      <c r="B160" s="40"/>
      <c r="C160" s="198" t="s">
        <v>444</v>
      </c>
      <c r="D160" s="198" t="s">
        <v>286</v>
      </c>
      <c r="E160" s="199" t="s">
        <v>1068</v>
      </c>
      <c r="F160" s="200" t="s">
        <v>1069</v>
      </c>
      <c r="G160" s="201" t="s">
        <v>785</v>
      </c>
      <c r="H160" s="202">
        <v>10.880000000000001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6815</v>
      </c>
    </row>
    <row r="161" s="2" customFormat="1" ht="37.8" customHeight="1">
      <c r="A161" s="39"/>
      <c r="B161" s="40"/>
      <c r="C161" s="198" t="s">
        <v>448</v>
      </c>
      <c r="D161" s="198" t="s">
        <v>286</v>
      </c>
      <c r="E161" s="199" t="s">
        <v>3775</v>
      </c>
      <c r="F161" s="200" t="s">
        <v>6778</v>
      </c>
      <c r="G161" s="201" t="s">
        <v>785</v>
      </c>
      <c r="H161" s="202">
        <v>4.4880000000000004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715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715</v>
      </c>
      <c r="BM161" s="210" t="s">
        <v>6816</v>
      </c>
    </row>
    <row r="162" s="11" customFormat="1">
      <c r="A162" s="11"/>
      <c r="B162" s="212"/>
      <c r="C162" s="213"/>
      <c r="D162" s="214" t="s">
        <v>293</v>
      </c>
      <c r="E162" s="215" t="s">
        <v>1</v>
      </c>
      <c r="F162" s="216" t="s">
        <v>6817</v>
      </c>
      <c r="G162" s="213"/>
      <c r="H162" s="215" t="s">
        <v>1</v>
      </c>
      <c r="I162" s="217"/>
      <c r="J162" s="213"/>
      <c r="K162" s="213"/>
      <c r="L162" s="218"/>
      <c r="M162" s="219"/>
      <c r="N162" s="220"/>
      <c r="O162" s="220"/>
      <c r="P162" s="220"/>
      <c r="Q162" s="220"/>
      <c r="R162" s="220"/>
      <c r="S162" s="220"/>
      <c r="T162" s="22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T162" s="222" t="s">
        <v>293</v>
      </c>
      <c r="AU162" s="222" t="s">
        <v>81</v>
      </c>
      <c r="AV162" s="11" t="s">
        <v>81</v>
      </c>
      <c r="AW162" s="11" t="s">
        <v>30</v>
      </c>
      <c r="AX162" s="11" t="s">
        <v>73</v>
      </c>
      <c r="AY162" s="222" t="s">
        <v>291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6781</v>
      </c>
      <c r="G163" s="224"/>
      <c r="H163" s="227">
        <v>2.7000000000000002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81</v>
      </c>
      <c r="AV163" s="12" t="s">
        <v>83</v>
      </c>
      <c r="AW163" s="12" t="s">
        <v>30</v>
      </c>
      <c r="AX163" s="12" t="s">
        <v>73</v>
      </c>
      <c r="AY163" s="233" t="s">
        <v>291</v>
      </c>
    </row>
    <row r="164" s="11" customFormat="1">
      <c r="A164" s="11"/>
      <c r="B164" s="212"/>
      <c r="C164" s="213"/>
      <c r="D164" s="214" t="s">
        <v>293</v>
      </c>
      <c r="E164" s="215" t="s">
        <v>1</v>
      </c>
      <c r="F164" s="216" t="s">
        <v>3778</v>
      </c>
      <c r="G164" s="213"/>
      <c r="H164" s="215" t="s">
        <v>1</v>
      </c>
      <c r="I164" s="217"/>
      <c r="J164" s="213"/>
      <c r="K164" s="213"/>
      <c r="L164" s="218"/>
      <c r="M164" s="219"/>
      <c r="N164" s="220"/>
      <c r="O164" s="220"/>
      <c r="P164" s="220"/>
      <c r="Q164" s="220"/>
      <c r="R164" s="220"/>
      <c r="S164" s="220"/>
      <c r="T164" s="22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T164" s="222" t="s">
        <v>293</v>
      </c>
      <c r="AU164" s="222" t="s">
        <v>81</v>
      </c>
      <c r="AV164" s="11" t="s">
        <v>81</v>
      </c>
      <c r="AW164" s="11" t="s">
        <v>30</v>
      </c>
      <c r="AX164" s="11" t="s">
        <v>73</v>
      </c>
      <c r="AY164" s="222" t="s">
        <v>291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6818</v>
      </c>
      <c r="G165" s="224"/>
      <c r="H165" s="227">
        <v>1.788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4.4880000000000004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81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14.4" customHeight="1">
      <c r="A167" s="39"/>
      <c r="B167" s="40"/>
      <c r="C167" s="198" t="s">
        <v>7</v>
      </c>
      <c r="D167" s="198" t="s">
        <v>286</v>
      </c>
      <c r="E167" s="199" t="s">
        <v>1130</v>
      </c>
      <c r="F167" s="200" t="s">
        <v>1131</v>
      </c>
      <c r="G167" s="201" t="s">
        <v>785</v>
      </c>
      <c r="H167" s="202">
        <v>5.1200000000000001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715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715</v>
      </c>
      <c r="BM167" s="210" t="s">
        <v>6819</v>
      </c>
    </row>
    <row r="168" s="2" customFormat="1" ht="14.4" customHeight="1">
      <c r="A168" s="39"/>
      <c r="B168" s="40"/>
      <c r="C168" s="198" t="s">
        <v>455</v>
      </c>
      <c r="D168" s="198" t="s">
        <v>286</v>
      </c>
      <c r="E168" s="199" t="s">
        <v>6649</v>
      </c>
      <c r="F168" s="200" t="s">
        <v>6650</v>
      </c>
      <c r="G168" s="201" t="s">
        <v>785</v>
      </c>
      <c r="H168" s="202">
        <v>2</v>
      </c>
      <c r="I168" s="203"/>
      <c r="J168" s="204">
        <f>ROUND(I168*H168,2)</f>
        <v>0</v>
      </c>
      <c r="K168" s="205"/>
      <c r="L168" s="45"/>
      <c r="M168" s="270" t="s">
        <v>1</v>
      </c>
      <c r="N168" s="271" t="s">
        <v>38</v>
      </c>
      <c r="O168" s="272"/>
      <c r="P168" s="273">
        <f>O168*H168</f>
        <v>0</v>
      </c>
      <c r="Q168" s="273">
        <v>0</v>
      </c>
      <c r="R168" s="273">
        <f>Q168*H168</f>
        <v>0</v>
      </c>
      <c r="S168" s="273">
        <v>0</v>
      </c>
      <c r="T168" s="27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10" t="s">
        <v>715</v>
      </c>
      <c r="AT168" s="210" t="s">
        <v>286</v>
      </c>
      <c r="AU168" s="210" t="s">
        <v>81</v>
      </c>
      <c r="AY168" s="18" t="s">
        <v>291</v>
      </c>
      <c r="BE168" s="211">
        <f>IF(N168="základní",J168,0)</f>
        <v>0</v>
      </c>
      <c r="BF168" s="211">
        <f>IF(N168="snížená",J168,0)</f>
        <v>0</v>
      </c>
      <c r="BG168" s="211">
        <f>IF(N168="zákl. přenesená",J168,0)</f>
        <v>0</v>
      </c>
      <c r="BH168" s="211">
        <f>IF(N168="sníž. přenesená",J168,0)</f>
        <v>0</v>
      </c>
      <c r="BI168" s="211">
        <f>IF(N168="nulová",J168,0)</f>
        <v>0</v>
      </c>
      <c r="BJ168" s="18" t="s">
        <v>81</v>
      </c>
      <c r="BK168" s="211">
        <f>ROUND(I168*H168,2)</f>
        <v>0</v>
      </c>
      <c r="BL168" s="18" t="s">
        <v>715</v>
      </c>
      <c r="BM168" s="210" t="s">
        <v>6820</v>
      </c>
    </row>
    <row r="169" s="2" customFormat="1" ht="6.96" customHeight="1">
      <c r="A169" s="39"/>
      <c r="B169" s="67"/>
      <c r="C169" s="68"/>
      <c r="D169" s="68"/>
      <c r="E169" s="68"/>
      <c r="F169" s="68"/>
      <c r="G169" s="68"/>
      <c r="H169" s="68"/>
      <c r="I169" s="68"/>
      <c r="J169" s="68"/>
      <c r="K169" s="68"/>
      <c r="L169" s="45"/>
      <c r="M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</row>
  </sheetData>
  <sheetProtection sheet="1" autoFilter="0" formatColumns="0" formatRows="0" objects="1" scenarios="1" spinCount="100000" saltValue="eiQWzeH1F6yxC8cFNfCv/pmt6qEihf0cVJ5/IomD2qhHxI7QiYamo/b/IK+OlHVsw/X8XZnAb2SESqisel8WEQ==" hashValue="f5Pv8c6SktoQAdBsz2i+KjILG04iMKCaNlD3XJVA03luedafDufTz+aW6HtkGBWvmOV4/gmk3Y1z90azTUK/nw==" algorithmName="SHA-512" password="CC35"/>
  <autoFilter ref="C118:K168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245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6821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ROUND((SUM(BE119:BE189)),  2)</f>
        <v>0</v>
      </c>
      <c r="G33" s="39"/>
      <c r="H33" s="39"/>
      <c r="I33" s="156">
        <v>0.20999999999999999</v>
      </c>
      <c r="J33" s="155">
        <f>ROUND(((SUM(BE119:BE189))*I33),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ROUND((SUM(BF119:BF189)),  2)</f>
        <v>0</v>
      </c>
      <c r="G34" s="39"/>
      <c r="H34" s="39"/>
      <c r="I34" s="156">
        <v>0.14999999999999999</v>
      </c>
      <c r="J34" s="155">
        <f>ROUND(((SUM(BF119:BF189))*I34),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ROUND((SUM(BG119:BG189)),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ROUND((SUM(BH119:BH189)),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ROUND((SUM(BI119:BI189)),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20-06-08 - Přejezd km 14,661(3550)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J175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20-06-08 - Přejezd km 14,661(3550)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P120+P175</f>
        <v>0</v>
      </c>
      <c r="Q119" s="105"/>
      <c r="R119" s="195">
        <f>R120+R175</f>
        <v>0</v>
      </c>
      <c r="S119" s="105"/>
      <c r="T119" s="196">
        <f>T120+T175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BK120+BK175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SUM(P122:P174)</f>
        <v>0</v>
      </c>
      <c r="Q121" s="253"/>
      <c r="R121" s="254">
        <f>SUM(R122:R174)</f>
        <v>0</v>
      </c>
      <c r="S121" s="253"/>
      <c r="T121" s="255">
        <f>SUM(T122:T174)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SUM(BK122:BK174)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3598</v>
      </c>
      <c r="F122" s="261" t="s">
        <v>6599</v>
      </c>
      <c r="G122" s="262" t="s">
        <v>289</v>
      </c>
      <c r="H122" s="263">
        <v>20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6822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6823</v>
      </c>
      <c r="G123" s="224"/>
      <c r="H123" s="227">
        <v>20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20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83</v>
      </c>
      <c r="D125" s="259" t="s">
        <v>410</v>
      </c>
      <c r="E125" s="260" t="s">
        <v>3601</v>
      </c>
      <c r="F125" s="261" t="s">
        <v>3602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6824</v>
      </c>
    </row>
    <row r="126" s="2" customFormat="1" ht="14.4" customHeight="1">
      <c r="A126" s="39"/>
      <c r="B126" s="40"/>
      <c r="C126" s="259" t="s">
        <v>304</v>
      </c>
      <c r="D126" s="259" t="s">
        <v>410</v>
      </c>
      <c r="E126" s="260" t="s">
        <v>789</v>
      </c>
      <c r="F126" s="261" t="s">
        <v>790</v>
      </c>
      <c r="G126" s="262" t="s">
        <v>785</v>
      </c>
      <c r="H126" s="263">
        <v>8.6129999999999995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6825</v>
      </c>
    </row>
    <row r="127" s="12" customFormat="1">
      <c r="A127" s="12"/>
      <c r="B127" s="223"/>
      <c r="C127" s="224"/>
      <c r="D127" s="214" t="s">
        <v>293</v>
      </c>
      <c r="E127" s="225" t="s">
        <v>1</v>
      </c>
      <c r="F127" s="226" t="s">
        <v>6826</v>
      </c>
      <c r="G127" s="224"/>
      <c r="H127" s="227">
        <v>8.6129999999999995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33" t="s">
        <v>293</v>
      </c>
      <c r="AU127" s="233" t="s">
        <v>83</v>
      </c>
      <c r="AV127" s="12" t="s">
        <v>83</v>
      </c>
      <c r="AW127" s="12" t="s">
        <v>30</v>
      </c>
      <c r="AX127" s="12" t="s">
        <v>73</v>
      </c>
      <c r="AY127" s="233" t="s">
        <v>291</v>
      </c>
    </row>
    <row r="128" s="13" customFormat="1">
      <c r="A128" s="13"/>
      <c r="B128" s="234"/>
      <c r="C128" s="235"/>
      <c r="D128" s="214" t="s">
        <v>293</v>
      </c>
      <c r="E128" s="236" t="s">
        <v>1</v>
      </c>
      <c r="F128" s="237" t="s">
        <v>297</v>
      </c>
      <c r="G128" s="235"/>
      <c r="H128" s="238">
        <v>8.6129999999999995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293</v>
      </c>
      <c r="AU128" s="244" t="s">
        <v>83</v>
      </c>
      <c r="AV128" s="13" t="s">
        <v>298</v>
      </c>
      <c r="AW128" s="13" t="s">
        <v>30</v>
      </c>
      <c r="AX128" s="13" t="s">
        <v>81</v>
      </c>
      <c r="AY128" s="244" t="s">
        <v>291</v>
      </c>
    </row>
    <row r="129" s="2" customFormat="1" ht="14.4" customHeight="1">
      <c r="A129" s="39"/>
      <c r="B129" s="40"/>
      <c r="C129" s="259" t="s">
        <v>298</v>
      </c>
      <c r="D129" s="259" t="s">
        <v>410</v>
      </c>
      <c r="E129" s="260" t="s">
        <v>3669</v>
      </c>
      <c r="F129" s="261" t="s">
        <v>3670</v>
      </c>
      <c r="G129" s="262" t="s">
        <v>785</v>
      </c>
      <c r="H129" s="263">
        <v>13.662000000000001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6827</v>
      </c>
    </row>
    <row r="130" s="12" customFormat="1">
      <c r="A130" s="12"/>
      <c r="B130" s="223"/>
      <c r="C130" s="224"/>
      <c r="D130" s="214" t="s">
        <v>293</v>
      </c>
      <c r="E130" s="225" t="s">
        <v>1</v>
      </c>
      <c r="F130" s="226" t="s">
        <v>6828</v>
      </c>
      <c r="G130" s="224"/>
      <c r="H130" s="227">
        <v>13.662000000000001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33" t="s">
        <v>293</v>
      </c>
      <c r="AU130" s="233" t="s">
        <v>83</v>
      </c>
      <c r="AV130" s="12" t="s">
        <v>83</v>
      </c>
      <c r="AW130" s="12" t="s">
        <v>30</v>
      </c>
      <c r="AX130" s="12" t="s">
        <v>73</v>
      </c>
      <c r="AY130" s="233" t="s">
        <v>291</v>
      </c>
    </row>
    <row r="131" s="13" customFormat="1">
      <c r="A131" s="13"/>
      <c r="B131" s="234"/>
      <c r="C131" s="235"/>
      <c r="D131" s="214" t="s">
        <v>293</v>
      </c>
      <c r="E131" s="236" t="s">
        <v>1</v>
      </c>
      <c r="F131" s="237" t="s">
        <v>297</v>
      </c>
      <c r="G131" s="235"/>
      <c r="H131" s="238">
        <v>13.662000000000001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293</v>
      </c>
      <c r="AU131" s="244" t="s">
        <v>83</v>
      </c>
      <c r="AV131" s="13" t="s">
        <v>298</v>
      </c>
      <c r="AW131" s="13" t="s">
        <v>30</v>
      </c>
      <c r="AX131" s="13" t="s">
        <v>81</v>
      </c>
      <c r="AY131" s="244" t="s">
        <v>291</v>
      </c>
    </row>
    <row r="132" s="2" customFormat="1" ht="14.4" customHeight="1">
      <c r="A132" s="39"/>
      <c r="B132" s="40"/>
      <c r="C132" s="259" t="s">
        <v>352</v>
      </c>
      <c r="D132" s="259" t="s">
        <v>410</v>
      </c>
      <c r="E132" s="260" t="s">
        <v>3552</v>
      </c>
      <c r="F132" s="261" t="s">
        <v>3553</v>
      </c>
      <c r="G132" s="262" t="s">
        <v>370</v>
      </c>
      <c r="H132" s="263">
        <v>14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6829</v>
      </c>
    </row>
    <row r="133" s="12" customFormat="1">
      <c r="A133" s="12"/>
      <c r="B133" s="223"/>
      <c r="C133" s="224"/>
      <c r="D133" s="214" t="s">
        <v>293</v>
      </c>
      <c r="E133" s="225" t="s">
        <v>1</v>
      </c>
      <c r="F133" s="226" t="s">
        <v>6830</v>
      </c>
      <c r="G133" s="224"/>
      <c r="H133" s="227">
        <v>14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T133" s="233" t="s">
        <v>293</v>
      </c>
      <c r="AU133" s="233" t="s">
        <v>83</v>
      </c>
      <c r="AV133" s="12" t="s">
        <v>83</v>
      </c>
      <c r="AW133" s="12" t="s">
        <v>30</v>
      </c>
      <c r="AX133" s="12" t="s">
        <v>73</v>
      </c>
      <c r="AY133" s="233" t="s">
        <v>291</v>
      </c>
    </row>
    <row r="134" s="13" customFormat="1">
      <c r="A134" s="13"/>
      <c r="B134" s="234"/>
      <c r="C134" s="235"/>
      <c r="D134" s="214" t="s">
        <v>293</v>
      </c>
      <c r="E134" s="236" t="s">
        <v>1</v>
      </c>
      <c r="F134" s="237" t="s">
        <v>297</v>
      </c>
      <c r="G134" s="235"/>
      <c r="H134" s="238">
        <v>14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293</v>
      </c>
      <c r="AU134" s="244" t="s">
        <v>83</v>
      </c>
      <c r="AV134" s="13" t="s">
        <v>298</v>
      </c>
      <c r="AW134" s="13" t="s">
        <v>30</v>
      </c>
      <c r="AX134" s="13" t="s">
        <v>81</v>
      </c>
      <c r="AY134" s="244" t="s">
        <v>291</v>
      </c>
    </row>
    <row r="135" s="2" customFormat="1" ht="24.15" customHeight="1">
      <c r="A135" s="39"/>
      <c r="B135" s="40"/>
      <c r="C135" s="259" t="s">
        <v>351</v>
      </c>
      <c r="D135" s="259" t="s">
        <v>410</v>
      </c>
      <c r="E135" s="260" t="s">
        <v>3540</v>
      </c>
      <c r="F135" s="261" t="s">
        <v>3614</v>
      </c>
      <c r="G135" s="262" t="s">
        <v>785</v>
      </c>
      <c r="H135" s="263">
        <v>10.164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363</v>
      </c>
      <c r="AT135" s="210" t="s">
        <v>410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6831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3544</v>
      </c>
      <c r="F136" s="261" t="s">
        <v>3617</v>
      </c>
      <c r="G136" s="262" t="s">
        <v>785</v>
      </c>
      <c r="H136" s="263">
        <v>9.3100000000000005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6832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6833</v>
      </c>
      <c r="G137" s="224"/>
      <c r="H137" s="227">
        <v>9.3100000000000005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9.3100000000000005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83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14.4" customHeight="1">
      <c r="A139" s="39"/>
      <c r="B139" s="40"/>
      <c r="C139" s="259" t="s">
        <v>363</v>
      </c>
      <c r="D139" s="259" t="s">
        <v>410</v>
      </c>
      <c r="E139" s="260" t="s">
        <v>3548</v>
      </c>
      <c r="F139" s="261" t="s">
        <v>3549</v>
      </c>
      <c r="G139" s="262" t="s">
        <v>1479</v>
      </c>
      <c r="H139" s="263">
        <v>20.274999999999999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6834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6835</v>
      </c>
      <c r="G140" s="224"/>
      <c r="H140" s="227">
        <v>20.274999999999999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83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20.274999999999999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83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259" t="s">
        <v>367</v>
      </c>
      <c r="D142" s="259" t="s">
        <v>410</v>
      </c>
      <c r="E142" s="260" t="s">
        <v>3880</v>
      </c>
      <c r="F142" s="261" t="s">
        <v>3881</v>
      </c>
      <c r="G142" s="262" t="s">
        <v>289</v>
      </c>
      <c r="H142" s="263">
        <v>2.5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6836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6837</v>
      </c>
      <c r="G143" s="224"/>
      <c r="H143" s="227">
        <v>2.5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2.5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83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259" t="s">
        <v>372</v>
      </c>
      <c r="D145" s="259" t="s">
        <v>410</v>
      </c>
      <c r="E145" s="260" t="s">
        <v>1153</v>
      </c>
      <c r="F145" s="261" t="s">
        <v>6615</v>
      </c>
      <c r="G145" s="262" t="s">
        <v>796</v>
      </c>
      <c r="H145" s="263">
        <v>2.5</v>
      </c>
      <c r="I145" s="264"/>
      <c r="J145" s="265">
        <f>ROUND(I145*H145,2)</f>
        <v>0</v>
      </c>
      <c r="K145" s="266"/>
      <c r="L145" s="267"/>
      <c r="M145" s="268" t="s">
        <v>1</v>
      </c>
      <c r="N145" s="269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6838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6839</v>
      </c>
      <c r="G146" s="224"/>
      <c r="H146" s="227">
        <v>2.5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2.5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14.4" customHeight="1">
      <c r="A148" s="39"/>
      <c r="B148" s="40"/>
      <c r="C148" s="198" t="s">
        <v>376</v>
      </c>
      <c r="D148" s="198" t="s">
        <v>286</v>
      </c>
      <c r="E148" s="199" t="s">
        <v>3560</v>
      </c>
      <c r="F148" s="200" t="s">
        <v>3561</v>
      </c>
      <c r="G148" s="201" t="s">
        <v>307</v>
      </c>
      <c r="H148" s="202">
        <v>25.600000000000001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6840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6841</v>
      </c>
      <c r="G149" s="224"/>
      <c r="H149" s="227">
        <v>25.600000000000001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73</v>
      </c>
      <c r="AY149" s="233" t="s">
        <v>291</v>
      </c>
    </row>
    <row r="150" s="13" customFormat="1">
      <c r="A150" s="13"/>
      <c r="B150" s="234"/>
      <c r="C150" s="235"/>
      <c r="D150" s="214" t="s">
        <v>293</v>
      </c>
      <c r="E150" s="236" t="s">
        <v>1</v>
      </c>
      <c r="F150" s="237" t="s">
        <v>297</v>
      </c>
      <c r="G150" s="235"/>
      <c r="H150" s="238">
        <v>25.600000000000001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293</v>
      </c>
      <c r="AU150" s="244" t="s">
        <v>83</v>
      </c>
      <c r="AV150" s="13" t="s">
        <v>298</v>
      </c>
      <c r="AW150" s="13" t="s">
        <v>30</v>
      </c>
      <c r="AX150" s="13" t="s">
        <v>81</v>
      </c>
      <c r="AY150" s="244" t="s">
        <v>291</v>
      </c>
    </row>
    <row r="151" s="2" customFormat="1" ht="14.4" customHeight="1">
      <c r="A151" s="39"/>
      <c r="B151" s="40"/>
      <c r="C151" s="198" t="s">
        <v>380</v>
      </c>
      <c r="D151" s="198" t="s">
        <v>286</v>
      </c>
      <c r="E151" s="199" t="s">
        <v>3624</v>
      </c>
      <c r="F151" s="200" t="s">
        <v>3625</v>
      </c>
      <c r="G151" s="201" t="s">
        <v>307</v>
      </c>
      <c r="H151" s="202">
        <v>21.550000000000001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298</v>
      </c>
      <c r="AT151" s="210" t="s">
        <v>286</v>
      </c>
      <c r="AU151" s="210" t="s">
        <v>83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298</v>
      </c>
      <c r="BM151" s="210" t="s">
        <v>6842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6843</v>
      </c>
      <c r="G152" s="224"/>
      <c r="H152" s="227">
        <v>21.550000000000001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73</v>
      </c>
      <c r="AY152" s="233" t="s">
        <v>291</v>
      </c>
    </row>
    <row r="153" s="13" customFormat="1">
      <c r="A153" s="13"/>
      <c r="B153" s="234"/>
      <c r="C153" s="235"/>
      <c r="D153" s="214" t="s">
        <v>293</v>
      </c>
      <c r="E153" s="236" t="s">
        <v>1</v>
      </c>
      <c r="F153" s="237" t="s">
        <v>297</v>
      </c>
      <c r="G153" s="235"/>
      <c r="H153" s="238">
        <v>21.550000000000001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293</v>
      </c>
      <c r="AU153" s="244" t="s">
        <v>83</v>
      </c>
      <c r="AV153" s="13" t="s">
        <v>298</v>
      </c>
      <c r="AW153" s="13" t="s">
        <v>30</v>
      </c>
      <c r="AX153" s="13" t="s">
        <v>81</v>
      </c>
      <c r="AY153" s="244" t="s">
        <v>291</v>
      </c>
    </row>
    <row r="154" s="2" customFormat="1" ht="24.15" customHeight="1">
      <c r="A154" s="39"/>
      <c r="B154" s="40"/>
      <c r="C154" s="198" t="s">
        <v>409</v>
      </c>
      <c r="D154" s="198" t="s">
        <v>286</v>
      </c>
      <c r="E154" s="199" t="s">
        <v>3564</v>
      </c>
      <c r="F154" s="200" t="s">
        <v>3565</v>
      </c>
      <c r="G154" s="201" t="s">
        <v>370</v>
      </c>
      <c r="H154" s="202">
        <v>110.514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298</v>
      </c>
      <c r="AT154" s="210" t="s">
        <v>286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6844</v>
      </c>
    </row>
    <row r="155" s="2" customFormat="1" ht="14.4" customHeight="1">
      <c r="A155" s="39"/>
      <c r="B155" s="40"/>
      <c r="C155" s="198" t="s">
        <v>415</v>
      </c>
      <c r="D155" s="198" t="s">
        <v>286</v>
      </c>
      <c r="E155" s="199" t="s">
        <v>3568</v>
      </c>
      <c r="F155" s="200" t="s">
        <v>3569</v>
      </c>
      <c r="G155" s="201" t="s">
        <v>307</v>
      </c>
      <c r="H155" s="202">
        <v>40.549999999999997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6845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6846</v>
      </c>
      <c r="G156" s="224"/>
      <c r="H156" s="227">
        <v>40.549999999999997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73</v>
      </c>
      <c r="AY156" s="233" t="s">
        <v>291</v>
      </c>
    </row>
    <row r="157" s="13" customFormat="1">
      <c r="A157" s="13"/>
      <c r="B157" s="234"/>
      <c r="C157" s="235"/>
      <c r="D157" s="214" t="s">
        <v>293</v>
      </c>
      <c r="E157" s="236" t="s">
        <v>1</v>
      </c>
      <c r="F157" s="237" t="s">
        <v>297</v>
      </c>
      <c r="G157" s="235"/>
      <c r="H157" s="238">
        <v>40.549999999999997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293</v>
      </c>
      <c r="AU157" s="244" t="s">
        <v>83</v>
      </c>
      <c r="AV157" s="13" t="s">
        <v>298</v>
      </c>
      <c r="AW157" s="13" t="s">
        <v>30</v>
      </c>
      <c r="AX157" s="13" t="s">
        <v>81</v>
      </c>
      <c r="AY157" s="244" t="s">
        <v>291</v>
      </c>
    </row>
    <row r="158" s="2" customFormat="1" ht="14.4" customHeight="1">
      <c r="A158" s="39"/>
      <c r="B158" s="40"/>
      <c r="C158" s="198" t="s">
        <v>8</v>
      </c>
      <c r="D158" s="198" t="s">
        <v>286</v>
      </c>
      <c r="E158" s="199" t="s">
        <v>3750</v>
      </c>
      <c r="F158" s="200" t="s">
        <v>6623</v>
      </c>
      <c r="G158" s="201" t="s">
        <v>307</v>
      </c>
      <c r="H158" s="202">
        <v>12</v>
      </c>
      <c r="I158" s="203"/>
      <c r="J158" s="204">
        <f>ROUND(I158*H158,2)</f>
        <v>0</v>
      </c>
      <c r="K158" s="205"/>
      <c r="L158" s="45"/>
      <c r="M158" s="206" t="s">
        <v>1</v>
      </c>
      <c r="N158" s="207" t="s">
        <v>38</v>
      </c>
      <c r="O158" s="92"/>
      <c r="P158" s="208">
        <f>O158*H158</f>
        <v>0</v>
      </c>
      <c r="Q158" s="208">
        <v>0</v>
      </c>
      <c r="R158" s="208">
        <f>Q158*H158</f>
        <v>0</v>
      </c>
      <c r="S158" s="208">
        <v>0</v>
      </c>
      <c r="T158" s="20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10" t="s">
        <v>298</v>
      </c>
      <c r="AT158" s="210" t="s">
        <v>286</v>
      </c>
      <c r="AU158" s="210" t="s">
        <v>83</v>
      </c>
      <c r="AY158" s="18" t="s">
        <v>291</v>
      </c>
      <c r="BE158" s="211">
        <f>IF(N158="základní",J158,0)</f>
        <v>0</v>
      </c>
      <c r="BF158" s="211">
        <f>IF(N158="snížená",J158,0)</f>
        <v>0</v>
      </c>
      <c r="BG158" s="211">
        <f>IF(N158="zákl. přenesená",J158,0)</f>
        <v>0</v>
      </c>
      <c r="BH158" s="211">
        <f>IF(N158="sníž. přenesená",J158,0)</f>
        <v>0</v>
      </c>
      <c r="BI158" s="211">
        <f>IF(N158="nulová",J158,0)</f>
        <v>0</v>
      </c>
      <c r="BJ158" s="18" t="s">
        <v>81</v>
      </c>
      <c r="BK158" s="211">
        <f>ROUND(I158*H158,2)</f>
        <v>0</v>
      </c>
      <c r="BL158" s="18" t="s">
        <v>298</v>
      </c>
      <c r="BM158" s="210" t="s">
        <v>6847</v>
      </c>
    </row>
    <row r="159" s="2" customFormat="1" ht="24.15" customHeight="1">
      <c r="A159" s="39"/>
      <c r="B159" s="40"/>
      <c r="C159" s="198" t="s">
        <v>430</v>
      </c>
      <c r="D159" s="198" t="s">
        <v>286</v>
      </c>
      <c r="E159" s="199" t="s">
        <v>3634</v>
      </c>
      <c r="F159" s="200" t="s">
        <v>3635</v>
      </c>
      <c r="G159" s="201" t="s">
        <v>289</v>
      </c>
      <c r="H159" s="202">
        <v>2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83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6848</v>
      </c>
    </row>
    <row r="160" s="2" customFormat="1" ht="14.4" customHeight="1">
      <c r="A160" s="39"/>
      <c r="B160" s="40"/>
      <c r="C160" s="198" t="s">
        <v>434</v>
      </c>
      <c r="D160" s="198" t="s">
        <v>286</v>
      </c>
      <c r="E160" s="199" t="s">
        <v>3698</v>
      </c>
      <c r="F160" s="200" t="s">
        <v>3699</v>
      </c>
      <c r="G160" s="201" t="s">
        <v>370</v>
      </c>
      <c r="H160" s="202">
        <v>50.600000000000001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6849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6850</v>
      </c>
      <c r="G161" s="224"/>
      <c r="H161" s="227">
        <v>50.600000000000001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73</v>
      </c>
      <c r="AY161" s="233" t="s">
        <v>291</v>
      </c>
    </row>
    <row r="162" s="13" customFormat="1">
      <c r="A162" s="13"/>
      <c r="B162" s="234"/>
      <c r="C162" s="235"/>
      <c r="D162" s="214" t="s">
        <v>293</v>
      </c>
      <c r="E162" s="236" t="s">
        <v>1</v>
      </c>
      <c r="F162" s="237" t="s">
        <v>297</v>
      </c>
      <c r="G162" s="235"/>
      <c r="H162" s="238">
        <v>50.600000000000001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293</v>
      </c>
      <c r="AU162" s="244" t="s">
        <v>83</v>
      </c>
      <c r="AV162" s="13" t="s">
        <v>298</v>
      </c>
      <c r="AW162" s="13" t="s">
        <v>30</v>
      </c>
      <c r="AX162" s="13" t="s">
        <v>81</v>
      </c>
      <c r="AY162" s="244" t="s">
        <v>291</v>
      </c>
    </row>
    <row r="163" s="2" customFormat="1" ht="14.4" customHeight="1">
      <c r="A163" s="39"/>
      <c r="B163" s="40"/>
      <c r="C163" s="198" t="s">
        <v>439</v>
      </c>
      <c r="D163" s="198" t="s">
        <v>286</v>
      </c>
      <c r="E163" s="199" t="s">
        <v>3637</v>
      </c>
      <c r="F163" s="200" t="s">
        <v>3638</v>
      </c>
      <c r="G163" s="201" t="s">
        <v>370</v>
      </c>
      <c r="H163" s="202">
        <v>31.899999999999999</v>
      </c>
      <c r="I163" s="203"/>
      <c r="J163" s="204">
        <f>ROUND(I163*H163,2)</f>
        <v>0</v>
      </c>
      <c r="K163" s="205"/>
      <c r="L163" s="45"/>
      <c r="M163" s="206" t="s">
        <v>1</v>
      </c>
      <c r="N163" s="207" t="s">
        <v>38</v>
      </c>
      <c r="O163" s="92"/>
      <c r="P163" s="208">
        <f>O163*H163</f>
        <v>0</v>
      </c>
      <c r="Q163" s="208">
        <v>0</v>
      </c>
      <c r="R163" s="208">
        <f>Q163*H163</f>
        <v>0</v>
      </c>
      <c r="S163" s="208">
        <v>0</v>
      </c>
      <c r="T163" s="20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10" t="s">
        <v>298</v>
      </c>
      <c r="AT163" s="210" t="s">
        <v>286</v>
      </c>
      <c r="AU163" s="210" t="s">
        <v>83</v>
      </c>
      <c r="AY163" s="18" t="s">
        <v>291</v>
      </c>
      <c r="BE163" s="211">
        <f>IF(N163="základní",J163,0)</f>
        <v>0</v>
      </c>
      <c r="BF163" s="211">
        <f>IF(N163="snížená",J163,0)</f>
        <v>0</v>
      </c>
      <c r="BG163" s="211">
        <f>IF(N163="zákl. přenesená",J163,0)</f>
        <v>0</v>
      </c>
      <c r="BH163" s="211">
        <f>IF(N163="sníž. přenesená",J163,0)</f>
        <v>0</v>
      </c>
      <c r="BI163" s="211">
        <f>IF(N163="nulová",J163,0)</f>
        <v>0</v>
      </c>
      <c r="BJ163" s="18" t="s">
        <v>81</v>
      </c>
      <c r="BK163" s="211">
        <f>ROUND(I163*H163,2)</f>
        <v>0</v>
      </c>
      <c r="BL163" s="18" t="s">
        <v>298</v>
      </c>
      <c r="BM163" s="210" t="s">
        <v>6851</v>
      </c>
    </row>
    <row r="164" s="12" customFormat="1">
      <c r="A164" s="12"/>
      <c r="B164" s="223"/>
      <c r="C164" s="224"/>
      <c r="D164" s="214" t="s">
        <v>293</v>
      </c>
      <c r="E164" s="225" t="s">
        <v>1</v>
      </c>
      <c r="F164" s="226" t="s">
        <v>6852</v>
      </c>
      <c r="G164" s="224"/>
      <c r="H164" s="227">
        <v>31.899999999999999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33" t="s">
        <v>293</v>
      </c>
      <c r="AU164" s="233" t="s">
        <v>83</v>
      </c>
      <c r="AV164" s="12" t="s">
        <v>83</v>
      </c>
      <c r="AW164" s="12" t="s">
        <v>30</v>
      </c>
      <c r="AX164" s="12" t="s">
        <v>73</v>
      </c>
      <c r="AY164" s="233" t="s">
        <v>291</v>
      </c>
    </row>
    <row r="165" s="13" customFormat="1">
      <c r="A165" s="13"/>
      <c r="B165" s="234"/>
      <c r="C165" s="235"/>
      <c r="D165" s="214" t="s">
        <v>293</v>
      </c>
      <c r="E165" s="236" t="s">
        <v>1</v>
      </c>
      <c r="F165" s="237" t="s">
        <v>297</v>
      </c>
      <c r="G165" s="235"/>
      <c r="H165" s="238">
        <v>31.899999999999999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293</v>
      </c>
      <c r="AU165" s="244" t="s">
        <v>83</v>
      </c>
      <c r="AV165" s="13" t="s">
        <v>298</v>
      </c>
      <c r="AW165" s="13" t="s">
        <v>30</v>
      </c>
      <c r="AX165" s="13" t="s">
        <v>81</v>
      </c>
      <c r="AY165" s="244" t="s">
        <v>291</v>
      </c>
    </row>
    <row r="166" s="2" customFormat="1" ht="24.15" customHeight="1">
      <c r="A166" s="39"/>
      <c r="B166" s="40"/>
      <c r="C166" s="198" t="s">
        <v>444</v>
      </c>
      <c r="D166" s="198" t="s">
        <v>286</v>
      </c>
      <c r="E166" s="199" t="s">
        <v>3572</v>
      </c>
      <c r="F166" s="200" t="s">
        <v>3641</v>
      </c>
      <c r="G166" s="201" t="s">
        <v>370</v>
      </c>
      <c r="H166" s="202">
        <v>110.514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6853</v>
      </c>
    </row>
    <row r="167" s="2" customFormat="1" ht="24.15" customHeight="1">
      <c r="A167" s="39"/>
      <c r="B167" s="40"/>
      <c r="C167" s="198" t="s">
        <v>448</v>
      </c>
      <c r="D167" s="198" t="s">
        <v>286</v>
      </c>
      <c r="E167" s="199" t="s">
        <v>3576</v>
      </c>
      <c r="F167" s="200" t="s">
        <v>3577</v>
      </c>
      <c r="G167" s="201" t="s">
        <v>370</v>
      </c>
      <c r="H167" s="202">
        <v>50.600000000000001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6854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6850</v>
      </c>
      <c r="G168" s="224"/>
      <c r="H168" s="227">
        <v>50.600000000000001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83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50.600000000000001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83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14.4" customHeight="1">
      <c r="A170" s="39"/>
      <c r="B170" s="40"/>
      <c r="C170" s="198" t="s">
        <v>7</v>
      </c>
      <c r="D170" s="198" t="s">
        <v>286</v>
      </c>
      <c r="E170" s="199" t="s">
        <v>3708</v>
      </c>
      <c r="F170" s="200" t="s">
        <v>3809</v>
      </c>
      <c r="G170" s="201" t="s">
        <v>307</v>
      </c>
      <c r="H170" s="202">
        <v>10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6855</v>
      </c>
    </row>
    <row r="171" s="2" customFormat="1" ht="24.15" customHeight="1">
      <c r="A171" s="39"/>
      <c r="B171" s="40"/>
      <c r="C171" s="198" t="s">
        <v>455</v>
      </c>
      <c r="D171" s="198" t="s">
        <v>286</v>
      </c>
      <c r="E171" s="199" t="s">
        <v>6856</v>
      </c>
      <c r="F171" s="200" t="s">
        <v>3709</v>
      </c>
      <c r="G171" s="201" t="s">
        <v>307</v>
      </c>
      <c r="H171" s="202">
        <v>10</v>
      </c>
      <c r="I171" s="203"/>
      <c r="J171" s="204">
        <f>ROUND(I171*H171,2)</f>
        <v>0</v>
      </c>
      <c r="K171" s="205"/>
      <c r="L171" s="45"/>
      <c r="M171" s="206" t="s">
        <v>1</v>
      </c>
      <c r="N171" s="207" t="s">
        <v>38</v>
      </c>
      <c r="O171" s="92"/>
      <c r="P171" s="208">
        <f>O171*H171</f>
        <v>0</v>
      </c>
      <c r="Q171" s="208">
        <v>0</v>
      </c>
      <c r="R171" s="208">
        <f>Q171*H171</f>
        <v>0</v>
      </c>
      <c r="S171" s="208">
        <v>0</v>
      </c>
      <c r="T171" s="20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10" t="s">
        <v>298</v>
      </c>
      <c r="AT171" s="210" t="s">
        <v>286</v>
      </c>
      <c r="AU171" s="210" t="s">
        <v>83</v>
      </c>
      <c r="AY171" s="18" t="s">
        <v>291</v>
      </c>
      <c r="BE171" s="211">
        <f>IF(N171="základní",J171,0)</f>
        <v>0</v>
      </c>
      <c r="BF171" s="211">
        <f>IF(N171="snížená",J171,0)</f>
        <v>0</v>
      </c>
      <c r="BG171" s="211">
        <f>IF(N171="zákl. přenesená",J171,0)</f>
        <v>0</v>
      </c>
      <c r="BH171" s="211">
        <f>IF(N171="sníž. přenesená",J171,0)</f>
        <v>0</v>
      </c>
      <c r="BI171" s="211">
        <f>IF(N171="nulová",J171,0)</f>
        <v>0</v>
      </c>
      <c r="BJ171" s="18" t="s">
        <v>81</v>
      </c>
      <c r="BK171" s="211">
        <f>ROUND(I171*H171,2)</f>
        <v>0</v>
      </c>
      <c r="BL171" s="18" t="s">
        <v>298</v>
      </c>
      <c r="BM171" s="210" t="s">
        <v>6857</v>
      </c>
    </row>
    <row r="172" s="2" customFormat="1" ht="14.4" customHeight="1">
      <c r="A172" s="39"/>
      <c r="B172" s="40"/>
      <c r="C172" s="198" t="s">
        <v>483</v>
      </c>
      <c r="D172" s="198" t="s">
        <v>286</v>
      </c>
      <c r="E172" s="199" t="s">
        <v>1058</v>
      </c>
      <c r="F172" s="200" t="s">
        <v>6858</v>
      </c>
      <c r="G172" s="201" t="s">
        <v>796</v>
      </c>
      <c r="H172" s="202">
        <v>22.52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6859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6860</v>
      </c>
      <c r="G173" s="224"/>
      <c r="H173" s="227">
        <v>22.52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22.52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83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14" customFormat="1" ht="25.92" customHeight="1">
      <c r="A175" s="14"/>
      <c r="B175" s="245"/>
      <c r="C175" s="246"/>
      <c r="D175" s="247" t="s">
        <v>72</v>
      </c>
      <c r="E175" s="248" t="s">
        <v>713</v>
      </c>
      <c r="F175" s="248" t="s">
        <v>714</v>
      </c>
      <c r="G175" s="246"/>
      <c r="H175" s="246"/>
      <c r="I175" s="249"/>
      <c r="J175" s="250">
        <f>BK175</f>
        <v>0</v>
      </c>
      <c r="K175" s="246"/>
      <c r="L175" s="251"/>
      <c r="M175" s="252"/>
      <c r="N175" s="253"/>
      <c r="O175" s="253"/>
      <c r="P175" s="254">
        <f>SUM(P176:P189)</f>
        <v>0</v>
      </c>
      <c r="Q175" s="253"/>
      <c r="R175" s="254">
        <f>SUM(R176:R189)</f>
        <v>0</v>
      </c>
      <c r="S175" s="253"/>
      <c r="T175" s="255">
        <f>SUM(T176:T189)</f>
        <v>0</v>
      </c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R175" s="256" t="s">
        <v>298</v>
      </c>
      <c r="AT175" s="257" t="s">
        <v>72</v>
      </c>
      <c r="AU175" s="257" t="s">
        <v>73</v>
      </c>
      <c r="AY175" s="256" t="s">
        <v>291</v>
      </c>
      <c r="BK175" s="258">
        <f>SUM(BK176:BK189)</f>
        <v>0</v>
      </c>
    </row>
    <row r="176" s="2" customFormat="1" ht="14.4" customHeight="1">
      <c r="A176" s="39"/>
      <c r="B176" s="40"/>
      <c r="C176" s="198" t="s">
        <v>487</v>
      </c>
      <c r="D176" s="198" t="s">
        <v>286</v>
      </c>
      <c r="E176" s="199" t="s">
        <v>3587</v>
      </c>
      <c r="F176" s="200" t="s">
        <v>3588</v>
      </c>
      <c r="G176" s="201" t="s">
        <v>785</v>
      </c>
      <c r="H176" s="202">
        <v>38.950000000000003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715</v>
      </c>
      <c r="AT176" s="210" t="s">
        <v>286</v>
      </c>
      <c r="AU176" s="210" t="s">
        <v>81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715</v>
      </c>
      <c r="BM176" s="210" t="s">
        <v>6861</v>
      </c>
    </row>
    <row r="177" s="2" customFormat="1" ht="14.4" customHeight="1">
      <c r="A177" s="39"/>
      <c r="B177" s="40"/>
      <c r="C177" s="198" t="s">
        <v>491</v>
      </c>
      <c r="D177" s="198" t="s">
        <v>286</v>
      </c>
      <c r="E177" s="199" t="s">
        <v>1105</v>
      </c>
      <c r="F177" s="200" t="s">
        <v>6636</v>
      </c>
      <c r="G177" s="201" t="s">
        <v>785</v>
      </c>
      <c r="H177" s="202">
        <v>6.25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715</v>
      </c>
      <c r="AT177" s="210" t="s">
        <v>286</v>
      </c>
      <c r="AU177" s="210" t="s">
        <v>81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715</v>
      </c>
      <c r="BM177" s="210" t="s">
        <v>6862</v>
      </c>
    </row>
    <row r="178" s="11" customFormat="1">
      <c r="A178" s="11"/>
      <c r="B178" s="212"/>
      <c r="C178" s="213"/>
      <c r="D178" s="214" t="s">
        <v>293</v>
      </c>
      <c r="E178" s="215" t="s">
        <v>1</v>
      </c>
      <c r="F178" s="216" t="s">
        <v>6638</v>
      </c>
      <c r="G178" s="213"/>
      <c r="H178" s="215" t="s">
        <v>1</v>
      </c>
      <c r="I178" s="217"/>
      <c r="J178" s="213"/>
      <c r="K178" s="213"/>
      <c r="L178" s="218"/>
      <c r="M178" s="219"/>
      <c r="N178" s="220"/>
      <c r="O178" s="220"/>
      <c r="P178" s="220"/>
      <c r="Q178" s="220"/>
      <c r="R178" s="220"/>
      <c r="S178" s="220"/>
      <c r="T178" s="22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T178" s="222" t="s">
        <v>293</v>
      </c>
      <c r="AU178" s="222" t="s">
        <v>81</v>
      </c>
      <c r="AV178" s="11" t="s">
        <v>81</v>
      </c>
      <c r="AW178" s="11" t="s">
        <v>30</v>
      </c>
      <c r="AX178" s="11" t="s">
        <v>73</v>
      </c>
      <c r="AY178" s="222" t="s">
        <v>291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6863</v>
      </c>
      <c r="G179" s="224"/>
      <c r="H179" s="227">
        <v>6.25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81</v>
      </c>
      <c r="AV179" s="12" t="s">
        <v>83</v>
      </c>
      <c r="AW179" s="12" t="s">
        <v>30</v>
      </c>
      <c r="AX179" s="12" t="s">
        <v>73</v>
      </c>
      <c r="AY179" s="233" t="s">
        <v>291</v>
      </c>
    </row>
    <row r="180" s="13" customFormat="1">
      <c r="A180" s="13"/>
      <c r="B180" s="234"/>
      <c r="C180" s="235"/>
      <c r="D180" s="214" t="s">
        <v>293</v>
      </c>
      <c r="E180" s="236" t="s">
        <v>1</v>
      </c>
      <c r="F180" s="237" t="s">
        <v>297</v>
      </c>
      <c r="G180" s="235"/>
      <c r="H180" s="238">
        <v>6.25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293</v>
      </c>
      <c r="AU180" s="244" t="s">
        <v>81</v>
      </c>
      <c r="AV180" s="13" t="s">
        <v>298</v>
      </c>
      <c r="AW180" s="13" t="s">
        <v>30</v>
      </c>
      <c r="AX180" s="13" t="s">
        <v>81</v>
      </c>
      <c r="AY180" s="244" t="s">
        <v>291</v>
      </c>
    </row>
    <row r="181" s="2" customFormat="1" ht="24.15" customHeight="1">
      <c r="A181" s="39"/>
      <c r="B181" s="40"/>
      <c r="C181" s="198" t="s">
        <v>345</v>
      </c>
      <c r="D181" s="198" t="s">
        <v>286</v>
      </c>
      <c r="E181" s="199" t="s">
        <v>1068</v>
      </c>
      <c r="F181" s="200" t="s">
        <v>1069</v>
      </c>
      <c r="G181" s="201" t="s">
        <v>785</v>
      </c>
      <c r="H181" s="202">
        <v>86.391000000000005</v>
      </c>
      <c r="I181" s="203"/>
      <c r="J181" s="204">
        <f>ROUND(I181*H181,2)</f>
        <v>0</v>
      </c>
      <c r="K181" s="205"/>
      <c r="L181" s="45"/>
      <c r="M181" s="206" t="s">
        <v>1</v>
      </c>
      <c r="N181" s="207" t="s">
        <v>38</v>
      </c>
      <c r="O181" s="92"/>
      <c r="P181" s="208">
        <f>O181*H181</f>
        <v>0</v>
      </c>
      <c r="Q181" s="208">
        <v>0</v>
      </c>
      <c r="R181" s="208">
        <f>Q181*H181</f>
        <v>0</v>
      </c>
      <c r="S181" s="208">
        <v>0</v>
      </c>
      <c r="T181" s="20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10" t="s">
        <v>715</v>
      </c>
      <c r="AT181" s="210" t="s">
        <v>286</v>
      </c>
      <c r="AU181" s="210" t="s">
        <v>81</v>
      </c>
      <c r="AY181" s="18" t="s">
        <v>291</v>
      </c>
      <c r="BE181" s="211">
        <f>IF(N181="základní",J181,0)</f>
        <v>0</v>
      </c>
      <c r="BF181" s="211">
        <f>IF(N181="snížená",J181,0)</f>
        <v>0</v>
      </c>
      <c r="BG181" s="211">
        <f>IF(N181="zákl. přenesená",J181,0)</f>
        <v>0</v>
      </c>
      <c r="BH181" s="211">
        <f>IF(N181="sníž. přenesená",J181,0)</f>
        <v>0</v>
      </c>
      <c r="BI181" s="211">
        <f>IF(N181="nulová",J181,0)</f>
        <v>0</v>
      </c>
      <c r="BJ181" s="18" t="s">
        <v>81</v>
      </c>
      <c r="BK181" s="211">
        <f>ROUND(I181*H181,2)</f>
        <v>0</v>
      </c>
      <c r="BL181" s="18" t="s">
        <v>715</v>
      </c>
      <c r="BM181" s="210" t="s">
        <v>6864</v>
      </c>
    </row>
    <row r="182" s="2" customFormat="1" ht="37.8" customHeight="1">
      <c r="A182" s="39"/>
      <c r="B182" s="40"/>
      <c r="C182" s="198" t="s">
        <v>498</v>
      </c>
      <c r="D182" s="198" t="s">
        <v>286</v>
      </c>
      <c r="E182" s="199" t="s">
        <v>3775</v>
      </c>
      <c r="F182" s="200" t="s">
        <v>3776</v>
      </c>
      <c r="G182" s="201" t="s">
        <v>785</v>
      </c>
      <c r="H182" s="202">
        <v>6.25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715</v>
      </c>
      <c r="AT182" s="210" t="s">
        <v>286</v>
      </c>
      <c r="AU182" s="210" t="s">
        <v>81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715</v>
      </c>
      <c r="BM182" s="210" t="s">
        <v>6865</v>
      </c>
    </row>
    <row r="183" s="2" customFormat="1">
      <c r="A183" s="39"/>
      <c r="B183" s="40"/>
      <c r="C183" s="41"/>
      <c r="D183" s="214" t="s">
        <v>942</v>
      </c>
      <c r="E183" s="41"/>
      <c r="F183" s="283" t="s">
        <v>6866</v>
      </c>
      <c r="G183" s="41"/>
      <c r="H183" s="41"/>
      <c r="I183" s="284"/>
      <c r="J183" s="41"/>
      <c r="K183" s="41"/>
      <c r="L183" s="45"/>
      <c r="M183" s="285"/>
      <c r="N183" s="28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942</v>
      </c>
      <c r="AU183" s="18" t="s">
        <v>81</v>
      </c>
    </row>
    <row r="184" s="2" customFormat="1" ht="37.8" customHeight="1">
      <c r="A184" s="39"/>
      <c r="B184" s="40"/>
      <c r="C184" s="198" t="s">
        <v>502</v>
      </c>
      <c r="D184" s="198" t="s">
        <v>286</v>
      </c>
      <c r="E184" s="199" t="s">
        <v>1095</v>
      </c>
      <c r="F184" s="200" t="s">
        <v>1096</v>
      </c>
      <c r="G184" s="201" t="s">
        <v>785</v>
      </c>
      <c r="H184" s="202">
        <v>5.4000000000000004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715</v>
      </c>
      <c r="AT184" s="210" t="s">
        <v>286</v>
      </c>
      <c r="AU184" s="210" t="s">
        <v>81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715</v>
      </c>
      <c r="BM184" s="210" t="s">
        <v>6867</v>
      </c>
    </row>
    <row r="185" s="11" customFormat="1">
      <c r="A185" s="11"/>
      <c r="B185" s="212"/>
      <c r="C185" s="213"/>
      <c r="D185" s="214" t="s">
        <v>293</v>
      </c>
      <c r="E185" s="215" t="s">
        <v>1</v>
      </c>
      <c r="F185" s="216" t="s">
        <v>3655</v>
      </c>
      <c r="G185" s="213"/>
      <c r="H185" s="215" t="s">
        <v>1</v>
      </c>
      <c r="I185" s="217"/>
      <c r="J185" s="213"/>
      <c r="K185" s="213"/>
      <c r="L185" s="218"/>
      <c r="M185" s="219"/>
      <c r="N185" s="220"/>
      <c r="O185" s="220"/>
      <c r="P185" s="220"/>
      <c r="Q185" s="220"/>
      <c r="R185" s="220"/>
      <c r="S185" s="220"/>
      <c r="T185" s="22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T185" s="222" t="s">
        <v>293</v>
      </c>
      <c r="AU185" s="222" t="s">
        <v>81</v>
      </c>
      <c r="AV185" s="11" t="s">
        <v>81</v>
      </c>
      <c r="AW185" s="11" t="s">
        <v>30</v>
      </c>
      <c r="AX185" s="11" t="s">
        <v>73</v>
      </c>
      <c r="AY185" s="222" t="s">
        <v>291</v>
      </c>
    </row>
    <row r="186" s="12" customFormat="1">
      <c r="A186" s="12"/>
      <c r="B186" s="223"/>
      <c r="C186" s="224"/>
      <c r="D186" s="214" t="s">
        <v>293</v>
      </c>
      <c r="E186" s="225" t="s">
        <v>1</v>
      </c>
      <c r="F186" s="226" t="s">
        <v>6868</v>
      </c>
      <c r="G186" s="224"/>
      <c r="H186" s="227">
        <v>5.4000000000000004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33" t="s">
        <v>293</v>
      </c>
      <c r="AU186" s="233" t="s">
        <v>81</v>
      </c>
      <c r="AV186" s="12" t="s">
        <v>83</v>
      </c>
      <c r="AW186" s="12" t="s">
        <v>30</v>
      </c>
      <c r="AX186" s="12" t="s">
        <v>73</v>
      </c>
      <c r="AY186" s="233" t="s">
        <v>291</v>
      </c>
    </row>
    <row r="187" s="13" customFormat="1">
      <c r="A187" s="13"/>
      <c r="B187" s="234"/>
      <c r="C187" s="235"/>
      <c r="D187" s="214" t="s">
        <v>293</v>
      </c>
      <c r="E187" s="236" t="s">
        <v>1</v>
      </c>
      <c r="F187" s="237" t="s">
        <v>297</v>
      </c>
      <c r="G187" s="235"/>
      <c r="H187" s="238">
        <v>5.4000000000000004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293</v>
      </c>
      <c r="AU187" s="244" t="s">
        <v>81</v>
      </c>
      <c r="AV187" s="13" t="s">
        <v>298</v>
      </c>
      <c r="AW187" s="13" t="s">
        <v>30</v>
      </c>
      <c r="AX187" s="13" t="s">
        <v>81</v>
      </c>
      <c r="AY187" s="244" t="s">
        <v>291</v>
      </c>
    </row>
    <row r="188" s="2" customFormat="1" ht="14.4" customHeight="1">
      <c r="A188" s="39"/>
      <c r="B188" s="40"/>
      <c r="C188" s="198" t="s">
        <v>506</v>
      </c>
      <c r="D188" s="198" t="s">
        <v>286</v>
      </c>
      <c r="E188" s="199" t="s">
        <v>1130</v>
      </c>
      <c r="F188" s="200" t="s">
        <v>1131</v>
      </c>
      <c r="G188" s="201" t="s">
        <v>785</v>
      </c>
      <c r="H188" s="202">
        <v>38.950000000000003</v>
      </c>
      <c r="I188" s="203"/>
      <c r="J188" s="204">
        <f>ROUND(I188*H188,2)</f>
        <v>0</v>
      </c>
      <c r="K188" s="205"/>
      <c r="L188" s="45"/>
      <c r="M188" s="206" t="s">
        <v>1</v>
      </c>
      <c r="N188" s="207" t="s">
        <v>38</v>
      </c>
      <c r="O188" s="92"/>
      <c r="P188" s="208">
        <f>O188*H188</f>
        <v>0</v>
      </c>
      <c r="Q188" s="208">
        <v>0</v>
      </c>
      <c r="R188" s="208">
        <f>Q188*H188</f>
        <v>0</v>
      </c>
      <c r="S188" s="208">
        <v>0</v>
      </c>
      <c r="T188" s="20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0" t="s">
        <v>715</v>
      </c>
      <c r="AT188" s="210" t="s">
        <v>286</v>
      </c>
      <c r="AU188" s="210" t="s">
        <v>81</v>
      </c>
      <c r="AY188" s="18" t="s">
        <v>291</v>
      </c>
      <c r="BE188" s="211">
        <f>IF(N188="základní",J188,0)</f>
        <v>0</v>
      </c>
      <c r="BF188" s="211">
        <f>IF(N188="snížená",J188,0)</f>
        <v>0</v>
      </c>
      <c r="BG188" s="211">
        <f>IF(N188="zákl. přenesená",J188,0)</f>
        <v>0</v>
      </c>
      <c r="BH188" s="211">
        <f>IF(N188="sníž. přenesená",J188,0)</f>
        <v>0</v>
      </c>
      <c r="BI188" s="211">
        <f>IF(N188="nulová",J188,0)</f>
        <v>0</v>
      </c>
      <c r="BJ188" s="18" t="s">
        <v>81</v>
      </c>
      <c r="BK188" s="211">
        <f>ROUND(I188*H188,2)</f>
        <v>0</v>
      </c>
      <c r="BL188" s="18" t="s">
        <v>715</v>
      </c>
      <c r="BM188" s="210" t="s">
        <v>6869</v>
      </c>
    </row>
    <row r="189" s="2" customFormat="1" ht="14.4" customHeight="1">
      <c r="A189" s="39"/>
      <c r="B189" s="40"/>
      <c r="C189" s="198" t="s">
        <v>510</v>
      </c>
      <c r="D189" s="198" t="s">
        <v>286</v>
      </c>
      <c r="E189" s="199" t="s">
        <v>6649</v>
      </c>
      <c r="F189" s="200" t="s">
        <v>6650</v>
      </c>
      <c r="G189" s="201" t="s">
        <v>785</v>
      </c>
      <c r="H189" s="202">
        <v>8.75</v>
      </c>
      <c r="I189" s="203"/>
      <c r="J189" s="204">
        <f>ROUND(I189*H189,2)</f>
        <v>0</v>
      </c>
      <c r="K189" s="205"/>
      <c r="L189" s="45"/>
      <c r="M189" s="270" t="s">
        <v>1</v>
      </c>
      <c r="N189" s="271" t="s">
        <v>38</v>
      </c>
      <c r="O189" s="272"/>
      <c r="P189" s="273">
        <f>O189*H189</f>
        <v>0</v>
      </c>
      <c r="Q189" s="273">
        <v>0</v>
      </c>
      <c r="R189" s="273">
        <f>Q189*H189</f>
        <v>0</v>
      </c>
      <c r="S189" s="273">
        <v>0</v>
      </c>
      <c r="T189" s="27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10" t="s">
        <v>715</v>
      </c>
      <c r="AT189" s="210" t="s">
        <v>286</v>
      </c>
      <c r="AU189" s="210" t="s">
        <v>81</v>
      </c>
      <c r="AY189" s="18" t="s">
        <v>291</v>
      </c>
      <c r="BE189" s="211">
        <f>IF(N189="základní",J189,0)</f>
        <v>0</v>
      </c>
      <c r="BF189" s="211">
        <f>IF(N189="snížená",J189,0)</f>
        <v>0</v>
      </c>
      <c r="BG189" s="211">
        <f>IF(N189="zákl. přenesená",J189,0)</f>
        <v>0</v>
      </c>
      <c r="BH189" s="211">
        <f>IF(N189="sníž. přenesená",J189,0)</f>
        <v>0</v>
      </c>
      <c r="BI189" s="211">
        <f>IF(N189="nulová",J189,0)</f>
        <v>0</v>
      </c>
      <c r="BJ189" s="18" t="s">
        <v>81</v>
      </c>
      <c r="BK189" s="211">
        <f>ROUND(I189*H189,2)</f>
        <v>0</v>
      </c>
      <c r="BL189" s="18" t="s">
        <v>715</v>
      </c>
      <c r="BM189" s="210" t="s">
        <v>6870</v>
      </c>
    </row>
    <row r="190" s="2" customFormat="1" ht="6.96" customHeight="1">
      <c r="A190" s="39"/>
      <c r="B190" s="67"/>
      <c r="C190" s="68"/>
      <c r="D190" s="68"/>
      <c r="E190" s="68"/>
      <c r="F190" s="68"/>
      <c r="G190" s="68"/>
      <c r="H190" s="68"/>
      <c r="I190" s="68"/>
      <c r="J190" s="68"/>
      <c r="K190" s="68"/>
      <c r="L190" s="45"/>
      <c r="M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</sheetData>
  <sheetProtection sheet="1" autoFilter="0" formatColumns="0" formatRows="0" objects="1" scenarios="1" spinCount="100000" saltValue="v54srHEzU1eY5db0Ub7os0PgYnc1ZNT9atJlf+By4bgP4sJe+cSckI1Ij43Xa8EuNT3g31PrzMlo8fZ1RCM3vA==" hashValue="NIjaIOCEiixHN+KrqbspKrN2NUduiQQ8nPkAn41wEx8ZtdNVCt72Zz+AvHam9cBIf0m2tTa7WhdOgnV6Czqu1A==" algorithmName="SHA-512" password="CC35"/>
  <autoFilter ref="C118:K189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248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6871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ROUND((SUM(BE119:BE161)),  2)</f>
        <v>0</v>
      </c>
      <c r="G33" s="39"/>
      <c r="H33" s="39"/>
      <c r="I33" s="156">
        <v>0.20999999999999999</v>
      </c>
      <c r="J33" s="155">
        <f>ROUND(((SUM(BE119:BE161))*I33),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ROUND((SUM(BF119:BF161)),  2)</f>
        <v>0</v>
      </c>
      <c r="G34" s="39"/>
      <c r="H34" s="39"/>
      <c r="I34" s="156">
        <v>0.14999999999999999</v>
      </c>
      <c r="J34" s="155">
        <f>ROUND(((SUM(BF119:BF161))*I34),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ROUND((SUM(BG119:BG161)),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ROUND((SUM(BH119:BH161)),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ROUND((SUM(BI119:BI161)),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20-06-09 - Přejezd km 14,916(3551)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J148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20-06-09 - Přejezd km 14,916(3551)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P120+P148</f>
        <v>0</v>
      </c>
      <c r="Q119" s="105"/>
      <c r="R119" s="195">
        <f>R120+R148</f>
        <v>0</v>
      </c>
      <c r="S119" s="105"/>
      <c r="T119" s="196">
        <f>T120+T148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BK120+BK148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SUM(P122:P147)</f>
        <v>0</v>
      </c>
      <c r="Q121" s="253"/>
      <c r="R121" s="254">
        <f>SUM(R122:R147)</f>
        <v>0</v>
      </c>
      <c r="S121" s="253"/>
      <c r="T121" s="255">
        <f>SUM(T122:T147)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SUM(BK122:BK147)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6872</v>
      </c>
      <c r="F122" s="261" t="s">
        <v>6873</v>
      </c>
      <c r="G122" s="262" t="s">
        <v>289</v>
      </c>
      <c r="H122" s="263">
        <v>2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6874</v>
      </c>
    </row>
    <row r="123" s="12" customFormat="1">
      <c r="A123" s="12"/>
      <c r="B123" s="223"/>
      <c r="C123" s="224"/>
      <c r="D123" s="214" t="s">
        <v>293</v>
      </c>
      <c r="E123" s="225" t="s">
        <v>1</v>
      </c>
      <c r="F123" s="226" t="s">
        <v>6875</v>
      </c>
      <c r="G123" s="224"/>
      <c r="H123" s="227">
        <v>2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33" t="s">
        <v>293</v>
      </c>
      <c r="AU123" s="233" t="s">
        <v>83</v>
      </c>
      <c r="AV123" s="12" t="s">
        <v>83</v>
      </c>
      <c r="AW123" s="12" t="s">
        <v>30</v>
      </c>
      <c r="AX123" s="12" t="s">
        <v>73</v>
      </c>
      <c r="AY123" s="233" t="s">
        <v>291</v>
      </c>
    </row>
    <row r="124" s="13" customFormat="1">
      <c r="A124" s="13"/>
      <c r="B124" s="234"/>
      <c r="C124" s="235"/>
      <c r="D124" s="214" t="s">
        <v>293</v>
      </c>
      <c r="E124" s="236" t="s">
        <v>1</v>
      </c>
      <c r="F124" s="237" t="s">
        <v>297</v>
      </c>
      <c r="G124" s="235"/>
      <c r="H124" s="238">
        <v>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293</v>
      </c>
      <c r="AU124" s="244" t="s">
        <v>83</v>
      </c>
      <c r="AV124" s="13" t="s">
        <v>298</v>
      </c>
      <c r="AW124" s="13" t="s">
        <v>30</v>
      </c>
      <c r="AX124" s="13" t="s">
        <v>81</v>
      </c>
      <c r="AY124" s="244" t="s">
        <v>291</v>
      </c>
    </row>
    <row r="125" s="2" customFormat="1" ht="14.4" customHeight="1">
      <c r="A125" s="39"/>
      <c r="B125" s="40"/>
      <c r="C125" s="259" t="s">
        <v>304</v>
      </c>
      <c r="D125" s="259" t="s">
        <v>410</v>
      </c>
      <c r="E125" s="260" t="s">
        <v>6876</v>
      </c>
      <c r="F125" s="261" t="s">
        <v>6877</v>
      </c>
      <c r="G125" s="262" t="s">
        <v>289</v>
      </c>
      <c r="H125" s="263">
        <v>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6878</v>
      </c>
    </row>
    <row r="126" s="2" customFormat="1" ht="14.4" customHeight="1">
      <c r="A126" s="39"/>
      <c r="B126" s="40"/>
      <c r="C126" s="259" t="s">
        <v>298</v>
      </c>
      <c r="D126" s="259" t="s">
        <v>410</v>
      </c>
      <c r="E126" s="260" t="s">
        <v>789</v>
      </c>
      <c r="F126" s="261" t="s">
        <v>6879</v>
      </c>
      <c r="G126" s="262" t="s">
        <v>785</v>
      </c>
      <c r="H126" s="263">
        <v>5.7599999999999998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6880</v>
      </c>
    </row>
    <row r="127" s="2" customFormat="1" ht="14.4" customHeight="1">
      <c r="A127" s="39"/>
      <c r="B127" s="40"/>
      <c r="C127" s="259" t="s">
        <v>352</v>
      </c>
      <c r="D127" s="259" t="s">
        <v>410</v>
      </c>
      <c r="E127" s="260" t="s">
        <v>3552</v>
      </c>
      <c r="F127" s="261" t="s">
        <v>3553</v>
      </c>
      <c r="G127" s="262" t="s">
        <v>370</v>
      </c>
      <c r="H127" s="263">
        <v>7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6881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6753</v>
      </c>
      <c r="G128" s="224"/>
      <c r="H128" s="227">
        <v>7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83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7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83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24.15" customHeight="1">
      <c r="A130" s="39"/>
      <c r="B130" s="40"/>
      <c r="C130" s="259" t="s">
        <v>351</v>
      </c>
      <c r="D130" s="259" t="s">
        <v>410</v>
      </c>
      <c r="E130" s="260" t="s">
        <v>3540</v>
      </c>
      <c r="F130" s="261" t="s">
        <v>3541</v>
      </c>
      <c r="G130" s="262" t="s">
        <v>785</v>
      </c>
      <c r="H130" s="263">
        <v>1.8400000000000001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6882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6883</v>
      </c>
      <c r="G131" s="224"/>
      <c r="H131" s="227">
        <v>1.8400000000000001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83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1.8400000000000001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83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24.15" customHeight="1">
      <c r="A133" s="39"/>
      <c r="B133" s="40"/>
      <c r="C133" s="259" t="s">
        <v>359</v>
      </c>
      <c r="D133" s="259" t="s">
        <v>410</v>
      </c>
      <c r="E133" s="260" t="s">
        <v>3544</v>
      </c>
      <c r="F133" s="261" t="s">
        <v>3545</v>
      </c>
      <c r="G133" s="262" t="s">
        <v>785</v>
      </c>
      <c r="H133" s="263">
        <v>1.8400000000000001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6884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6883</v>
      </c>
      <c r="G134" s="224"/>
      <c r="H134" s="227">
        <v>1.8400000000000001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83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1.8400000000000001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83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14.4" customHeight="1">
      <c r="A136" s="39"/>
      <c r="B136" s="40"/>
      <c r="C136" s="259" t="s">
        <v>363</v>
      </c>
      <c r="D136" s="259" t="s">
        <v>410</v>
      </c>
      <c r="E136" s="260" t="s">
        <v>3741</v>
      </c>
      <c r="F136" s="261" t="s">
        <v>3742</v>
      </c>
      <c r="G136" s="262" t="s">
        <v>289</v>
      </c>
      <c r="H136" s="263">
        <v>7.5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6885</v>
      </c>
    </row>
    <row r="137" s="2" customFormat="1" ht="14.4" customHeight="1">
      <c r="A137" s="39"/>
      <c r="B137" s="40"/>
      <c r="C137" s="198" t="s">
        <v>367</v>
      </c>
      <c r="D137" s="198" t="s">
        <v>286</v>
      </c>
      <c r="E137" s="199" t="s">
        <v>6563</v>
      </c>
      <c r="F137" s="200" t="s">
        <v>6564</v>
      </c>
      <c r="G137" s="201" t="s">
        <v>370</v>
      </c>
      <c r="H137" s="202">
        <v>6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6886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6666</v>
      </c>
      <c r="G138" s="224"/>
      <c r="H138" s="227">
        <v>6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6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14.4" customHeight="1">
      <c r="A140" s="39"/>
      <c r="B140" s="40"/>
      <c r="C140" s="198" t="s">
        <v>372</v>
      </c>
      <c r="D140" s="198" t="s">
        <v>286</v>
      </c>
      <c r="E140" s="199" t="s">
        <v>6887</v>
      </c>
      <c r="F140" s="200" t="s">
        <v>6888</v>
      </c>
      <c r="G140" s="201" t="s">
        <v>307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6889</v>
      </c>
    </row>
    <row r="141" s="2" customFormat="1" ht="14.4" customHeight="1">
      <c r="A141" s="39"/>
      <c r="B141" s="40"/>
      <c r="C141" s="198" t="s">
        <v>376</v>
      </c>
      <c r="D141" s="198" t="s">
        <v>286</v>
      </c>
      <c r="E141" s="199" t="s">
        <v>6890</v>
      </c>
      <c r="F141" s="200" t="s">
        <v>6891</v>
      </c>
      <c r="G141" s="201" t="s">
        <v>289</v>
      </c>
      <c r="H141" s="202">
        <v>2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6892</v>
      </c>
    </row>
    <row r="142" s="2" customFormat="1" ht="37.8" customHeight="1">
      <c r="A142" s="39"/>
      <c r="B142" s="40"/>
      <c r="C142" s="198" t="s">
        <v>380</v>
      </c>
      <c r="D142" s="198" t="s">
        <v>286</v>
      </c>
      <c r="E142" s="199" t="s">
        <v>6804</v>
      </c>
      <c r="F142" s="200" t="s">
        <v>6805</v>
      </c>
      <c r="G142" s="201" t="s">
        <v>370</v>
      </c>
      <c r="H142" s="202">
        <v>16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6893</v>
      </c>
    </row>
    <row r="143" s="2" customFormat="1" ht="14.4" customHeight="1">
      <c r="A143" s="39"/>
      <c r="B143" s="40"/>
      <c r="C143" s="198" t="s">
        <v>409</v>
      </c>
      <c r="D143" s="198" t="s">
        <v>286</v>
      </c>
      <c r="E143" s="199" t="s">
        <v>6807</v>
      </c>
      <c r="F143" s="200" t="s">
        <v>3581</v>
      </c>
      <c r="G143" s="201" t="s">
        <v>370</v>
      </c>
      <c r="H143" s="202">
        <v>16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6894</v>
      </c>
    </row>
    <row r="144" s="2" customFormat="1" ht="14.4" customHeight="1">
      <c r="A144" s="39"/>
      <c r="B144" s="40"/>
      <c r="C144" s="198" t="s">
        <v>415</v>
      </c>
      <c r="D144" s="198" t="s">
        <v>286</v>
      </c>
      <c r="E144" s="199" t="s">
        <v>3759</v>
      </c>
      <c r="F144" s="200" t="s">
        <v>3760</v>
      </c>
      <c r="G144" s="201" t="s">
        <v>307</v>
      </c>
      <c r="H144" s="202">
        <v>7.5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6895</v>
      </c>
    </row>
    <row r="145" s="2" customFormat="1" ht="24.15" customHeight="1">
      <c r="A145" s="39"/>
      <c r="B145" s="40"/>
      <c r="C145" s="198" t="s">
        <v>8</v>
      </c>
      <c r="D145" s="198" t="s">
        <v>286</v>
      </c>
      <c r="E145" s="199" t="s">
        <v>1165</v>
      </c>
      <c r="F145" s="200" t="s">
        <v>1166</v>
      </c>
      <c r="G145" s="201" t="s">
        <v>796</v>
      </c>
      <c r="H145" s="202">
        <v>3.6000000000000001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6896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6897</v>
      </c>
      <c r="G146" s="224"/>
      <c r="H146" s="227">
        <v>3.6000000000000001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3.6000000000000001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83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14" customFormat="1" ht="25.92" customHeight="1">
      <c r="A148" s="14"/>
      <c r="B148" s="245"/>
      <c r="C148" s="246"/>
      <c r="D148" s="247" t="s">
        <v>72</v>
      </c>
      <c r="E148" s="248" t="s">
        <v>713</v>
      </c>
      <c r="F148" s="248" t="s">
        <v>714</v>
      </c>
      <c r="G148" s="246"/>
      <c r="H148" s="246"/>
      <c r="I148" s="249"/>
      <c r="J148" s="250">
        <f>BK148</f>
        <v>0</v>
      </c>
      <c r="K148" s="246"/>
      <c r="L148" s="251"/>
      <c r="M148" s="252"/>
      <c r="N148" s="253"/>
      <c r="O148" s="253"/>
      <c r="P148" s="254">
        <f>SUM(P149:P161)</f>
        <v>0</v>
      </c>
      <c r="Q148" s="253"/>
      <c r="R148" s="254">
        <f>SUM(R149:R161)</f>
        <v>0</v>
      </c>
      <c r="S148" s="253"/>
      <c r="T148" s="255">
        <f>SUM(T149:T161)</f>
        <v>0</v>
      </c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R148" s="256" t="s">
        <v>298</v>
      </c>
      <c r="AT148" s="257" t="s">
        <v>72</v>
      </c>
      <c r="AU148" s="257" t="s">
        <v>73</v>
      </c>
      <c r="AY148" s="256" t="s">
        <v>291</v>
      </c>
      <c r="BK148" s="258">
        <f>SUM(BK149:BK161)</f>
        <v>0</v>
      </c>
    </row>
    <row r="149" s="2" customFormat="1" ht="14.4" customHeight="1">
      <c r="A149" s="39"/>
      <c r="B149" s="40"/>
      <c r="C149" s="198" t="s">
        <v>430</v>
      </c>
      <c r="D149" s="198" t="s">
        <v>286</v>
      </c>
      <c r="E149" s="199" t="s">
        <v>3587</v>
      </c>
      <c r="F149" s="200" t="s">
        <v>3588</v>
      </c>
      <c r="G149" s="201" t="s">
        <v>785</v>
      </c>
      <c r="H149" s="202">
        <v>5.7599999999999998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715</v>
      </c>
      <c r="AT149" s="210" t="s">
        <v>286</v>
      </c>
      <c r="AU149" s="210" t="s">
        <v>81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715</v>
      </c>
      <c r="BM149" s="210" t="s">
        <v>6898</v>
      </c>
    </row>
    <row r="150" s="11" customFormat="1">
      <c r="A150" s="11"/>
      <c r="B150" s="212"/>
      <c r="C150" s="213"/>
      <c r="D150" s="214" t="s">
        <v>293</v>
      </c>
      <c r="E150" s="215" t="s">
        <v>1</v>
      </c>
      <c r="F150" s="216" t="s">
        <v>3593</v>
      </c>
      <c r="G150" s="213"/>
      <c r="H150" s="215" t="s">
        <v>1</v>
      </c>
      <c r="I150" s="217"/>
      <c r="J150" s="213"/>
      <c r="K150" s="213"/>
      <c r="L150" s="218"/>
      <c r="M150" s="219"/>
      <c r="N150" s="220"/>
      <c r="O150" s="220"/>
      <c r="P150" s="220"/>
      <c r="Q150" s="220"/>
      <c r="R150" s="220"/>
      <c r="S150" s="220"/>
      <c r="T150" s="22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T150" s="222" t="s">
        <v>293</v>
      </c>
      <c r="AU150" s="222" t="s">
        <v>81</v>
      </c>
      <c r="AV150" s="11" t="s">
        <v>81</v>
      </c>
      <c r="AW150" s="11" t="s">
        <v>30</v>
      </c>
      <c r="AX150" s="11" t="s">
        <v>73</v>
      </c>
      <c r="AY150" s="222" t="s">
        <v>291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6899</v>
      </c>
      <c r="G151" s="224"/>
      <c r="H151" s="227">
        <v>5.7599999999999998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5.7599999999999998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81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434</v>
      </c>
      <c r="D153" s="198" t="s">
        <v>286</v>
      </c>
      <c r="E153" s="199" t="s">
        <v>1068</v>
      </c>
      <c r="F153" s="200" t="s">
        <v>1069</v>
      </c>
      <c r="G153" s="201" t="s">
        <v>785</v>
      </c>
      <c r="H153" s="202">
        <v>12.24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715</v>
      </c>
      <c r="AT153" s="210" t="s">
        <v>286</v>
      </c>
      <c r="AU153" s="210" t="s">
        <v>81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715</v>
      </c>
      <c r="BM153" s="210" t="s">
        <v>6900</v>
      </c>
    </row>
    <row r="154" s="2" customFormat="1" ht="24.15" customHeight="1">
      <c r="A154" s="39"/>
      <c r="B154" s="40"/>
      <c r="C154" s="198" t="s">
        <v>439</v>
      </c>
      <c r="D154" s="198" t="s">
        <v>286</v>
      </c>
      <c r="E154" s="199" t="s">
        <v>1105</v>
      </c>
      <c r="F154" s="200" t="s">
        <v>1106</v>
      </c>
      <c r="G154" s="201" t="s">
        <v>785</v>
      </c>
      <c r="H154" s="202">
        <v>0.84999999999999998</v>
      </c>
      <c r="I154" s="203"/>
      <c r="J154" s="204">
        <f>ROUND(I154*H154,2)</f>
        <v>0</v>
      </c>
      <c r="K154" s="205"/>
      <c r="L154" s="45"/>
      <c r="M154" s="206" t="s">
        <v>1</v>
      </c>
      <c r="N154" s="207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715</v>
      </c>
      <c r="AT154" s="210" t="s">
        <v>286</v>
      </c>
      <c r="AU154" s="210" t="s">
        <v>81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715</v>
      </c>
      <c r="BM154" s="210" t="s">
        <v>6901</v>
      </c>
    </row>
    <row r="155" s="2" customFormat="1" ht="37.8" customHeight="1">
      <c r="A155" s="39"/>
      <c r="B155" s="40"/>
      <c r="C155" s="198" t="s">
        <v>444</v>
      </c>
      <c r="D155" s="198" t="s">
        <v>286</v>
      </c>
      <c r="E155" s="199" t="s">
        <v>1089</v>
      </c>
      <c r="F155" s="200" t="s">
        <v>6590</v>
      </c>
      <c r="G155" s="201" t="s">
        <v>785</v>
      </c>
      <c r="H155" s="202">
        <v>1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715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715</v>
      </c>
      <c r="BM155" s="210" t="s">
        <v>6902</v>
      </c>
    </row>
    <row r="156" s="2" customFormat="1" ht="37.8" customHeight="1">
      <c r="A156" s="39"/>
      <c r="B156" s="40"/>
      <c r="C156" s="198" t="s">
        <v>448</v>
      </c>
      <c r="D156" s="198" t="s">
        <v>286</v>
      </c>
      <c r="E156" s="199" t="s">
        <v>3652</v>
      </c>
      <c r="F156" s="200" t="s">
        <v>3653</v>
      </c>
      <c r="G156" s="201" t="s">
        <v>785</v>
      </c>
      <c r="H156" s="202">
        <v>3.1099999999999999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715</v>
      </c>
      <c r="AT156" s="210" t="s">
        <v>286</v>
      </c>
      <c r="AU156" s="210" t="s">
        <v>81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715</v>
      </c>
      <c r="BM156" s="210" t="s">
        <v>6903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3655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6904</v>
      </c>
      <c r="G158" s="224"/>
      <c r="H158" s="227">
        <v>3.1099999999999999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3" customFormat="1">
      <c r="A159" s="13"/>
      <c r="B159" s="234"/>
      <c r="C159" s="235"/>
      <c r="D159" s="214" t="s">
        <v>293</v>
      </c>
      <c r="E159" s="236" t="s">
        <v>1</v>
      </c>
      <c r="F159" s="237" t="s">
        <v>297</v>
      </c>
      <c r="G159" s="235"/>
      <c r="H159" s="238">
        <v>3.1099999999999999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293</v>
      </c>
      <c r="AU159" s="244" t="s">
        <v>81</v>
      </c>
      <c r="AV159" s="13" t="s">
        <v>298</v>
      </c>
      <c r="AW159" s="13" t="s">
        <v>30</v>
      </c>
      <c r="AX159" s="13" t="s">
        <v>81</v>
      </c>
      <c r="AY159" s="244" t="s">
        <v>291</v>
      </c>
    </row>
    <row r="160" s="2" customFormat="1" ht="14.4" customHeight="1">
      <c r="A160" s="39"/>
      <c r="B160" s="40"/>
      <c r="C160" s="198" t="s">
        <v>7</v>
      </c>
      <c r="D160" s="198" t="s">
        <v>286</v>
      </c>
      <c r="E160" s="199" t="s">
        <v>1130</v>
      </c>
      <c r="F160" s="200" t="s">
        <v>1131</v>
      </c>
      <c r="G160" s="201" t="s">
        <v>785</v>
      </c>
      <c r="H160" s="202">
        <v>5.7599999999999998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6905</v>
      </c>
    </row>
    <row r="161" s="2" customFormat="1" ht="14.4" customHeight="1">
      <c r="A161" s="39"/>
      <c r="B161" s="40"/>
      <c r="C161" s="198" t="s">
        <v>455</v>
      </c>
      <c r="D161" s="198" t="s">
        <v>286</v>
      </c>
      <c r="E161" s="199" t="s">
        <v>1134</v>
      </c>
      <c r="F161" s="200" t="s">
        <v>1135</v>
      </c>
      <c r="G161" s="201" t="s">
        <v>785</v>
      </c>
      <c r="H161" s="202">
        <v>1</v>
      </c>
      <c r="I161" s="203"/>
      <c r="J161" s="204">
        <f>ROUND(I161*H161,2)</f>
        <v>0</v>
      </c>
      <c r="K161" s="205"/>
      <c r="L161" s="45"/>
      <c r="M161" s="270" t="s">
        <v>1</v>
      </c>
      <c r="N161" s="271" t="s">
        <v>38</v>
      </c>
      <c r="O161" s="272"/>
      <c r="P161" s="273">
        <f>O161*H161</f>
        <v>0</v>
      </c>
      <c r="Q161" s="273">
        <v>0</v>
      </c>
      <c r="R161" s="273">
        <f>Q161*H161</f>
        <v>0</v>
      </c>
      <c r="S161" s="273">
        <v>0</v>
      </c>
      <c r="T161" s="27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715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715</v>
      </c>
      <c r="BM161" s="210" t="s">
        <v>6906</v>
      </c>
    </row>
    <row r="162" s="2" customFormat="1" ht="6.96" customHeight="1">
      <c r="A162" s="39"/>
      <c r="B162" s="67"/>
      <c r="C162" s="68"/>
      <c r="D162" s="68"/>
      <c r="E162" s="68"/>
      <c r="F162" s="68"/>
      <c r="G162" s="68"/>
      <c r="H162" s="68"/>
      <c r="I162" s="68"/>
      <c r="J162" s="68"/>
      <c r="K162" s="68"/>
      <c r="L162" s="45"/>
      <c r="M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</row>
  </sheetData>
  <sheetProtection sheet="1" autoFilter="0" formatColumns="0" formatRows="0" objects="1" scenarios="1" spinCount="100000" saltValue="WrWjRUNknRj/wcZs7GmZXm8FCHZ4HF0QsdSTRdpPNRx78Euje3URfK7ss/QQ8lvCxf67k/p74iOD+yGHzSzDsw==" hashValue="IMD4ecWODnHeAo8qEPg8mcmZKCUBltew6YpPV0XlkRmxDiYm6d4w6LFiUoxI3gGA8YQH3sy6SiE35rkF0OKODg==" algorithmName="SHA-512" password="CC35"/>
  <autoFilter ref="C118:K161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251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6907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ROUND((SUM(BE119:BE165)),  2)</f>
        <v>0</v>
      </c>
      <c r="G33" s="39"/>
      <c r="H33" s="39"/>
      <c r="I33" s="156">
        <v>0.20999999999999999</v>
      </c>
      <c r="J33" s="155">
        <f>ROUND(((SUM(BE119:BE165))*I33),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ROUND((SUM(BF119:BF165)),  2)</f>
        <v>0</v>
      </c>
      <c r="G34" s="39"/>
      <c r="H34" s="39"/>
      <c r="I34" s="156">
        <v>0.14999999999999999</v>
      </c>
      <c r="J34" s="155">
        <f>ROUND(((SUM(BF119:BF165))*I34),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ROUND((SUM(BG119:BG165)),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ROUND((SUM(BH119:BH165)),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ROUND((SUM(BI119:BI165)),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20-06-10 - Přejezd km 15,051(3552)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1142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J150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20-06-10 - Přejezd km 15,051(3552)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P120+P150</f>
        <v>0</v>
      </c>
      <c r="Q119" s="105"/>
      <c r="R119" s="195">
        <f>R120+R150</f>
        <v>0</v>
      </c>
      <c r="S119" s="105"/>
      <c r="T119" s="196">
        <f>T120+T150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BK120+BK150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</f>
        <v>0</v>
      </c>
      <c r="Q120" s="253"/>
      <c r="R120" s="254">
        <f>R121</f>
        <v>0</v>
      </c>
      <c r="S120" s="253"/>
      <c r="T120" s="255">
        <f>T121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1143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SUM(P122:P149)</f>
        <v>0</v>
      </c>
      <c r="Q121" s="253"/>
      <c r="R121" s="254">
        <f>SUM(R122:R149)</f>
        <v>0</v>
      </c>
      <c r="S121" s="253"/>
      <c r="T121" s="255">
        <f>SUM(T122:T149)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SUM(BK122:BK149)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6908</v>
      </c>
      <c r="F122" s="261" t="s">
        <v>6873</v>
      </c>
      <c r="G122" s="262" t="s">
        <v>289</v>
      </c>
      <c r="H122" s="263">
        <v>1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6909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6910</v>
      </c>
      <c r="F123" s="261" t="s">
        <v>6911</v>
      </c>
      <c r="G123" s="262" t="s">
        <v>289</v>
      </c>
      <c r="H123" s="263">
        <v>0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6912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6913</v>
      </c>
      <c r="F124" s="261" t="s">
        <v>6914</v>
      </c>
      <c r="G124" s="262" t="s">
        <v>289</v>
      </c>
      <c r="H124" s="263">
        <v>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6915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789</v>
      </c>
      <c r="F125" s="261" t="s">
        <v>790</v>
      </c>
      <c r="G125" s="262" t="s">
        <v>785</v>
      </c>
      <c r="H125" s="263">
        <v>11.045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6916</v>
      </c>
    </row>
    <row r="126" s="12" customFormat="1">
      <c r="A126" s="12"/>
      <c r="B126" s="223"/>
      <c r="C126" s="224"/>
      <c r="D126" s="214" t="s">
        <v>293</v>
      </c>
      <c r="E126" s="225" t="s">
        <v>1</v>
      </c>
      <c r="F126" s="226" t="s">
        <v>6917</v>
      </c>
      <c r="G126" s="224"/>
      <c r="H126" s="227">
        <v>11.045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T126" s="233" t="s">
        <v>293</v>
      </c>
      <c r="AU126" s="233" t="s">
        <v>83</v>
      </c>
      <c r="AV126" s="12" t="s">
        <v>83</v>
      </c>
      <c r="AW126" s="12" t="s">
        <v>30</v>
      </c>
      <c r="AX126" s="12" t="s">
        <v>73</v>
      </c>
      <c r="AY126" s="233" t="s">
        <v>291</v>
      </c>
    </row>
    <row r="127" s="13" customFormat="1">
      <c r="A127" s="13"/>
      <c r="B127" s="234"/>
      <c r="C127" s="235"/>
      <c r="D127" s="214" t="s">
        <v>293</v>
      </c>
      <c r="E127" s="236" t="s">
        <v>1</v>
      </c>
      <c r="F127" s="237" t="s">
        <v>297</v>
      </c>
      <c r="G127" s="235"/>
      <c r="H127" s="238">
        <v>11.045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293</v>
      </c>
      <c r="AU127" s="244" t="s">
        <v>83</v>
      </c>
      <c r="AV127" s="13" t="s">
        <v>298</v>
      </c>
      <c r="AW127" s="13" t="s">
        <v>30</v>
      </c>
      <c r="AX127" s="13" t="s">
        <v>81</v>
      </c>
      <c r="AY127" s="244" t="s">
        <v>291</v>
      </c>
    </row>
    <row r="128" s="2" customFormat="1" ht="24.15" customHeight="1">
      <c r="A128" s="39"/>
      <c r="B128" s="40"/>
      <c r="C128" s="259" t="s">
        <v>352</v>
      </c>
      <c r="D128" s="259" t="s">
        <v>410</v>
      </c>
      <c r="E128" s="260" t="s">
        <v>3540</v>
      </c>
      <c r="F128" s="261" t="s">
        <v>6555</v>
      </c>
      <c r="G128" s="262" t="s">
        <v>785</v>
      </c>
      <c r="H128" s="263">
        <v>3.528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363</v>
      </c>
      <c r="AT128" s="210" t="s">
        <v>410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6918</v>
      </c>
    </row>
    <row r="129" s="12" customFormat="1">
      <c r="A129" s="12"/>
      <c r="B129" s="223"/>
      <c r="C129" s="224"/>
      <c r="D129" s="214" t="s">
        <v>293</v>
      </c>
      <c r="E129" s="225" t="s">
        <v>1</v>
      </c>
      <c r="F129" s="226" t="s">
        <v>6919</v>
      </c>
      <c r="G129" s="224"/>
      <c r="H129" s="227">
        <v>3.528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33" t="s">
        <v>293</v>
      </c>
      <c r="AU129" s="233" t="s">
        <v>83</v>
      </c>
      <c r="AV129" s="12" t="s">
        <v>83</v>
      </c>
      <c r="AW129" s="12" t="s">
        <v>30</v>
      </c>
      <c r="AX129" s="12" t="s">
        <v>73</v>
      </c>
      <c r="AY129" s="233" t="s">
        <v>291</v>
      </c>
    </row>
    <row r="130" s="13" customFormat="1">
      <c r="A130" s="13"/>
      <c r="B130" s="234"/>
      <c r="C130" s="235"/>
      <c r="D130" s="214" t="s">
        <v>293</v>
      </c>
      <c r="E130" s="236" t="s">
        <v>1</v>
      </c>
      <c r="F130" s="237" t="s">
        <v>297</v>
      </c>
      <c r="G130" s="235"/>
      <c r="H130" s="238">
        <v>3.528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293</v>
      </c>
      <c r="AU130" s="244" t="s">
        <v>83</v>
      </c>
      <c r="AV130" s="13" t="s">
        <v>298</v>
      </c>
      <c r="AW130" s="13" t="s">
        <v>30</v>
      </c>
      <c r="AX130" s="13" t="s">
        <v>81</v>
      </c>
      <c r="AY130" s="244" t="s">
        <v>291</v>
      </c>
    </row>
    <row r="131" s="2" customFormat="1" ht="24.15" customHeight="1">
      <c r="A131" s="39"/>
      <c r="B131" s="40"/>
      <c r="C131" s="259" t="s">
        <v>351</v>
      </c>
      <c r="D131" s="259" t="s">
        <v>410</v>
      </c>
      <c r="E131" s="260" t="s">
        <v>3544</v>
      </c>
      <c r="F131" s="261" t="s">
        <v>6558</v>
      </c>
      <c r="G131" s="262" t="s">
        <v>785</v>
      </c>
      <c r="H131" s="263">
        <v>3.528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6920</v>
      </c>
    </row>
    <row r="132" s="12" customFormat="1">
      <c r="A132" s="12"/>
      <c r="B132" s="223"/>
      <c r="C132" s="224"/>
      <c r="D132" s="214" t="s">
        <v>293</v>
      </c>
      <c r="E132" s="225" t="s">
        <v>1</v>
      </c>
      <c r="F132" s="226" t="s">
        <v>6919</v>
      </c>
      <c r="G132" s="224"/>
      <c r="H132" s="227">
        <v>3.528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T132" s="233" t="s">
        <v>293</v>
      </c>
      <c r="AU132" s="233" t="s">
        <v>83</v>
      </c>
      <c r="AV132" s="12" t="s">
        <v>83</v>
      </c>
      <c r="AW132" s="12" t="s">
        <v>30</v>
      </c>
      <c r="AX132" s="12" t="s">
        <v>73</v>
      </c>
      <c r="AY132" s="233" t="s">
        <v>291</v>
      </c>
    </row>
    <row r="133" s="13" customFormat="1">
      <c r="A133" s="13"/>
      <c r="B133" s="234"/>
      <c r="C133" s="235"/>
      <c r="D133" s="214" t="s">
        <v>293</v>
      </c>
      <c r="E133" s="236" t="s">
        <v>1</v>
      </c>
      <c r="F133" s="237" t="s">
        <v>297</v>
      </c>
      <c r="G133" s="235"/>
      <c r="H133" s="238">
        <v>3.528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293</v>
      </c>
      <c r="AU133" s="244" t="s">
        <v>83</v>
      </c>
      <c r="AV133" s="13" t="s">
        <v>298</v>
      </c>
      <c r="AW133" s="13" t="s">
        <v>30</v>
      </c>
      <c r="AX133" s="13" t="s">
        <v>81</v>
      </c>
      <c r="AY133" s="244" t="s">
        <v>291</v>
      </c>
    </row>
    <row r="134" s="2" customFormat="1" ht="14.4" customHeight="1">
      <c r="A134" s="39"/>
      <c r="B134" s="40"/>
      <c r="C134" s="259" t="s">
        <v>359</v>
      </c>
      <c r="D134" s="259" t="s">
        <v>410</v>
      </c>
      <c r="E134" s="260" t="s">
        <v>3741</v>
      </c>
      <c r="F134" s="261" t="s">
        <v>3742</v>
      </c>
      <c r="G134" s="262" t="s">
        <v>289</v>
      </c>
      <c r="H134" s="263">
        <v>8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363</v>
      </c>
      <c r="AT134" s="210" t="s">
        <v>410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6921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6763</v>
      </c>
      <c r="G135" s="224"/>
      <c r="H135" s="227">
        <v>8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73</v>
      </c>
      <c r="AY135" s="233" t="s">
        <v>291</v>
      </c>
    </row>
    <row r="136" s="13" customFormat="1">
      <c r="A136" s="13"/>
      <c r="B136" s="234"/>
      <c r="C136" s="235"/>
      <c r="D136" s="214" t="s">
        <v>293</v>
      </c>
      <c r="E136" s="236" t="s">
        <v>1</v>
      </c>
      <c r="F136" s="237" t="s">
        <v>297</v>
      </c>
      <c r="G136" s="235"/>
      <c r="H136" s="238">
        <v>8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293</v>
      </c>
      <c r="AU136" s="244" t="s">
        <v>83</v>
      </c>
      <c r="AV136" s="13" t="s">
        <v>298</v>
      </c>
      <c r="AW136" s="13" t="s">
        <v>30</v>
      </c>
      <c r="AX136" s="13" t="s">
        <v>81</v>
      </c>
      <c r="AY136" s="244" t="s">
        <v>291</v>
      </c>
    </row>
    <row r="137" s="2" customFormat="1" ht="14.4" customHeight="1">
      <c r="A137" s="39"/>
      <c r="B137" s="40"/>
      <c r="C137" s="198" t="s">
        <v>363</v>
      </c>
      <c r="D137" s="198" t="s">
        <v>286</v>
      </c>
      <c r="E137" s="199" t="s">
        <v>6563</v>
      </c>
      <c r="F137" s="200" t="s">
        <v>6564</v>
      </c>
      <c r="G137" s="201" t="s">
        <v>370</v>
      </c>
      <c r="H137" s="202">
        <v>6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6922</v>
      </c>
    </row>
    <row r="138" s="12" customFormat="1">
      <c r="A138" s="12"/>
      <c r="B138" s="223"/>
      <c r="C138" s="224"/>
      <c r="D138" s="214" t="s">
        <v>293</v>
      </c>
      <c r="E138" s="225" t="s">
        <v>1</v>
      </c>
      <c r="F138" s="226" t="s">
        <v>6666</v>
      </c>
      <c r="G138" s="224"/>
      <c r="H138" s="227">
        <v>6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33" t="s">
        <v>293</v>
      </c>
      <c r="AU138" s="233" t="s">
        <v>83</v>
      </c>
      <c r="AV138" s="12" t="s">
        <v>83</v>
      </c>
      <c r="AW138" s="12" t="s">
        <v>30</v>
      </c>
      <c r="AX138" s="12" t="s">
        <v>73</v>
      </c>
      <c r="AY138" s="233" t="s">
        <v>291</v>
      </c>
    </row>
    <row r="139" s="13" customFormat="1">
      <c r="A139" s="13"/>
      <c r="B139" s="234"/>
      <c r="C139" s="235"/>
      <c r="D139" s="214" t="s">
        <v>293</v>
      </c>
      <c r="E139" s="236" t="s">
        <v>1</v>
      </c>
      <c r="F139" s="237" t="s">
        <v>297</v>
      </c>
      <c r="G139" s="235"/>
      <c r="H139" s="238">
        <v>6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293</v>
      </c>
      <c r="AU139" s="244" t="s">
        <v>83</v>
      </c>
      <c r="AV139" s="13" t="s">
        <v>298</v>
      </c>
      <c r="AW139" s="13" t="s">
        <v>30</v>
      </c>
      <c r="AX139" s="13" t="s">
        <v>81</v>
      </c>
      <c r="AY139" s="244" t="s">
        <v>291</v>
      </c>
    </row>
    <row r="140" s="2" customFormat="1" ht="24.15" customHeight="1">
      <c r="A140" s="39"/>
      <c r="B140" s="40"/>
      <c r="C140" s="198" t="s">
        <v>367</v>
      </c>
      <c r="D140" s="198" t="s">
        <v>286</v>
      </c>
      <c r="E140" s="199" t="s">
        <v>6923</v>
      </c>
      <c r="F140" s="200" t="s">
        <v>6924</v>
      </c>
      <c r="G140" s="201" t="s">
        <v>307</v>
      </c>
      <c r="H140" s="202">
        <v>6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6925</v>
      </c>
    </row>
    <row r="141" s="2" customFormat="1" ht="14.4" customHeight="1">
      <c r="A141" s="39"/>
      <c r="B141" s="40"/>
      <c r="C141" s="198" t="s">
        <v>372</v>
      </c>
      <c r="D141" s="198" t="s">
        <v>286</v>
      </c>
      <c r="E141" s="199" t="s">
        <v>6926</v>
      </c>
      <c r="F141" s="200" t="s">
        <v>6927</v>
      </c>
      <c r="G141" s="201" t="s">
        <v>289</v>
      </c>
      <c r="H141" s="202">
        <v>2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6928</v>
      </c>
    </row>
    <row r="142" s="2" customFormat="1" ht="14.4" customHeight="1">
      <c r="A142" s="39"/>
      <c r="B142" s="40"/>
      <c r="C142" s="198" t="s">
        <v>376</v>
      </c>
      <c r="D142" s="198" t="s">
        <v>286</v>
      </c>
      <c r="E142" s="199" t="s">
        <v>6807</v>
      </c>
      <c r="F142" s="200" t="s">
        <v>3581</v>
      </c>
      <c r="G142" s="201" t="s">
        <v>370</v>
      </c>
      <c r="H142" s="202">
        <v>30.68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6929</v>
      </c>
    </row>
    <row r="143" s="2" customFormat="1" ht="37.8" customHeight="1">
      <c r="A143" s="39"/>
      <c r="B143" s="40"/>
      <c r="C143" s="198" t="s">
        <v>380</v>
      </c>
      <c r="D143" s="198" t="s">
        <v>286</v>
      </c>
      <c r="E143" s="199" t="s">
        <v>3572</v>
      </c>
      <c r="F143" s="200" t="s">
        <v>3755</v>
      </c>
      <c r="G143" s="201" t="s">
        <v>370</v>
      </c>
      <c r="H143" s="202">
        <v>30.68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6930</v>
      </c>
    </row>
    <row r="144" s="2" customFormat="1" ht="14.4" customHeight="1">
      <c r="A144" s="39"/>
      <c r="B144" s="40"/>
      <c r="C144" s="198" t="s">
        <v>409</v>
      </c>
      <c r="D144" s="198" t="s">
        <v>286</v>
      </c>
      <c r="E144" s="199" t="s">
        <v>3759</v>
      </c>
      <c r="F144" s="200" t="s">
        <v>3760</v>
      </c>
      <c r="G144" s="201" t="s">
        <v>307</v>
      </c>
      <c r="H144" s="202">
        <v>8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6931</v>
      </c>
    </row>
    <row r="145" s="12" customFormat="1">
      <c r="A145" s="12"/>
      <c r="B145" s="223"/>
      <c r="C145" s="224"/>
      <c r="D145" s="214" t="s">
        <v>293</v>
      </c>
      <c r="E145" s="225" t="s">
        <v>1</v>
      </c>
      <c r="F145" s="226" t="s">
        <v>6763</v>
      </c>
      <c r="G145" s="224"/>
      <c r="H145" s="227">
        <v>8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33" t="s">
        <v>293</v>
      </c>
      <c r="AU145" s="233" t="s">
        <v>83</v>
      </c>
      <c r="AV145" s="12" t="s">
        <v>83</v>
      </c>
      <c r="AW145" s="12" t="s">
        <v>30</v>
      </c>
      <c r="AX145" s="12" t="s">
        <v>73</v>
      </c>
      <c r="AY145" s="233" t="s">
        <v>291</v>
      </c>
    </row>
    <row r="146" s="13" customFormat="1">
      <c r="A146" s="13"/>
      <c r="B146" s="234"/>
      <c r="C146" s="235"/>
      <c r="D146" s="214" t="s">
        <v>293</v>
      </c>
      <c r="E146" s="236" t="s">
        <v>1</v>
      </c>
      <c r="F146" s="237" t="s">
        <v>297</v>
      </c>
      <c r="G146" s="235"/>
      <c r="H146" s="238">
        <v>8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293</v>
      </c>
      <c r="AU146" s="244" t="s">
        <v>83</v>
      </c>
      <c r="AV146" s="13" t="s">
        <v>298</v>
      </c>
      <c r="AW146" s="13" t="s">
        <v>30</v>
      </c>
      <c r="AX146" s="13" t="s">
        <v>81</v>
      </c>
      <c r="AY146" s="244" t="s">
        <v>291</v>
      </c>
    </row>
    <row r="147" s="2" customFormat="1" ht="24.15" customHeight="1">
      <c r="A147" s="39"/>
      <c r="B147" s="40"/>
      <c r="C147" s="198" t="s">
        <v>415</v>
      </c>
      <c r="D147" s="198" t="s">
        <v>286</v>
      </c>
      <c r="E147" s="199" t="s">
        <v>1165</v>
      </c>
      <c r="F147" s="200" t="s">
        <v>1166</v>
      </c>
      <c r="G147" s="201" t="s">
        <v>796</v>
      </c>
      <c r="H147" s="202">
        <v>11.76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6932</v>
      </c>
    </row>
    <row r="148" s="12" customFormat="1">
      <c r="A148" s="12"/>
      <c r="B148" s="223"/>
      <c r="C148" s="224"/>
      <c r="D148" s="214" t="s">
        <v>293</v>
      </c>
      <c r="E148" s="225" t="s">
        <v>1</v>
      </c>
      <c r="F148" s="226" t="s">
        <v>6933</v>
      </c>
      <c r="G148" s="224"/>
      <c r="H148" s="227">
        <v>11.76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33" t="s">
        <v>293</v>
      </c>
      <c r="AU148" s="233" t="s">
        <v>83</v>
      </c>
      <c r="AV148" s="12" t="s">
        <v>83</v>
      </c>
      <c r="AW148" s="12" t="s">
        <v>30</v>
      </c>
      <c r="AX148" s="12" t="s">
        <v>73</v>
      </c>
      <c r="AY148" s="233" t="s">
        <v>291</v>
      </c>
    </row>
    <row r="149" s="13" customFormat="1">
      <c r="A149" s="13"/>
      <c r="B149" s="234"/>
      <c r="C149" s="235"/>
      <c r="D149" s="214" t="s">
        <v>293</v>
      </c>
      <c r="E149" s="236" t="s">
        <v>1</v>
      </c>
      <c r="F149" s="237" t="s">
        <v>297</v>
      </c>
      <c r="G149" s="235"/>
      <c r="H149" s="238">
        <v>11.76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293</v>
      </c>
      <c r="AU149" s="244" t="s">
        <v>83</v>
      </c>
      <c r="AV149" s="13" t="s">
        <v>298</v>
      </c>
      <c r="AW149" s="13" t="s">
        <v>30</v>
      </c>
      <c r="AX149" s="13" t="s">
        <v>81</v>
      </c>
      <c r="AY149" s="244" t="s">
        <v>291</v>
      </c>
    </row>
    <row r="150" s="14" customFormat="1" ht="25.92" customHeight="1">
      <c r="A150" s="14"/>
      <c r="B150" s="245"/>
      <c r="C150" s="246"/>
      <c r="D150" s="247" t="s">
        <v>72</v>
      </c>
      <c r="E150" s="248" t="s">
        <v>713</v>
      </c>
      <c r="F150" s="248" t="s">
        <v>714</v>
      </c>
      <c r="G150" s="246"/>
      <c r="H150" s="246"/>
      <c r="I150" s="249"/>
      <c r="J150" s="250">
        <f>BK150</f>
        <v>0</v>
      </c>
      <c r="K150" s="246"/>
      <c r="L150" s="251"/>
      <c r="M150" s="252"/>
      <c r="N150" s="253"/>
      <c r="O150" s="253"/>
      <c r="P150" s="254">
        <f>SUM(P151:P165)</f>
        <v>0</v>
      </c>
      <c r="Q150" s="253"/>
      <c r="R150" s="254">
        <f>SUM(R151:R165)</f>
        <v>0</v>
      </c>
      <c r="S150" s="253"/>
      <c r="T150" s="255">
        <f>SUM(T151:T165)</f>
        <v>0</v>
      </c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R150" s="256" t="s">
        <v>298</v>
      </c>
      <c r="AT150" s="257" t="s">
        <v>72</v>
      </c>
      <c r="AU150" s="257" t="s">
        <v>73</v>
      </c>
      <c r="AY150" s="256" t="s">
        <v>291</v>
      </c>
      <c r="BK150" s="258">
        <f>SUM(BK151:BK165)</f>
        <v>0</v>
      </c>
    </row>
    <row r="151" s="2" customFormat="1" ht="14.4" customHeight="1">
      <c r="A151" s="39"/>
      <c r="B151" s="40"/>
      <c r="C151" s="198" t="s">
        <v>8</v>
      </c>
      <c r="D151" s="198" t="s">
        <v>286</v>
      </c>
      <c r="E151" s="199" t="s">
        <v>3587</v>
      </c>
      <c r="F151" s="200" t="s">
        <v>3588</v>
      </c>
      <c r="G151" s="201" t="s">
        <v>785</v>
      </c>
      <c r="H151" s="202">
        <v>19.992000000000001</v>
      </c>
      <c r="I151" s="203"/>
      <c r="J151" s="204">
        <f>ROUND(I151*H151,2)</f>
        <v>0</v>
      </c>
      <c r="K151" s="205"/>
      <c r="L151" s="45"/>
      <c r="M151" s="206" t="s">
        <v>1</v>
      </c>
      <c r="N151" s="207" t="s">
        <v>38</v>
      </c>
      <c r="O151" s="92"/>
      <c r="P151" s="208">
        <f>O151*H151</f>
        <v>0</v>
      </c>
      <c r="Q151" s="208">
        <v>0</v>
      </c>
      <c r="R151" s="208">
        <f>Q151*H151</f>
        <v>0</v>
      </c>
      <c r="S151" s="208">
        <v>0</v>
      </c>
      <c r="T151" s="20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10" t="s">
        <v>715</v>
      </c>
      <c r="AT151" s="210" t="s">
        <v>286</v>
      </c>
      <c r="AU151" s="210" t="s">
        <v>81</v>
      </c>
      <c r="AY151" s="18" t="s">
        <v>291</v>
      </c>
      <c r="BE151" s="211">
        <f>IF(N151="základní",J151,0)</f>
        <v>0</v>
      </c>
      <c r="BF151" s="211">
        <f>IF(N151="snížená",J151,0)</f>
        <v>0</v>
      </c>
      <c r="BG151" s="211">
        <f>IF(N151="zákl. přenesená",J151,0)</f>
        <v>0</v>
      </c>
      <c r="BH151" s="211">
        <f>IF(N151="sníž. přenesená",J151,0)</f>
        <v>0</v>
      </c>
      <c r="BI151" s="211">
        <f>IF(N151="nulová",J151,0)</f>
        <v>0</v>
      </c>
      <c r="BJ151" s="18" t="s">
        <v>81</v>
      </c>
      <c r="BK151" s="211">
        <f>ROUND(I151*H151,2)</f>
        <v>0</v>
      </c>
      <c r="BL151" s="18" t="s">
        <v>715</v>
      </c>
      <c r="BM151" s="210" t="s">
        <v>6934</v>
      </c>
    </row>
    <row r="152" s="11" customFormat="1">
      <c r="A152" s="11"/>
      <c r="B152" s="212"/>
      <c r="C152" s="213"/>
      <c r="D152" s="214" t="s">
        <v>293</v>
      </c>
      <c r="E152" s="215" t="s">
        <v>1</v>
      </c>
      <c r="F152" s="216" t="s">
        <v>3593</v>
      </c>
      <c r="G152" s="213"/>
      <c r="H152" s="215" t="s">
        <v>1</v>
      </c>
      <c r="I152" s="217"/>
      <c r="J152" s="213"/>
      <c r="K152" s="213"/>
      <c r="L152" s="218"/>
      <c r="M152" s="219"/>
      <c r="N152" s="220"/>
      <c r="O152" s="220"/>
      <c r="P152" s="220"/>
      <c r="Q152" s="220"/>
      <c r="R152" s="220"/>
      <c r="S152" s="220"/>
      <c r="T152" s="22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T152" s="222" t="s">
        <v>293</v>
      </c>
      <c r="AU152" s="222" t="s">
        <v>81</v>
      </c>
      <c r="AV152" s="11" t="s">
        <v>81</v>
      </c>
      <c r="AW152" s="11" t="s">
        <v>30</v>
      </c>
      <c r="AX152" s="11" t="s">
        <v>73</v>
      </c>
      <c r="AY152" s="222" t="s">
        <v>291</v>
      </c>
    </row>
    <row r="153" s="12" customFormat="1">
      <c r="A153" s="12"/>
      <c r="B153" s="223"/>
      <c r="C153" s="224"/>
      <c r="D153" s="214" t="s">
        <v>293</v>
      </c>
      <c r="E153" s="225" t="s">
        <v>1</v>
      </c>
      <c r="F153" s="226" t="s">
        <v>6935</v>
      </c>
      <c r="G153" s="224"/>
      <c r="H153" s="227">
        <v>19.992000000000001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33" t="s">
        <v>293</v>
      </c>
      <c r="AU153" s="233" t="s">
        <v>81</v>
      </c>
      <c r="AV153" s="12" t="s">
        <v>83</v>
      </c>
      <c r="AW153" s="12" t="s">
        <v>30</v>
      </c>
      <c r="AX153" s="12" t="s">
        <v>73</v>
      </c>
      <c r="AY153" s="233" t="s">
        <v>291</v>
      </c>
    </row>
    <row r="154" s="13" customFormat="1">
      <c r="A154" s="13"/>
      <c r="B154" s="234"/>
      <c r="C154" s="235"/>
      <c r="D154" s="214" t="s">
        <v>293</v>
      </c>
      <c r="E154" s="236" t="s">
        <v>1</v>
      </c>
      <c r="F154" s="237" t="s">
        <v>297</v>
      </c>
      <c r="G154" s="235"/>
      <c r="H154" s="238">
        <v>19.992000000000001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293</v>
      </c>
      <c r="AU154" s="244" t="s">
        <v>81</v>
      </c>
      <c r="AV154" s="13" t="s">
        <v>298</v>
      </c>
      <c r="AW154" s="13" t="s">
        <v>30</v>
      </c>
      <c r="AX154" s="13" t="s">
        <v>81</v>
      </c>
      <c r="AY154" s="244" t="s">
        <v>291</v>
      </c>
    </row>
    <row r="155" s="2" customFormat="1" ht="24.15" customHeight="1">
      <c r="A155" s="39"/>
      <c r="B155" s="40"/>
      <c r="C155" s="198" t="s">
        <v>430</v>
      </c>
      <c r="D155" s="198" t="s">
        <v>286</v>
      </c>
      <c r="E155" s="199" t="s">
        <v>1068</v>
      </c>
      <c r="F155" s="200" t="s">
        <v>1069</v>
      </c>
      <c r="G155" s="201" t="s">
        <v>785</v>
      </c>
      <c r="H155" s="202">
        <v>43.119999999999997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715</v>
      </c>
      <c r="AT155" s="210" t="s">
        <v>286</v>
      </c>
      <c r="AU155" s="210" t="s">
        <v>81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715</v>
      </c>
      <c r="BM155" s="210" t="s">
        <v>6936</v>
      </c>
    </row>
    <row r="156" s="2" customFormat="1" ht="37.8" customHeight="1">
      <c r="A156" s="39"/>
      <c r="B156" s="40"/>
      <c r="C156" s="198" t="s">
        <v>434</v>
      </c>
      <c r="D156" s="198" t="s">
        <v>286</v>
      </c>
      <c r="E156" s="199" t="s">
        <v>3775</v>
      </c>
      <c r="F156" s="200" t="s">
        <v>3776</v>
      </c>
      <c r="G156" s="201" t="s">
        <v>785</v>
      </c>
      <c r="H156" s="202">
        <v>2.6989999999999998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715</v>
      </c>
      <c r="AT156" s="210" t="s">
        <v>286</v>
      </c>
      <c r="AU156" s="210" t="s">
        <v>81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715</v>
      </c>
      <c r="BM156" s="210" t="s">
        <v>6937</v>
      </c>
    </row>
    <row r="157" s="11" customFormat="1">
      <c r="A157" s="11"/>
      <c r="B157" s="212"/>
      <c r="C157" s="213"/>
      <c r="D157" s="214" t="s">
        <v>293</v>
      </c>
      <c r="E157" s="215" t="s">
        <v>1</v>
      </c>
      <c r="F157" s="216" t="s">
        <v>3778</v>
      </c>
      <c r="G157" s="213"/>
      <c r="H157" s="215" t="s">
        <v>1</v>
      </c>
      <c r="I157" s="217"/>
      <c r="J157" s="213"/>
      <c r="K157" s="213"/>
      <c r="L157" s="218"/>
      <c r="M157" s="219"/>
      <c r="N157" s="220"/>
      <c r="O157" s="220"/>
      <c r="P157" s="220"/>
      <c r="Q157" s="220"/>
      <c r="R157" s="220"/>
      <c r="S157" s="220"/>
      <c r="T157" s="22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T157" s="222" t="s">
        <v>293</v>
      </c>
      <c r="AU157" s="222" t="s">
        <v>81</v>
      </c>
      <c r="AV157" s="11" t="s">
        <v>81</v>
      </c>
      <c r="AW157" s="11" t="s">
        <v>30</v>
      </c>
      <c r="AX157" s="11" t="s">
        <v>73</v>
      </c>
      <c r="AY157" s="222" t="s">
        <v>291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6938</v>
      </c>
      <c r="G158" s="224"/>
      <c r="H158" s="227">
        <v>2.6989999999999998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81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3" customFormat="1">
      <c r="A159" s="13"/>
      <c r="B159" s="234"/>
      <c r="C159" s="235"/>
      <c r="D159" s="214" t="s">
        <v>293</v>
      </c>
      <c r="E159" s="236" t="s">
        <v>1</v>
      </c>
      <c r="F159" s="237" t="s">
        <v>297</v>
      </c>
      <c r="G159" s="235"/>
      <c r="H159" s="238">
        <v>2.6989999999999998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293</v>
      </c>
      <c r="AU159" s="244" t="s">
        <v>81</v>
      </c>
      <c r="AV159" s="13" t="s">
        <v>298</v>
      </c>
      <c r="AW159" s="13" t="s">
        <v>30</v>
      </c>
      <c r="AX159" s="13" t="s">
        <v>81</v>
      </c>
      <c r="AY159" s="244" t="s">
        <v>291</v>
      </c>
    </row>
    <row r="160" s="2" customFormat="1" ht="37.8" customHeight="1">
      <c r="A160" s="39"/>
      <c r="B160" s="40"/>
      <c r="C160" s="198" t="s">
        <v>439</v>
      </c>
      <c r="D160" s="198" t="s">
        <v>286</v>
      </c>
      <c r="E160" s="199" t="s">
        <v>3652</v>
      </c>
      <c r="F160" s="200" t="s">
        <v>3653</v>
      </c>
      <c r="G160" s="201" t="s">
        <v>785</v>
      </c>
      <c r="H160" s="202">
        <v>5.8799999999999999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715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715</v>
      </c>
      <c r="BM160" s="210" t="s">
        <v>6939</v>
      </c>
    </row>
    <row r="161" s="11" customFormat="1">
      <c r="A161" s="11"/>
      <c r="B161" s="212"/>
      <c r="C161" s="213"/>
      <c r="D161" s="214" t="s">
        <v>293</v>
      </c>
      <c r="E161" s="215" t="s">
        <v>1</v>
      </c>
      <c r="F161" s="216" t="s">
        <v>3655</v>
      </c>
      <c r="G161" s="213"/>
      <c r="H161" s="215" t="s">
        <v>1</v>
      </c>
      <c r="I161" s="217"/>
      <c r="J161" s="213"/>
      <c r="K161" s="213"/>
      <c r="L161" s="218"/>
      <c r="M161" s="219"/>
      <c r="N161" s="220"/>
      <c r="O161" s="220"/>
      <c r="P161" s="220"/>
      <c r="Q161" s="220"/>
      <c r="R161" s="220"/>
      <c r="S161" s="220"/>
      <c r="T161" s="22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T161" s="222" t="s">
        <v>293</v>
      </c>
      <c r="AU161" s="222" t="s">
        <v>81</v>
      </c>
      <c r="AV161" s="11" t="s">
        <v>81</v>
      </c>
      <c r="AW161" s="11" t="s">
        <v>30</v>
      </c>
      <c r="AX161" s="11" t="s">
        <v>73</v>
      </c>
      <c r="AY161" s="222" t="s">
        <v>291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6940</v>
      </c>
      <c r="G162" s="224"/>
      <c r="H162" s="227">
        <v>5.8799999999999999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5.8799999999999999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81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14.4" customHeight="1">
      <c r="A164" s="39"/>
      <c r="B164" s="40"/>
      <c r="C164" s="198" t="s">
        <v>444</v>
      </c>
      <c r="D164" s="198" t="s">
        <v>286</v>
      </c>
      <c r="E164" s="199" t="s">
        <v>1130</v>
      </c>
      <c r="F164" s="200" t="s">
        <v>1131</v>
      </c>
      <c r="G164" s="201" t="s">
        <v>785</v>
      </c>
      <c r="H164" s="202">
        <v>19.992000000000001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715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715</v>
      </c>
      <c r="BM164" s="210" t="s">
        <v>6941</v>
      </c>
    </row>
    <row r="165" s="2" customFormat="1" ht="14.4" customHeight="1">
      <c r="A165" s="39"/>
      <c r="B165" s="40"/>
      <c r="C165" s="198" t="s">
        <v>448</v>
      </c>
      <c r="D165" s="198" t="s">
        <v>286</v>
      </c>
      <c r="E165" s="199" t="s">
        <v>1134</v>
      </c>
      <c r="F165" s="200" t="s">
        <v>6942</v>
      </c>
      <c r="G165" s="201" t="s">
        <v>785</v>
      </c>
      <c r="H165" s="202">
        <v>3</v>
      </c>
      <c r="I165" s="203"/>
      <c r="J165" s="204">
        <f>ROUND(I165*H165,2)</f>
        <v>0</v>
      </c>
      <c r="K165" s="205"/>
      <c r="L165" s="45"/>
      <c r="M165" s="270" t="s">
        <v>1</v>
      </c>
      <c r="N165" s="271" t="s">
        <v>38</v>
      </c>
      <c r="O165" s="272"/>
      <c r="P165" s="273">
        <f>O165*H165</f>
        <v>0</v>
      </c>
      <c r="Q165" s="273">
        <v>0</v>
      </c>
      <c r="R165" s="273">
        <f>Q165*H165</f>
        <v>0</v>
      </c>
      <c r="S165" s="273">
        <v>0</v>
      </c>
      <c r="T165" s="27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10" t="s">
        <v>715</v>
      </c>
      <c r="AT165" s="210" t="s">
        <v>286</v>
      </c>
      <c r="AU165" s="210" t="s">
        <v>81</v>
      </c>
      <c r="AY165" s="18" t="s">
        <v>291</v>
      </c>
      <c r="BE165" s="211">
        <f>IF(N165="základní",J165,0)</f>
        <v>0</v>
      </c>
      <c r="BF165" s="211">
        <f>IF(N165="snížená",J165,0)</f>
        <v>0</v>
      </c>
      <c r="BG165" s="211">
        <f>IF(N165="zákl. přenesená",J165,0)</f>
        <v>0</v>
      </c>
      <c r="BH165" s="211">
        <f>IF(N165="sníž. přenesená",J165,0)</f>
        <v>0</v>
      </c>
      <c r="BI165" s="211">
        <f>IF(N165="nulová",J165,0)</f>
        <v>0</v>
      </c>
      <c r="BJ165" s="18" t="s">
        <v>81</v>
      </c>
      <c r="BK165" s="211">
        <f>ROUND(I165*H165,2)</f>
        <v>0</v>
      </c>
      <c r="BL165" s="18" t="s">
        <v>715</v>
      </c>
      <c r="BM165" s="210" t="s">
        <v>6943</v>
      </c>
    </row>
    <row r="166" s="2" customFormat="1" ht="6.96" customHeight="1">
      <c r="A166" s="39"/>
      <c r="B166" s="67"/>
      <c r="C166" s="68"/>
      <c r="D166" s="68"/>
      <c r="E166" s="68"/>
      <c r="F166" s="68"/>
      <c r="G166" s="68"/>
      <c r="H166" s="68"/>
      <c r="I166" s="68"/>
      <c r="J166" s="68"/>
      <c r="K166" s="68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kF3RKPJNFSzXWkA0hFoJ3J4+jRt/cqoi90RmBREUzxAY0U61Iw5mUsq0NLrnCsCxjcU5iTZq7vgZqkrw/h9jNA==" hashValue="sZjsCjS4lYsrx8mSpNIOS4Ipt5o6QzrgYX91OYjuSQLiO8JMQ6gccYGnviapmk2QAI3/WnYRMGy6+zkJUUtIMg==" algorithmName="SHA-512" password="CC35"/>
  <autoFilter ref="C118:K165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254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6944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ROUND((SUM(BE119:BE196)),  2)</f>
        <v>0</v>
      </c>
      <c r="G33" s="39"/>
      <c r="H33" s="39"/>
      <c r="I33" s="156">
        <v>0.20999999999999999</v>
      </c>
      <c r="J33" s="155">
        <f>ROUND(((SUM(BE119:BE196))*I33),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ROUND((SUM(BF119:BF196)),  2)</f>
        <v>0</v>
      </c>
      <c r="G34" s="39"/>
      <c r="H34" s="39"/>
      <c r="I34" s="156">
        <v>0.14999999999999999</v>
      </c>
      <c r="J34" s="155">
        <f>ROUND(((SUM(BF119:BF196))*I34),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ROUND((SUM(BG119:BG196)),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ROUND((SUM(BH119:BH196)),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ROUND((SUM(BI119:BI196)),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20-06-11 - Přejezd km 16,160(3554)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9" customFormat="1" ht="24.96" customHeight="1">
      <c r="A98" s="9"/>
      <c r="B98" s="180"/>
      <c r="C98" s="181"/>
      <c r="D98" s="182" t="s">
        <v>6945</v>
      </c>
      <c r="E98" s="183"/>
      <c r="F98" s="183"/>
      <c r="G98" s="183"/>
      <c r="H98" s="183"/>
      <c r="I98" s="183"/>
      <c r="J98" s="184">
        <f>J121</f>
        <v>0</v>
      </c>
      <c r="K98" s="181"/>
      <c r="L98" s="18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hidden="1" s="9" customFormat="1" ht="24.96" customHeight="1">
      <c r="A99" s="9"/>
      <c r="B99" s="180"/>
      <c r="C99" s="181"/>
      <c r="D99" s="182" t="s">
        <v>711</v>
      </c>
      <c r="E99" s="183"/>
      <c r="F99" s="183"/>
      <c r="G99" s="183"/>
      <c r="H99" s="183"/>
      <c r="I99" s="183"/>
      <c r="J99" s="184">
        <f>J178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20-06-11 - Přejezd km 16,160(3554)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P120+P121+P178</f>
        <v>0</v>
      </c>
      <c r="Q119" s="105"/>
      <c r="R119" s="195">
        <f>R120+R121+R178</f>
        <v>0</v>
      </c>
      <c r="S119" s="105"/>
      <c r="T119" s="196">
        <f>T120+T121+T178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BK120+BK121+BK178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v>0</v>
      </c>
      <c r="Q120" s="253"/>
      <c r="R120" s="254">
        <v>0</v>
      </c>
      <c r="S120" s="253"/>
      <c r="T120" s="255"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v>0</v>
      </c>
    </row>
    <row r="121" s="14" customFormat="1" ht="25.92" customHeight="1">
      <c r="A121" s="14"/>
      <c r="B121" s="245"/>
      <c r="C121" s="246"/>
      <c r="D121" s="247" t="s">
        <v>72</v>
      </c>
      <c r="E121" s="248" t="s">
        <v>352</v>
      </c>
      <c r="F121" s="248" t="s">
        <v>1143</v>
      </c>
      <c r="G121" s="246"/>
      <c r="H121" s="246"/>
      <c r="I121" s="249"/>
      <c r="J121" s="250">
        <f>BK121</f>
        <v>0</v>
      </c>
      <c r="K121" s="246"/>
      <c r="L121" s="251"/>
      <c r="M121" s="252"/>
      <c r="N121" s="253"/>
      <c r="O121" s="253"/>
      <c r="P121" s="254">
        <f>SUM(P122:P177)</f>
        <v>0</v>
      </c>
      <c r="Q121" s="253"/>
      <c r="R121" s="254">
        <f>SUM(R122:R177)</f>
        <v>0</v>
      </c>
      <c r="S121" s="253"/>
      <c r="T121" s="255">
        <f>SUM(T122:T177)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73</v>
      </c>
      <c r="AY121" s="256" t="s">
        <v>291</v>
      </c>
      <c r="BK121" s="258">
        <f>SUM(BK122:BK177)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3598</v>
      </c>
      <c r="F122" s="261" t="s">
        <v>3599</v>
      </c>
      <c r="G122" s="262" t="s">
        <v>307</v>
      </c>
      <c r="H122" s="263">
        <v>7.2000000000000002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81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6946</v>
      </c>
    </row>
    <row r="123" s="2" customFormat="1" ht="14.4" customHeight="1">
      <c r="A123" s="39"/>
      <c r="B123" s="40"/>
      <c r="C123" s="259" t="s">
        <v>83</v>
      </c>
      <c r="D123" s="259" t="s">
        <v>410</v>
      </c>
      <c r="E123" s="260" t="s">
        <v>3601</v>
      </c>
      <c r="F123" s="261" t="s">
        <v>3602</v>
      </c>
      <c r="G123" s="262" t="s">
        <v>289</v>
      </c>
      <c r="H123" s="263">
        <v>2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81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6947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3604</v>
      </c>
      <c r="F124" s="261" t="s">
        <v>3605</v>
      </c>
      <c r="G124" s="262" t="s">
        <v>289</v>
      </c>
      <c r="H124" s="263">
        <v>12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81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6948</v>
      </c>
    </row>
    <row r="125" s="12" customFormat="1">
      <c r="A125" s="12"/>
      <c r="B125" s="223"/>
      <c r="C125" s="224"/>
      <c r="D125" s="214" t="s">
        <v>293</v>
      </c>
      <c r="E125" s="225" t="s">
        <v>1</v>
      </c>
      <c r="F125" s="226" t="s">
        <v>6710</v>
      </c>
      <c r="G125" s="224"/>
      <c r="H125" s="227">
        <v>12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33" t="s">
        <v>293</v>
      </c>
      <c r="AU125" s="233" t="s">
        <v>81</v>
      </c>
      <c r="AV125" s="12" t="s">
        <v>83</v>
      </c>
      <c r="AW125" s="12" t="s">
        <v>30</v>
      </c>
      <c r="AX125" s="12" t="s">
        <v>73</v>
      </c>
      <c r="AY125" s="233" t="s">
        <v>291</v>
      </c>
    </row>
    <row r="126" s="13" customFormat="1">
      <c r="A126" s="13"/>
      <c r="B126" s="234"/>
      <c r="C126" s="235"/>
      <c r="D126" s="214" t="s">
        <v>293</v>
      </c>
      <c r="E126" s="236" t="s">
        <v>1</v>
      </c>
      <c r="F126" s="237" t="s">
        <v>297</v>
      </c>
      <c r="G126" s="235"/>
      <c r="H126" s="238">
        <v>12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293</v>
      </c>
      <c r="AU126" s="244" t="s">
        <v>81</v>
      </c>
      <c r="AV126" s="13" t="s">
        <v>298</v>
      </c>
      <c r="AW126" s="13" t="s">
        <v>30</v>
      </c>
      <c r="AX126" s="13" t="s">
        <v>81</v>
      </c>
      <c r="AY126" s="244" t="s">
        <v>291</v>
      </c>
    </row>
    <row r="127" s="2" customFormat="1" ht="14.4" customHeight="1">
      <c r="A127" s="39"/>
      <c r="B127" s="40"/>
      <c r="C127" s="259" t="s">
        <v>298</v>
      </c>
      <c r="D127" s="259" t="s">
        <v>410</v>
      </c>
      <c r="E127" s="260" t="s">
        <v>3608</v>
      </c>
      <c r="F127" s="261" t="s">
        <v>3609</v>
      </c>
      <c r="G127" s="262" t="s">
        <v>289</v>
      </c>
      <c r="H127" s="263">
        <v>10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81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6949</v>
      </c>
    </row>
    <row r="128" s="12" customFormat="1">
      <c r="A128" s="12"/>
      <c r="B128" s="223"/>
      <c r="C128" s="224"/>
      <c r="D128" s="214" t="s">
        <v>293</v>
      </c>
      <c r="E128" s="225" t="s">
        <v>1</v>
      </c>
      <c r="F128" s="226" t="s">
        <v>3563</v>
      </c>
      <c r="G128" s="224"/>
      <c r="H128" s="227">
        <v>10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33" t="s">
        <v>293</v>
      </c>
      <c r="AU128" s="233" t="s">
        <v>81</v>
      </c>
      <c r="AV128" s="12" t="s">
        <v>83</v>
      </c>
      <c r="AW128" s="12" t="s">
        <v>30</v>
      </c>
      <c r="AX128" s="12" t="s">
        <v>73</v>
      </c>
      <c r="AY128" s="233" t="s">
        <v>291</v>
      </c>
    </row>
    <row r="129" s="13" customFormat="1">
      <c r="A129" s="13"/>
      <c r="B129" s="234"/>
      <c r="C129" s="235"/>
      <c r="D129" s="214" t="s">
        <v>293</v>
      </c>
      <c r="E129" s="236" t="s">
        <v>1</v>
      </c>
      <c r="F129" s="237" t="s">
        <v>297</v>
      </c>
      <c r="G129" s="235"/>
      <c r="H129" s="238">
        <v>10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293</v>
      </c>
      <c r="AU129" s="244" t="s">
        <v>81</v>
      </c>
      <c r="AV129" s="13" t="s">
        <v>298</v>
      </c>
      <c r="AW129" s="13" t="s">
        <v>30</v>
      </c>
      <c r="AX129" s="13" t="s">
        <v>81</v>
      </c>
      <c r="AY129" s="244" t="s">
        <v>291</v>
      </c>
    </row>
    <row r="130" s="2" customFormat="1" ht="14.4" customHeight="1">
      <c r="A130" s="39"/>
      <c r="B130" s="40"/>
      <c r="C130" s="259" t="s">
        <v>352</v>
      </c>
      <c r="D130" s="259" t="s">
        <v>410</v>
      </c>
      <c r="E130" s="260" t="s">
        <v>789</v>
      </c>
      <c r="F130" s="261" t="s">
        <v>790</v>
      </c>
      <c r="G130" s="262" t="s">
        <v>785</v>
      </c>
      <c r="H130" s="263">
        <v>5.3460000000000001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81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6950</v>
      </c>
    </row>
    <row r="131" s="12" customFormat="1">
      <c r="A131" s="12"/>
      <c r="B131" s="223"/>
      <c r="C131" s="224"/>
      <c r="D131" s="214" t="s">
        <v>293</v>
      </c>
      <c r="E131" s="225" t="s">
        <v>1</v>
      </c>
      <c r="F131" s="226" t="s">
        <v>6951</v>
      </c>
      <c r="G131" s="224"/>
      <c r="H131" s="227">
        <v>5.3460000000000001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33" t="s">
        <v>293</v>
      </c>
      <c r="AU131" s="233" t="s">
        <v>81</v>
      </c>
      <c r="AV131" s="12" t="s">
        <v>83</v>
      </c>
      <c r="AW131" s="12" t="s">
        <v>30</v>
      </c>
      <c r="AX131" s="12" t="s">
        <v>73</v>
      </c>
      <c r="AY131" s="233" t="s">
        <v>291</v>
      </c>
    </row>
    <row r="132" s="13" customFormat="1">
      <c r="A132" s="13"/>
      <c r="B132" s="234"/>
      <c r="C132" s="235"/>
      <c r="D132" s="214" t="s">
        <v>293</v>
      </c>
      <c r="E132" s="236" t="s">
        <v>1</v>
      </c>
      <c r="F132" s="237" t="s">
        <v>297</v>
      </c>
      <c r="G132" s="235"/>
      <c r="H132" s="238">
        <v>5.3460000000000001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293</v>
      </c>
      <c r="AU132" s="244" t="s">
        <v>81</v>
      </c>
      <c r="AV132" s="13" t="s">
        <v>298</v>
      </c>
      <c r="AW132" s="13" t="s">
        <v>30</v>
      </c>
      <c r="AX132" s="13" t="s">
        <v>81</v>
      </c>
      <c r="AY132" s="244" t="s">
        <v>291</v>
      </c>
    </row>
    <row r="133" s="2" customFormat="1" ht="14.4" customHeight="1">
      <c r="A133" s="39"/>
      <c r="B133" s="40"/>
      <c r="C133" s="259" t="s">
        <v>351</v>
      </c>
      <c r="D133" s="259" t="s">
        <v>410</v>
      </c>
      <c r="E133" s="260" t="s">
        <v>3669</v>
      </c>
      <c r="F133" s="261" t="s">
        <v>3670</v>
      </c>
      <c r="G133" s="262" t="s">
        <v>785</v>
      </c>
      <c r="H133" s="263">
        <v>5.3460000000000001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81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6952</v>
      </c>
    </row>
    <row r="134" s="12" customFormat="1">
      <c r="A134" s="12"/>
      <c r="B134" s="223"/>
      <c r="C134" s="224"/>
      <c r="D134" s="214" t="s">
        <v>293</v>
      </c>
      <c r="E134" s="225" t="s">
        <v>1</v>
      </c>
      <c r="F134" s="226" t="s">
        <v>6951</v>
      </c>
      <c r="G134" s="224"/>
      <c r="H134" s="227">
        <v>5.3460000000000001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33" t="s">
        <v>293</v>
      </c>
      <c r="AU134" s="233" t="s">
        <v>81</v>
      </c>
      <c r="AV134" s="12" t="s">
        <v>83</v>
      </c>
      <c r="AW134" s="12" t="s">
        <v>30</v>
      </c>
      <c r="AX134" s="12" t="s">
        <v>73</v>
      </c>
      <c r="AY134" s="233" t="s">
        <v>291</v>
      </c>
    </row>
    <row r="135" s="13" customFormat="1">
      <c r="A135" s="13"/>
      <c r="B135" s="234"/>
      <c r="C135" s="235"/>
      <c r="D135" s="214" t="s">
        <v>293</v>
      </c>
      <c r="E135" s="236" t="s">
        <v>1</v>
      </c>
      <c r="F135" s="237" t="s">
        <v>297</v>
      </c>
      <c r="G135" s="235"/>
      <c r="H135" s="238">
        <v>5.3460000000000001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293</v>
      </c>
      <c r="AU135" s="244" t="s">
        <v>81</v>
      </c>
      <c r="AV135" s="13" t="s">
        <v>298</v>
      </c>
      <c r="AW135" s="13" t="s">
        <v>30</v>
      </c>
      <c r="AX135" s="13" t="s">
        <v>81</v>
      </c>
      <c r="AY135" s="244" t="s">
        <v>291</v>
      </c>
    </row>
    <row r="136" s="2" customFormat="1" ht="24.15" customHeight="1">
      <c r="A136" s="39"/>
      <c r="B136" s="40"/>
      <c r="C136" s="259" t="s">
        <v>359</v>
      </c>
      <c r="D136" s="259" t="s">
        <v>410</v>
      </c>
      <c r="E136" s="260" t="s">
        <v>3540</v>
      </c>
      <c r="F136" s="261" t="s">
        <v>3614</v>
      </c>
      <c r="G136" s="262" t="s">
        <v>785</v>
      </c>
      <c r="H136" s="263">
        <v>5.0599999999999996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81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6953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6954</v>
      </c>
      <c r="G137" s="224"/>
      <c r="H137" s="227">
        <v>5.0599999999999996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81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3" customFormat="1">
      <c r="A138" s="13"/>
      <c r="B138" s="234"/>
      <c r="C138" s="235"/>
      <c r="D138" s="214" t="s">
        <v>293</v>
      </c>
      <c r="E138" s="236" t="s">
        <v>1</v>
      </c>
      <c r="F138" s="237" t="s">
        <v>297</v>
      </c>
      <c r="G138" s="235"/>
      <c r="H138" s="238">
        <v>5.0599999999999996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293</v>
      </c>
      <c r="AU138" s="244" t="s">
        <v>81</v>
      </c>
      <c r="AV138" s="13" t="s">
        <v>298</v>
      </c>
      <c r="AW138" s="13" t="s">
        <v>30</v>
      </c>
      <c r="AX138" s="13" t="s">
        <v>81</v>
      </c>
      <c r="AY138" s="244" t="s">
        <v>291</v>
      </c>
    </row>
    <row r="139" s="2" customFormat="1" ht="24.15" customHeight="1">
      <c r="A139" s="39"/>
      <c r="B139" s="40"/>
      <c r="C139" s="259" t="s">
        <v>363</v>
      </c>
      <c r="D139" s="259" t="s">
        <v>410</v>
      </c>
      <c r="E139" s="260" t="s">
        <v>3544</v>
      </c>
      <c r="F139" s="261" t="s">
        <v>3617</v>
      </c>
      <c r="G139" s="262" t="s">
        <v>785</v>
      </c>
      <c r="H139" s="263">
        <v>3.9740000000000002</v>
      </c>
      <c r="I139" s="264"/>
      <c r="J139" s="265">
        <f>ROUND(I139*H139,2)</f>
        <v>0</v>
      </c>
      <c r="K139" s="266"/>
      <c r="L139" s="267"/>
      <c r="M139" s="268" t="s">
        <v>1</v>
      </c>
      <c r="N139" s="269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363</v>
      </c>
      <c r="AT139" s="210" t="s">
        <v>410</v>
      </c>
      <c r="AU139" s="210" t="s">
        <v>81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6955</v>
      </c>
    </row>
    <row r="140" s="12" customFormat="1">
      <c r="A140" s="12"/>
      <c r="B140" s="223"/>
      <c r="C140" s="224"/>
      <c r="D140" s="214" t="s">
        <v>293</v>
      </c>
      <c r="E140" s="225" t="s">
        <v>1</v>
      </c>
      <c r="F140" s="226" t="s">
        <v>6956</v>
      </c>
      <c r="G140" s="224"/>
      <c r="H140" s="227">
        <v>3.9740000000000002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33" t="s">
        <v>293</v>
      </c>
      <c r="AU140" s="233" t="s">
        <v>81</v>
      </c>
      <c r="AV140" s="12" t="s">
        <v>83</v>
      </c>
      <c r="AW140" s="12" t="s">
        <v>30</v>
      </c>
      <c r="AX140" s="12" t="s">
        <v>73</v>
      </c>
      <c r="AY140" s="233" t="s">
        <v>291</v>
      </c>
    </row>
    <row r="141" s="13" customFormat="1">
      <c r="A141" s="13"/>
      <c r="B141" s="234"/>
      <c r="C141" s="235"/>
      <c r="D141" s="214" t="s">
        <v>293</v>
      </c>
      <c r="E141" s="236" t="s">
        <v>1</v>
      </c>
      <c r="F141" s="237" t="s">
        <v>297</v>
      </c>
      <c r="G141" s="235"/>
      <c r="H141" s="238">
        <v>3.9740000000000002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293</v>
      </c>
      <c r="AU141" s="244" t="s">
        <v>81</v>
      </c>
      <c r="AV141" s="13" t="s">
        <v>298</v>
      </c>
      <c r="AW141" s="13" t="s">
        <v>30</v>
      </c>
      <c r="AX141" s="13" t="s">
        <v>81</v>
      </c>
      <c r="AY141" s="244" t="s">
        <v>291</v>
      </c>
    </row>
    <row r="142" s="2" customFormat="1" ht="14.4" customHeight="1">
      <c r="A142" s="39"/>
      <c r="B142" s="40"/>
      <c r="C142" s="259" t="s">
        <v>367</v>
      </c>
      <c r="D142" s="259" t="s">
        <v>410</v>
      </c>
      <c r="E142" s="260" t="s">
        <v>3548</v>
      </c>
      <c r="F142" s="261" t="s">
        <v>3549</v>
      </c>
      <c r="G142" s="262" t="s">
        <v>1479</v>
      </c>
      <c r="H142" s="263">
        <v>12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363</v>
      </c>
      <c r="AT142" s="210" t="s">
        <v>410</v>
      </c>
      <c r="AU142" s="210" t="s">
        <v>81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6957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6958</v>
      </c>
      <c r="G143" s="224"/>
      <c r="H143" s="227">
        <v>12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81</v>
      </c>
      <c r="AV143" s="12" t="s">
        <v>83</v>
      </c>
      <c r="AW143" s="12" t="s">
        <v>30</v>
      </c>
      <c r="AX143" s="12" t="s">
        <v>73</v>
      </c>
      <c r="AY143" s="233" t="s">
        <v>291</v>
      </c>
    </row>
    <row r="144" s="13" customFormat="1">
      <c r="A144" s="13"/>
      <c r="B144" s="234"/>
      <c r="C144" s="235"/>
      <c r="D144" s="214" t="s">
        <v>293</v>
      </c>
      <c r="E144" s="236" t="s">
        <v>1</v>
      </c>
      <c r="F144" s="237" t="s">
        <v>297</v>
      </c>
      <c r="G144" s="235"/>
      <c r="H144" s="238">
        <v>12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293</v>
      </c>
      <c r="AU144" s="244" t="s">
        <v>81</v>
      </c>
      <c r="AV144" s="13" t="s">
        <v>298</v>
      </c>
      <c r="AW144" s="13" t="s">
        <v>30</v>
      </c>
      <c r="AX144" s="13" t="s">
        <v>81</v>
      </c>
      <c r="AY144" s="244" t="s">
        <v>291</v>
      </c>
    </row>
    <row r="145" s="2" customFormat="1" ht="14.4" customHeight="1">
      <c r="A145" s="39"/>
      <c r="B145" s="40"/>
      <c r="C145" s="259" t="s">
        <v>372</v>
      </c>
      <c r="D145" s="259" t="s">
        <v>410</v>
      </c>
      <c r="E145" s="260" t="s">
        <v>3880</v>
      </c>
      <c r="F145" s="261" t="s">
        <v>3881</v>
      </c>
      <c r="G145" s="262" t="s">
        <v>289</v>
      </c>
      <c r="H145" s="263">
        <v>2</v>
      </c>
      <c r="I145" s="264"/>
      <c r="J145" s="265">
        <f>ROUND(I145*H145,2)</f>
        <v>0</v>
      </c>
      <c r="K145" s="266"/>
      <c r="L145" s="267"/>
      <c r="M145" s="268" t="s">
        <v>1</v>
      </c>
      <c r="N145" s="269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363</v>
      </c>
      <c r="AT145" s="210" t="s">
        <v>410</v>
      </c>
      <c r="AU145" s="210" t="s">
        <v>81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6959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6960</v>
      </c>
      <c r="G146" s="224"/>
      <c r="H146" s="227">
        <v>2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81</v>
      </c>
      <c r="AV146" s="12" t="s">
        <v>83</v>
      </c>
      <c r="AW146" s="12" t="s">
        <v>30</v>
      </c>
      <c r="AX146" s="12" t="s">
        <v>73</v>
      </c>
      <c r="AY146" s="233" t="s">
        <v>291</v>
      </c>
    </row>
    <row r="147" s="13" customFormat="1">
      <c r="A147" s="13"/>
      <c r="B147" s="234"/>
      <c r="C147" s="235"/>
      <c r="D147" s="214" t="s">
        <v>293</v>
      </c>
      <c r="E147" s="236" t="s">
        <v>1</v>
      </c>
      <c r="F147" s="237" t="s">
        <v>297</v>
      </c>
      <c r="G147" s="235"/>
      <c r="H147" s="238">
        <v>2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293</v>
      </c>
      <c r="AU147" s="244" t="s">
        <v>81</v>
      </c>
      <c r="AV147" s="13" t="s">
        <v>298</v>
      </c>
      <c r="AW147" s="13" t="s">
        <v>30</v>
      </c>
      <c r="AX147" s="13" t="s">
        <v>81</v>
      </c>
      <c r="AY147" s="244" t="s">
        <v>291</v>
      </c>
    </row>
    <row r="148" s="2" customFormat="1" ht="14.4" customHeight="1">
      <c r="A148" s="39"/>
      <c r="B148" s="40"/>
      <c r="C148" s="259" t="s">
        <v>376</v>
      </c>
      <c r="D148" s="259" t="s">
        <v>410</v>
      </c>
      <c r="E148" s="260" t="s">
        <v>6961</v>
      </c>
      <c r="F148" s="261" t="s">
        <v>3683</v>
      </c>
      <c r="G148" s="262" t="s">
        <v>289</v>
      </c>
      <c r="H148" s="263">
        <v>1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363</v>
      </c>
      <c r="AT148" s="210" t="s">
        <v>410</v>
      </c>
      <c r="AU148" s="210" t="s">
        <v>81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6962</v>
      </c>
    </row>
    <row r="149" s="2" customFormat="1" ht="14.4" customHeight="1">
      <c r="A149" s="39"/>
      <c r="B149" s="40"/>
      <c r="C149" s="198" t="s">
        <v>380</v>
      </c>
      <c r="D149" s="198" t="s">
        <v>286</v>
      </c>
      <c r="E149" s="199" t="s">
        <v>3745</v>
      </c>
      <c r="F149" s="200" t="s">
        <v>3746</v>
      </c>
      <c r="G149" s="201" t="s">
        <v>289</v>
      </c>
      <c r="H149" s="202">
        <v>6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81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6963</v>
      </c>
    </row>
    <row r="150" s="2" customFormat="1" ht="14.4" customHeight="1">
      <c r="A150" s="39"/>
      <c r="B150" s="40"/>
      <c r="C150" s="198" t="s">
        <v>409</v>
      </c>
      <c r="D150" s="198" t="s">
        <v>286</v>
      </c>
      <c r="E150" s="199" t="s">
        <v>3624</v>
      </c>
      <c r="F150" s="200" t="s">
        <v>3625</v>
      </c>
      <c r="G150" s="201" t="s">
        <v>307</v>
      </c>
      <c r="H150" s="202">
        <v>10.9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81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6964</v>
      </c>
    </row>
    <row r="151" s="12" customFormat="1">
      <c r="A151" s="12"/>
      <c r="B151" s="223"/>
      <c r="C151" s="224"/>
      <c r="D151" s="214" t="s">
        <v>293</v>
      </c>
      <c r="E151" s="225" t="s">
        <v>1</v>
      </c>
      <c r="F151" s="226" t="s">
        <v>6965</v>
      </c>
      <c r="G151" s="224"/>
      <c r="H151" s="227">
        <v>10.9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33" t="s">
        <v>293</v>
      </c>
      <c r="AU151" s="233" t="s">
        <v>81</v>
      </c>
      <c r="AV151" s="12" t="s">
        <v>83</v>
      </c>
      <c r="AW151" s="12" t="s">
        <v>30</v>
      </c>
      <c r="AX151" s="12" t="s">
        <v>73</v>
      </c>
      <c r="AY151" s="233" t="s">
        <v>291</v>
      </c>
    </row>
    <row r="152" s="13" customFormat="1">
      <c r="A152" s="13"/>
      <c r="B152" s="234"/>
      <c r="C152" s="235"/>
      <c r="D152" s="214" t="s">
        <v>293</v>
      </c>
      <c r="E152" s="236" t="s">
        <v>1</v>
      </c>
      <c r="F152" s="237" t="s">
        <v>297</v>
      </c>
      <c r="G152" s="235"/>
      <c r="H152" s="238">
        <v>10.9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293</v>
      </c>
      <c r="AU152" s="244" t="s">
        <v>81</v>
      </c>
      <c r="AV152" s="13" t="s">
        <v>298</v>
      </c>
      <c r="AW152" s="13" t="s">
        <v>30</v>
      </c>
      <c r="AX152" s="13" t="s">
        <v>81</v>
      </c>
      <c r="AY152" s="244" t="s">
        <v>291</v>
      </c>
    </row>
    <row r="153" s="2" customFormat="1" ht="24.15" customHeight="1">
      <c r="A153" s="39"/>
      <c r="B153" s="40"/>
      <c r="C153" s="198" t="s">
        <v>415</v>
      </c>
      <c r="D153" s="198" t="s">
        <v>286</v>
      </c>
      <c r="E153" s="199" t="s">
        <v>3564</v>
      </c>
      <c r="F153" s="200" t="s">
        <v>3565</v>
      </c>
      <c r="G153" s="201" t="s">
        <v>370</v>
      </c>
      <c r="H153" s="202">
        <v>52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81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6966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6967</v>
      </c>
      <c r="G154" s="224"/>
      <c r="H154" s="227">
        <v>52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81</v>
      </c>
      <c r="AV154" s="12" t="s">
        <v>83</v>
      </c>
      <c r="AW154" s="12" t="s">
        <v>30</v>
      </c>
      <c r="AX154" s="12" t="s">
        <v>73</v>
      </c>
      <c r="AY154" s="233" t="s">
        <v>291</v>
      </c>
    </row>
    <row r="155" s="13" customFormat="1">
      <c r="A155" s="13"/>
      <c r="B155" s="234"/>
      <c r="C155" s="235"/>
      <c r="D155" s="214" t="s">
        <v>293</v>
      </c>
      <c r="E155" s="236" t="s">
        <v>1</v>
      </c>
      <c r="F155" s="237" t="s">
        <v>297</v>
      </c>
      <c r="G155" s="235"/>
      <c r="H155" s="238">
        <v>52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293</v>
      </c>
      <c r="AU155" s="244" t="s">
        <v>81</v>
      </c>
      <c r="AV155" s="13" t="s">
        <v>298</v>
      </c>
      <c r="AW155" s="13" t="s">
        <v>30</v>
      </c>
      <c r="AX155" s="13" t="s">
        <v>81</v>
      </c>
      <c r="AY155" s="244" t="s">
        <v>291</v>
      </c>
    </row>
    <row r="156" s="2" customFormat="1" ht="14.4" customHeight="1">
      <c r="A156" s="39"/>
      <c r="B156" s="40"/>
      <c r="C156" s="198" t="s">
        <v>8</v>
      </c>
      <c r="D156" s="198" t="s">
        <v>286</v>
      </c>
      <c r="E156" s="199" t="s">
        <v>3568</v>
      </c>
      <c r="F156" s="200" t="s">
        <v>3569</v>
      </c>
      <c r="G156" s="201" t="s">
        <v>307</v>
      </c>
      <c r="H156" s="202">
        <v>24</v>
      </c>
      <c r="I156" s="203"/>
      <c r="J156" s="204">
        <f>ROUND(I156*H156,2)</f>
        <v>0</v>
      </c>
      <c r="K156" s="205"/>
      <c r="L156" s="45"/>
      <c r="M156" s="206" t="s">
        <v>1</v>
      </c>
      <c r="N156" s="207" t="s">
        <v>38</v>
      </c>
      <c r="O156" s="92"/>
      <c r="P156" s="208">
        <f>O156*H156</f>
        <v>0</v>
      </c>
      <c r="Q156" s="208">
        <v>0</v>
      </c>
      <c r="R156" s="208">
        <f>Q156*H156</f>
        <v>0</v>
      </c>
      <c r="S156" s="208">
        <v>0</v>
      </c>
      <c r="T156" s="20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10" t="s">
        <v>298</v>
      </c>
      <c r="AT156" s="210" t="s">
        <v>286</v>
      </c>
      <c r="AU156" s="210" t="s">
        <v>81</v>
      </c>
      <c r="AY156" s="18" t="s">
        <v>291</v>
      </c>
      <c r="BE156" s="211">
        <f>IF(N156="základní",J156,0)</f>
        <v>0</v>
      </c>
      <c r="BF156" s="211">
        <f>IF(N156="snížená",J156,0)</f>
        <v>0</v>
      </c>
      <c r="BG156" s="211">
        <f>IF(N156="zákl. přenesená",J156,0)</f>
        <v>0</v>
      </c>
      <c r="BH156" s="211">
        <f>IF(N156="sníž. přenesená",J156,0)</f>
        <v>0</v>
      </c>
      <c r="BI156" s="211">
        <f>IF(N156="nulová",J156,0)</f>
        <v>0</v>
      </c>
      <c r="BJ156" s="18" t="s">
        <v>81</v>
      </c>
      <c r="BK156" s="211">
        <f>ROUND(I156*H156,2)</f>
        <v>0</v>
      </c>
      <c r="BL156" s="18" t="s">
        <v>298</v>
      </c>
      <c r="BM156" s="210" t="s">
        <v>6968</v>
      </c>
    </row>
    <row r="157" s="12" customFormat="1">
      <c r="A157" s="12"/>
      <c r="B157" s="223"/>
      <c r="C157" s="224"/>
      <c r="D157" s="214" t="s">
        <v>293</v>
      </c>
      <c r="E157" s="225" t="s">
        <v>1</v>
      </c>
      <c r="F157" s="226" t="s">
        <v>6969</v>
      </c>
      <c r="G157" s="224"/>
      <c r="H157" s="227">
        <v>24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33" t="s">
        <v>293</v>
      </c>
      <c r="AU157" s="233" t="s">
        <v>81</v>
      </c>
      <c r="AV157" s="12" t="s">
        <v>83</v>
      </c>
      <c r="AW157" s="12" t="s">
        <v>30</v>
      </c>
      <c r="AX157" s="12" t="s">
        <v>73</v>
      </c>
      <c r="AY157" s="233" t="s">
        <v>291</v>
      </c>
    </row>
    <row r="158" s="13" customFormat="1">
      <c r="A158" s="13"/>
      <c r="B158" s="234"/>
      <c r="C158" s="235"/>
      <c r="D158" s="214" t="s">
        <v>293</v>
      </c>
      <c r="E158" s="236" t="s">
        <v>1</v>
      </c>
      <c r="F158" s="237" t="s">
        <v>297</v>
      </c>
      <c r="G158" s="235"/>
      <c r="H158" s="238">
        <v>24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293</v>
      </c>
      <c r="AU158" s="244" t="s">
        <v>81</v>
      </c>
      <c r="AV158" s="13" t="s">
        <v>298</v>
      </c>
      <c r="AW158" s="13" t="s">
        <v>30</v>
      </c>
      <c r="AX158" s="13" t="s">
        <v>81</v>
      </c>
      <c r="AY158" s="244" t="s">
        <v>291</v>
      </c>
    </row>
    <row r="159" s="2" customFormat="1" ht="24.15" customHeight="1">
      <c r="A159" s="39"/>
      <c r="B159" s="40"/>
      <c r="C159" s="198" t="s">
        <v>430</v>
      </c>
      <c r="D159" s="198" t="s">
        <v>286</v>
      </c>
      <c r="E159" s="199" t="s">
        <v>3631</v>
      </c>
      <c r="F159" s="200" t="s">
        <v>3632</v>
      </c>
      <c r="G159" s="201" t="s">
        <v>307</v>
      </c>
      <c r="H159" s="202">
        <v>7.2000000000000002</v>
      </c>
      <c r="I159" s="203"/>
      <c r="J159" s="204">
        <f>ROUND(I159*H159,2)</f>
        <v>0</v>
      </c>
      <c r="K159" s="205"/>
      <c r="L159" s="45"/>
      <c r="M159" s="206" t="s">
        <v>1</v>
      </c>
      <c r="N159" s="207" t="s">
        <v>38</v>
      </c>
      <c r="O159" s="92"/>
      <c r="P159" s="208">
        <f>O159*H159</f>
        <v>0</v>
      </c>
      <c r="Q159" s="208">
        <v>0</v>
      </c>
      <c r="R159" s="208">
        <f>Q159*H159</f>
        <v>0</v>
      </c>
      <c r="S159" s="208">
        <v>0</v>
      </c>
      <c r="T159" s="20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10" t="s">
        <v>298</v>
      </c>
      <c r="AT159" s="210" t="s">
        <v>286</v>
      </c>
      <c r="AU159" s="210" t="s">
        <v>81</v>
      </c>
      <c r="AY159" s="18" t="s">
        <v>291</v>
      </c>
      <c r="BE159" s="211">
        <f>IF(N159="základní",J159,0)</f>
        <v>0</v>
      </c>
      <c r="BF159" s="211">
        <f>IF(N159="snížená",J159,0)</f>
        <v>0</v>
      </c>
      <c r="BG159" s="211">
        <f>IF(N159="zákl. přenesená",J159,0)</f>
        <v>0</v>
      </c>
      <c r="BH159" s="211">
        <f>IF(N159="sníž. přenesená",J159,0)</f>
        <v>0</v>
      </c>
      <c r="BI159" s="211">
        <f>IF(N159="nulová",J159,0)</f>
        <v>0</v>
      </c>
      <c r="BJ159" s="18" t="s">
        <v>81</v>
      </c>
      <c r="BK159" s="211">
        <f>ROUND(I159*H159,2)</f>
        <v>0</v>
      </c>
      <c r="BL159" s="18" t="s">
        <v>298</v>
      </c>
      <c r="BM159" s="210" t="s">
        <v>6970</v>
      </c>
    </row>
    <row r="160" s="2" customFormat="1" ht="24.15" customHeight="1">
      <c r="A160" s="39"/>
      <c r="B160" s="40"/>
      <c r="C160" s="198" t="s">
        <v>434</v>
      </c>
      <c r="D160" s="198" t="s">
        <v>286</v>
      </c>
      <c r="E160" s="199" t="s">
        <v>3634</v>
      </c>
      <c r="F160" s="200" t="s">
        <v>3635</v>
      </c>
      <c r="G160" s="201" t="s">
        <v>289</v>
      </c>
      <c r="H160" s="202">
        <v>2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81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6971</v>
      </c>
    </row>
    <row r="161" s="2" customFormat="1" ht="14.4" customHeight="1">
      <c r="A161" s="39"/>
      <c r="B161" s="40"/>
      <c r="C161" s="198" t="s">
        <v>439</v>
      </c>
      <c r="D161" s="198" t="s">
        <v>286</v>
      </c>
      <c r="E161" s="199" t="s">
        <v>3698</v>
      </c>
      <c r="F161" s="200" t="s">
        <v>3699</v>
      </c>
      <c r="G161" s="201" t="s">
        <v>370</v>
      </c>
      <c r="H161" s="202">
        <v>19.800000000000001</v>
      </c>
      <c r="I161" s="203"/>
      <c r="J161" s="204">
        <f>ROUND(I161*H161,2)</f>
        <v>0</v>
      </c>
      <c r="K161" s="205"/>
      <c r="L161" s="45"/>
      <c r="M161" s="206" t="s">
        <v>1</v>
      </c>
      <c r="N161" s="207" t="s">
        <v>38</v>
      </c>
      <c r="O161" s="92"/>
      <c r="P161" s="208">
        <f>O161*H161</f>
        <v>0</v>
      </c>
      <c r="Q161" s="208">
        <v>0</v>
      </c>
      <c r="R161" s="208">
        <f>Q161*H161</f>
        <v>0</v>
      </c>
      <c r="S161" s="208">
        <v>0</v>
      </c>
      <c r="T161" s="20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10" t="s">
        <v>298</v>
      </c>
      <c r="AT161" s="210" t="s">
        <v>286</v>
      </c>
      <c r="AU161" s="210" t="s">
        <v>81</v>
      </c>
      <c r="AY161" s="18" t="s">
        <v>291</v>
      </c>
      <c r="BE161" s="211">
        <f>IF(N161="základní",J161,0)</f>
        <v>0</v>
      </c>
      <c r="BF161" s="211">
        <f>IF(N161="snížená",J161,0)</f>
        <v>0</v>
      </c>
      <c r="BG161" s="211">
        <f>IF(N161="zákl. přenesená",J161,0)</f>
        <v>0</v>
      </c>
      <c r="BH161" s="211">
        <f>IF(N161="sníž. přenesená",J161,0)</f>
        <v>0</v>
      </c>
      <c r="BI161" s="211">
        <f>IF(N161="nulová",J161,0)</f>
        <v>0</v>
      </c>
      <c r="BJ161" s="18" t="s">
        <v>81</v>
      </c>
      <c r="BK161" s="211">
        <f>ROUND(I161*H161,2)</f>
        <v>0</v>
      </c>
      <c r="BL161" s="18" t="s">
        <v>298</v>
      </c>
      <c r="BM161" s="210" t="s">
        <v>6972</v>
      </c>
    </row>
    <row r="162" s="12" customFormat="1">
      <c r="A162" s="12"/>
      <c r="B162" s="223"/>
      <c r="C162" s="224"/>
      <c r="D162" s="214" t="s">
        <v>293</v>
      </c>
      <c r="E162" s="225" t="s">
        <v>1</v>
      </c>
      <c r="F162" s="226" t="s">
        <v>6973</v>
      </c>
      <c r="G162" s="224"/>
      <c r="H162" s="227">
        <v>19.800000000000001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33" t="s">
        <v>293</v>
      </c>
      <c r="AU162" s="233" t="s">
        <v>81</v>
      </c>
      <c r="AV162" s="12" t="s">
        <v>83</v>
      </c>
      <c r="AW162" s="12" t="s">
        <v>30</v>
      </c>
      <c r="AX162" s="12" t="s">
        <v>73</v>
      </c>
      <c r="AY162" s="233" t="s">
        <v>291</v>
      </c>
    </row>
    <row r="163" s="13" customFormat="1">
      <c r="A163" s="13"/>
      <c r="B163" s="234"/>
      <c r="C163" s="235"/>
      <c r="D163" s="214" t="s">
        <v>293</v>
      </c>
      <c r="E163" s="236" t="s">
        <v>1</v>
      </c>
      <c r="F163" s="237" t="s">
        <v>297</v>
      </c>
      <c r="G163" s="235"/>
      <c r="H163" s="238">
        <v>19.800000000000001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293</v>
      </c>
      <c r="AU163" s="244" t="s">
        <v>81</v>
      </c>
      <c r="AV163" s="13" t="s">
        <v>298</v>
      </c>
      <c r="AW163" s="13" t="s">
        <v>30</v>
      </c>
      <c r="AX163" s="13" t="s">
        <v>81</v>
      </c>
      <c r="AY163" s="244" t="s">
        <v>291</v>
      </c>
    </row>
    <row r="164" s="2" customFormat="1" ht="14.4" customHeight="1">
      <c r="A164" s="39"/>
      <c r="B164" s="40"/>
      <c r="C164" s="198" t="s">
        <v>444</v>
      </c>
      <c r="D164" s="198" t="s">
        <v>286</v>
      </c>
      <c r="E164" s="199" t="s">
        <v>3637</v>
      </c>
      <c r="F164" s="200" t="s">
        <v>3638</v>
      </c>
      <c r="G164" s="201" t="s">
        <v>370</v>
      </c>
      <c r="H164" s="202">
        <v>19.800000000000001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81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6974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6973</v>
      </c>
      <c r="G165" s="224"/>
      <c r="H165" s="227">
        <v>19.800000000000001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81</v>
      </c>
      <c r="AV165" s="12" t="s">
        <v>83</v>
      </c>
      <c r="AW165" s="12" t="s">
        <v>30</v>
      </c>
      <c r="AX165" s="12" t="s">
        <v>73</v>
      </c>
      <c r="AY165" s="233" t="s">
        <v>291</v>
      </c>
    </row>
    <row r="166" s="13" customFormat="1">
      <c r="A166" s="13"/>
      <c r="B166" s="234"/>
      <c r="C166" s="235"/>
      <c r="D166" s="214" t="s">
        <v>293</v>
      </c>
      <c r="E166" s="236" t="s">
        <v>1</v>
      </c>
      <c r="F166" s="237" t="s">
        <v>297</v>
      </c>
      <c r="G166" s="235"/>
      <c r="H166" s="238">
        <v>19.800000000000001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293</v>
      </c>
      <c r="AU166" s="244" t="s">
        <v>81</v>
      </c>
      <c r="AV166" s="13" t="s">
        <v>298</v>
      </c>
      <c r="AW166" s="13" t="s">
        <v>30</v>
      </c>
      <c r="AX166" s="13" t="s">
        <v>81</v>
      </c>
      <c r="AY166" s="244" t="s">
        <v>291</v>
      </c>
    </row>
    <row r="167" s="2" customFormat="1" ht="24.15" customHeight="1">
      <c r="A167" s="39"/>
      <c r="B167" s="40"/>
      <c r="C167" s="198" t="s">
        <v>448</v>
      </c>
      <c r="D167" s="198" t="s">
        <v>286</v>
      </c>
      <c r="E167" s="199" t="s">
        <v>3572</v>
      </c>
      <c r="F167" s="200" t="s">
        <v>3641</v>
      </c>
      <c r="G167" s="201" t="s">
        <v>370</v>
      </c>
      <c r="H167" s="202">
        <v>54.826999999999998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81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6975</v>
      </c>
    </row>
    <row r="168" s="12" customFormat="1">
      <c r="A168" s="12"/>
      <c r="B168" s="223"/>
      <c r="C168" s="224"/>
      <c r="D168" s="214" t="s">
        <v>293</v>
      </c>
      <c r="E168" s="225" t="s">
        <v>1</v>
      </c>
      <c r="F168" s="226" t="s">
        <v>6976</v>
      </c>
      <c r="G168" s="224"/>
      <c r="H168" s="227">
        <v>54.826999999999998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33" t="s">
        <v>293</v>
      </c>
      <c r="AU168" s="233" t="s">
        <v>81</v>
      </c>
      <c r="AV168" s="12" t="s">
        <v>83</v>
      </c>
      <c r="AW168" s="12" t="s">
        <v>30</v>
      </c>
      <c r="AX168" s="12" t="s">
        <v>73</v>
      </c>
      <c r="AY168" s="233" t="s">
        <v>291</v>
      </c>
    </row>
    <row r="169" s="13" customFormat="1">
      <c r="A169" s="13"/>
      <c r="B169" s="234"/>
      <c r="C169" s="235"/>
      <c r="D169" s="214" t="s">
        <v>293</v>
      </c>
      <c r="E169" s="236" t="s">
        <v>1</v>
      </c>
      <c r="F169" s="237" t="s">
        <v>297</v>
      </c>
      <c r="G169" s="235"/>
      <c r="H169" s="238">
        <v>54.826999999999998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293</v>
      </c>
      <c r="AU169" s="244" t="s">
        <v>81</v>
      </c>
      <c r="AV169" s="13" t="s">
        <v>298</v>
      </c>
      <c r="AW169" s="13" t="s">
        <v>30</v>
      </c>
      <c r="AX169" s="13" t="s">
        <v>81</v>
      </c>
      <c r="AY169" s="244" t="s">
        <v>291</v>
      </c>
    </row>
    <row r="170" s="2" customFormat="1" ht="24.15" customHeight="1">
      <c r="A170" s="39"/>
      <c r="B170" s="40"/>
      <c r="C170" s="198" t="s">
        <v>7</v>
      </c>
      <c r="D170" s="198" t="s">
        <v>286</v>
      </c>
      <c r="E170" s="199" t="s">
        <v>3576</v>
      </c>
      <c r="F170" s="200" t="s">
        <v>3577</v>
      </c>
      <c r="G170" s="201" t="s">
        <v>370</v>
      </c>
      <c r="H170" s="202">
        <v>21.600000000000001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81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6977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6978</v>
      </c>
      <c r="G171" s="224"/>
      <c r="H171" s="227">
        <v>21.600000000000001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81</v>
      </c>
      <c r="AV171" s="12" t="s">
        <v>83</v>
      </c>
      <c r="AW171" s="12" t="s">
        <v>30</v>
      </c>
      <c r="AX171" s="12" t="s">
        <v>73</v>
      </c>
      <c r="AY171" s="233" t="s">
        <v>291</v>
      </c>
    </row>
    <row r="172" s="13" customFormat="1">
      <c r="A172" s="13"/>
      <c r="B172" s="234"/>
      <c r="C172" s="235"/>
      <c r="D172" s="214" t="s">
        <v>293</v>
      </c>
      <c r="E172" s="236" t="s">
        <v>1</v>
      </c>
      <c r="F172" s="237" t="s">
        <v>297</v>
      </c>
      <c r="G172" s="235"/>
      <c r="H172" s="238">
        <v>21.600000000000001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293</v>
      </c>
      <c r="AU172" s="244" t="s">
        <v>81</v>
      </c>
      <c r="AV172" s="13" t="s">
        <v>298</v>
      </c>
      <c r="AW172" s="13" t="s">
        <v>30</v>
      </c>
      <c r="AX172" s="13" t="s">
        <v>81</v>
      </c>
      <c r="AY172" s="244" t="s">
        <v>291</v>
      </c>
    </row>
    <row r="173" s="2" customFormat="1" ht="14.4" customHeight="1">
      <c r="A173" s="39"/>
      <c r="B173" s="40"/>
      <c r="C173" s="198" t="s">
        <v>455</v>
      </c>
      <c r="D173" s="198" t="s">
        <v>286</v>
      </c>
      <c r="E173" s="199" t="s">
        <v>3708</v>
      </c>
      <c r="F173" s="200" t="s">
        <v>6979</v>
      </c>
      <c r="G173" s="201" t="s">
        <v>307</v>
      </c>
      <c r="H173" s="202">
        <v>9</v>
      </c>
      <c r="I173" s="203"/>
      <c r="J173" s="204">
        <f>ROUND(I173*H173,2)</f>
        <v>0</v>
      </c>
      <c r="K173" s="205"/>
      <c r="L173" s="45"/>
      <c r="M173" s="206" t="s">
        <v>1</v>
      </c>
      <c r="N173" s="207" t="s">
        <v>38</v>
      </c>
      <c r="O173" s="92"/>
      <c r="P173" s="208">
        <f>O173*H173</f>
        <v>0</v>
      </c>
      <c r="Q173" s="208">
        <v>0</v>
      </c>
      <c r="R173" s="208">
        <f>Q173*H173</f>
        <v>0</v>
      </c>
      <c r="S173" s="208">
        <v>0</v>
      </c>
      <c r="T173" s="20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10" t="s">
        <v>298</v>
      </c>
      <c r="AT173" s="210" t="s">
        <v>286</v>
      </c>
      <c r="AU173" s="210" t="s">
        <v>81</v>
      </c>
      <c r="AY173" s="18" t="s">
        <v>291</v>
      </c>
      <c r="BE173" s="211">
        <f>IF(N173="základní",J173,0)</f>
        <v>0</v>
      </c>
      <c r="BF173" s="211">
        <f>IF(N173="snížená",J173,0)</f>
        <v>0</v>
      </c>
      <c r="BG173" s="211">
        <f>IF(N173="zákl. přenesená",J173,0)</f>
        <v>0</v>
      </c>
      <c r="BH173" s="211">
        <f>IF(N173="sníž. přenesená",J173,0)</f>
        <v>0</v>
      </c>
      <c r="BI173" s="211">
        <f>IF(N173="nulová",J173,0)</f>
        <v>0</v>
      </c>
      <c r="BJ173" s="18" t="s">
        <v>81</v>
      </c>
      <c r="BK173" s="211">
        <f>ROUND(I173*H173,2)</f>
        <v>0</v>
      </c>
      <c r="BL173" s="18" t="s">
        <v>298</v>
      </c>
      <c r="BM173" s="210" t="s">
        <v>6980</v>
      </c>
    </row>
    <row r="174" s="2" customFormat="1" ht="14.4" customHeight="1">
      <c r="A174" s="39"/>
      <c r="B174" s="40"/>
      <c r="C174" s="198" t="s">
        <v>483</v>
      </c>
      <c r="D174" s="198" t="s">
        <v>286</v>
      </c>
      <c r="E174" s="199" t="s">
        <v>1058</v>
      </c>
      <c r="F174" s="200" t="s">
        <v>3584</v>
      </c>
      <c r="G174" s="201" t="s">
        <v>796</v>
      </c>
      <c r="H174" s="202">
        <v>12.77</v>
      </c>
      <c r="I174" s="203"/>
      <c r="J174" s="204">
        <f>ROUND(I174*H174,2)</f>
        <v>0</v>
      </c>
      <c r="K174" s="205"/>
      <c r="L174" s="45"/>
      <c r="M174" s="206" t="s">
        <v>1</v>
      </c>
      <c r="N174" s="207" t="s">
        <v>38</v>
      </c>
      <c r="O174" s="92"/>
      <c r="P174" s="208">
        <f>O174*H174</f>
        <v>0</v>
      </c>
      <c r="Q174" s="208">
        <v>0</v>
      </c>
      <c r="R174" s="208">
        <f>Q174*H174</f>
        <v>0</v>
      </c>
      <c r="S174" s="208">
        <v>0</v>
      </c>
      <c r="T174" s="20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10" t="s">
        <v>298</v>
      </c>
      <c r="AT174" s="210" t="s">
        <v>286</v>
      </c>
      <c r="AU174" s="210" t="s">
        <v>81</v>
      </c>
      <c r="AY174" s="18" t="s">
        <v>291</v>
      </c>
      <c r="BE174" s="211">
        <f>IF(N174="základní",J174,0)</f>
        <v>0</v>
      </c>
      <c r="BF174" s="211">
        <f>IF(N174="snížená",J174,0)</f>
        <v>0</v>
      </c>
      <c r="BG174" s="211">
        <f>IF(N174="zákl. přenesená",J174,0)</f>
        <v>0</v>
      </c>
      <c r="BH174" s="211">
        <f>IF(N174="sníž. přenesená",J174,0)</f>
        <v>0</v>
      </c>
      <c r="BI174" s="211">
        <f>IF(N174="nulová",J174,0)</f>
        <v>0</v>
      </c>
      <c r="BJ174" s="18" t="s">
        <v>81</v>
      </c>
      <c r="BK174" s="211">
        <f>ROUND(I174*H174,2)</f>
        <v>0</v>
      </c>
      <c r="BL174" s="18" t="s">
        <v>298</v>
      </c>
      <c r="BM174" s="210" t="s">
        <v>6981</v>
      </c>
    </row>
    <row r="175" s="2" customFormat="1">
      <c r="A175" s="39"/>
      <c r="B175" s="40"/>
      <c r="C175" s="41"/>
      <c r="D175" s="214" t="s">
        <v>942</v>
      </c>
      <c r="E175" s="41"/>
      <c r="F175" s="283" t="s">
        <v>6982</v>
      </c>
      <c r="G175" s="41"/>
      <c r="H175" s="41"/>
      <c r="I175" s="284"/>
      <c r="J175" s="41"/>
      <c r="K175" s="41"/>
      <c r="L175" s="45"/>
      <c r="M175" s="285"/>
      <c r="N175" s="28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942</v>
      </c>
      <c r="AU175" s="18" t="s">
        <v>81</v>
      </c>
    </row>
    <row r="176" s="12" customFormat="1">
      <c r="A176" s="12"/>
      <c r="B176" s="223"/>
      <c r="C176" s="224"/>
      <c r="D176" s="214" t="s">
        <v>293</v>
      </c>
      <c r="E176" s="225" t="s">
        <v>1</v>
      </c>
      <c r="F176" s="226" t="s">
        <v>6983</v>
      </c>
      <c r="G176" s="224"/>
      <c r="H176" s="227">
        <v>12.77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33" t="s">
        <v>293</v>
      </c>
      <c r="AU176" s="233" t="s">
        <v>81</v>
      </c>
      <c r="AV176" s="12" t="s">
        <v>83</v>
      </c>
      <c r="AW176" s="12" t="s">
        <v>30</v>
      </c>
      <c r="AX176" s="12" t="s">
        <v>73</v>
      </c>
      <c r="AY176" s="233" t="s">
        <v>291</v>
      </c>
    </row>
    <row r="177" s="13" customFormat="1">
      <c r="A177" s="13"/>
      <c r="B177" s="234"/>
      <c r="C177" s="235"/>
      <c r="D177" s="214" t="s">
        <v>293</v>
      </c>
      <c r="E177" s="236" t="s">
        <v>1</v>
      </c>
      <c r="F177" s="237" t="s">
        <v>297</v>
      </c>
      <c r="G177" s="235"/>
      <c r="H177" s="238">
        <v>12.77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293</v>
      </c>
      <c r="AU177" s="244" t="s">
        <v>81</v>
      </c>
      <c r="AV177" s="13" t="s">
        <v>298</v>
      </c>
      <c r="AW177" s="13" t="s">
        <v>30</v>
      </c>
      <c r="AX177" s="13" t="s">
        <v>81</v>
      </c>
      <c r="AY177" s="244" t="s">
        <v>291</v>
      </c>
    </row>
    <row r="178" s="14" customFormat="1" ht="25.92" customHeight="1">
      <c r="A178" s="14"/>
      <c r="B178" s="245"/>
      <c r="C178" s="246"/>
      <c r="D178" s="247" t="s">
        <v>72</v>
      </c>
      <c r="E178" s="248" t="s">
        <v>713</v>
      </c>
      <c r="F178" s="248" t="s">
        <v>714</v>
      </c>
      <c r="G178" s="246"/>
      <c r="H178" s="246"/>
      <c r="I178" s="249"/>
      <c r="J178" s="250">
        <f>BK178</f>
        <v>0</v>
      </c>
      <c r="K178" s="246"/>
      <c r="L178" s="251"/>
      <c r="M178" s="252"/>
      <c r="N178" s="253"/>
      <c r="O178" s="253"/>
      <c r="P178" s="254">
        <f>SUM(P179:P196)</f>
        <v>0</v>
      </c>
      <c r="Q178" s="253"/>
      <c r="R178" s="254">
        <f>SUM(R179:R196)</f>
        <v>0</v>
      </c>
      <c r="S178" s="253"/>
      <c r="T178" s="255">
        <f>SUM(T179:T196)</f>
        <v>0</v>
      </c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R178" s="256" t="s">
        <v>298</v>
      </c>
      <c r="AT178" s="257" t="s">
        <v>72</v>
      </c>
      <c r="AU178" s="257" t="s">
        <v>73</v>
      </c>
      <c r="AY178" s="256" t="s">
        <v>291</v>
      </c>
      <c r="BK178" s="258">
        <f>SUM(BK179:BK196)</f>
        <v>0</v>
      </c>
    </row>
    <row r="179" s="2" customFormat="1" ht="14.4" customHeight="1">
      <c r="A179" s="39"/>
      <c r="B179" s="40"/>
      <c r="C179" s="198" t="s">
        <v>487</v>
      </c>
      <c r="D179" s="198" t="s">
        <v>286</v>
      </c>
      <c r="E179" s="199" t="s">
        <v>3587</v>
      </c>
      <c r="F179" s="200" t="s">
        <v>3588</v>
      </c>
      <c r="G179" s="201" t="s">
        <v>785</v>
      </c>
      <c r="H179" s="202">
        <v>29.190000000000001</v>
      </c>
      <c r="I179" s="203"/>
      <c r="J179" s="204">
        <f>ROUND(I179*H179,2)</f>
        <v>0</v>
      </c>
      <c r="K179" s="205"/>
      <c r="L179" s="45"/>
      <c r="M179" s="206" t="s">
        <v>1</v>
      </c>
      <c r="N179" s="207" t="s">
        <v>38</v>
      </c>
      <c r="O179" s="92"/>
      <c r="P179" s="208">
        <f>O179*H179</f>
        <v>0</v>
      </c>
      <c r="Q179" s="208">
        <v>0</v>
      </c>
      <c r="R179" s="208">
        <f>Q179*H179</f>
        <v>0</v>
      </c>
      <c r="S179" s="208">
        <v>0</v>
      </c>
      <c r="T179" s="20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10" t="s">
        <v>715</v>
      </c>
      <c r="AT179" s="210" t="s">
        <v>286</v>
      </c>
      <c r="AU179" s="210" t="s">
        <v>81</v>
      </c>
      <c r="AY179" s="18" t="s">
        <v>291</v>
      </c>
      <c r="BE179" s="211">
        <f>IF(N179="základní",J179,0)</f>
        <v>0</v>
      </c>
      <c r="BF179" s="211">
        <f>IF(N179="snížená",J179,0)</f>
        <v>0</v>
      </c>
      <c r="BG179" s="211">
        <f>IF(N179="zákl. přenesená",J179,0)</f>
        <v>0</v>
      </c>
      <c r="BH179" s="211">
        <f>IF(N179="sníž. přenesená",J179,0)</f>
        <v>0</v>
      </c>
      <c r="BI179" s="211">
        <f>IF(N179="nulová",J179,0)</f>
        <v>0</v>
      </c>
      <c r="BJ179" s="18" t="s">
        <v>81</v>
      </c>
      <c r="BK179" s="211">
        <f>ROUND(I179*H179,2)</f>
        <v>0</v>
      </c>
      <c r="BL179" s="18" t="s">
        <v>715</v>
      </c>
      <c r="BM179" s="210" t="s">
        <v>6984</v>
      </c>
    </row>
    <row r="180" s="11" customFormat="1">
      <c r="A180" s="11"/>
      <c r="B180" s="212"/>
      <c r="C180" s="213"/>
      <c r="D180" s="214" t="s">
        <v>293</v>
      </c>
      <c r="E180" s="215" t="s">
        <v>1</v>
      </c>
      <c r="F180" s="216" t="s">
        <v>3714</v>
      </c>
      <c r="G180" s="213"/>
      <c r="H180" s="215" t="s">
        <v>1</v>
      </c>
      <c r="I180" s="217"/>
      <c r="J180" s="213"/>
      <c r="K180" s="213"/>
      <c r="L180" s="218"/>
      <c r="M180" s="219"/>
      <c r="N180" s="220"/>
      <c r="O180" s="220"/>
      <c r="P180" s="220"/>
      <c r="Q180" s="220"/>
      <c r="R180" s="220"/>
      <c r="S180" s="220"/>
      <c r="T180" s="22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T180" s="222" t="s">
        <v>293</v>
      </c>
      <c r="AU180" s="222" t="s">
        <v>81</v>
      </c>
      <c r="AV180" s="11" t="s">
        <v>81</v>
      </c>
      <c r="AW180" s="11" t="s">
        <v>30</v>
      </c>
      <c r="AX180" s="11" t="s">
        <v>73</v>
      </c>
      <c r="AY180" s="222" t="s">
        <v>291</v>
      </c>
    </row>
    <row r="181" s="11" customFormat="1">
      <c r="A181" s="11"/>
      <c r="B181" s="212"/>
      <c r="C181" s="213"/>
      <c r="D181" s="214" t="s">
        <v>293</v>
      </c>
      <c r="E181" s="215" t="s">
        <v>1</v>
      </c>
      <c r="F181" s="216" t="s">
        <v>3591</v>
      </c>
      <c r="G181" s="213"/>
      <c r="H181" s="215" t="s">
        <v>1</v>
      </c>
      <c r="I181" s="217"/>
      <c r="J181" s="213"/>
      <c r="K181" s="213"/>
      <c r="L181" s="218"/>
      <c r="M181" s="219"/>
      <c r="N181" s="220"/>
      <c r="O181" s="220"/>
      <c r="P181" s="220"/>
      <c r="Q181" s="220"/>
      <c r="R181" s="220"/>
      <c r="S181" s="220"/>
      <c r="T181" s="22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T181" s="222" t="s">
        <v>293</v>
      </c>
      <c r="AU181" s="222" t="s">
        <v>81</v>
      </c>
      <c r="AV181" s="11" t="s">
        <v>81</v>
      </c>
      <c r="AW181" s="11" t="s">
        <v>30</v>
      </c>
      <c r="AX181" s="11" t="s">
        <v>73</v>
      </c>
      <c r="AY181" s="222" t="s">
        <v>291</v>
      </c>
    </row>
    <row r="182" s="12" customFormat="1">
      <c r="A182" s="12"/>
      <c r="B182" s="223"/>
      <c r="C182" s="224"/>
      <c r="D182" s="214" t="s">
        <v>293</v>
      </c>
      <c r="E182" s="225" t="s">
        <v>1</v>
      </c>
      <c r="F182" s="226" t="s">
        <v>6985</v>
      </c>
      <c r="G182" s="224"/>
      <c r="H182" s="227">
        <v>8.7579999999999991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T182" s="233" t="s">
        <v>293</v>
      </c>
      <c r="AU182" s="233" t="s">
        <v>81</v>
      </c>
      <c r="AV182" s="12" t="s">
        <v>83</v>
      </c>
      <c r="AW182" s="12" t="s">
        <v>30</v>
      </c>
      <c r="AX182" s="12" t="s">
        <v>73</v>
      </c>
      <c r="AY182" s="233" t="s">
        <v>291</v>
      </c>
    </row>
    <row r="183" s="11" customFormat="1">
      <c r="A183" s="11"/>
      <c r="B183" s="212"/>
      <c r="C183" s="213"/>
      <c r="D183" s="214" t="s">
        <v>293</v>
      </c>
      <c r="E183" s="215" t="s">
        <v>1</v>
      </c>
      <c r="F183" s="216" t="s">
        <v>3593</v>
      </c>
      <c r="G183" s="213"/>
      <c r="H183" s="215" t="s">
        <v>1</v>
      </c>
      <c r="I183" s="217"/>
      <c r="J183" s="213"/>
      <c r="K183" s="213"/>
      <c r="L183" s="218"/>
      <c r="M183" s="219"/>
      <c r="N183" s="220"/>
      <c r="O183" s="220"/>
      <c r="P183" s="220"/>
      <c r="Q183" s="220"/>
      <c r="R183" s="220"/>
      <c r="S183" s="220"/>
      <c r="T183" s="22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T183" s="222" t="s">
        <v>293</v>
      </c>
      <c r="AU183" s="222" t="s">
        <v>81</v>
      </c>
      <c r="AV183" s="11" t="s">
        <v>81</v>
      </c>
      <c r="AW183" s="11" t="s">
        <v>30</v>
      </c>
      <c r="AX183" s="11" t="s">
        <v>73</v>
      </c>
      <c r="AY183" s="222" t="s">
        <v>291</v>
      </c>
    </row>
    <row r="184" s="12" customFormat="1">
      <c r="A184" s="12"/>
      <c r="B184" s="223"/>
      <c r="C184" s="224"/>
      <c r="D184" s="214" t="s">
        <v>293</v>
      </c>
      <c r="E184" s="225" t="s">
        <v>1</v>
      </c>
      <c r="F184" s="226" t="s">
        <v>6986</v>
      </c>
      <c r="G184" s="224"/>
      <c r="H184" s="227">
        <v>20.431999999999999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33" t="s">
        <v>293</v>
      </c>
      <c r="AU184" s="233" t="s">
        <v>81</v>
      </c>
      <c r="AV184" s="12" t="s">
        <v>83</v>
      </c>
      <c r="AW184" s="12" t="s">
        <v>30</v>
      </c>
      <c r="AX184" s="12" t="s">
        <v>73</v>
      </c>
      <c r="AY184" s="233" t="s">
        <v>291</v>
      </c>
    </row>
    <row r="185" s="13" customFormat="1">
      <c r="A185" s="13"/>
      <c r="B185" s="234"/>
      <c r="C185" s="235"/>
      <c r="D185" s="214" t="s">
        <v>293</v>
      </c>
      <c r="E185" s="236" t="s">
        <v>1</v>
      </c>
      <c r="F185" s="237" t="s">
        <v>297</v>
      </c>
      <c r="G185" s="235"/>
      <c r="H185" s="238">
        <v>29.189999999999998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293</v>
      </c>
      <c r="AU185" s="244" t="s">
        <v>81</v>
      </c>
      <c r="AV185" s="13" t="s">
        <v>298</v>
      </c>
      <c r="AW185" s="13" t="s">
        <v>30</v>
      </c>
      <c r="AX185" s="13" t="s">
        <v>81</v>
      </c>
      <c r="AY185" s="244" t="s">
        <v>291</v>
      </c>
    </row>
    <row r="186" s="2" customFormat="1" ht="24.15" customHeight="1">
      <c r="A186" s="39"/>
      <c r="B186" s="40"/>
      <c r="C186" s="198" t="s">
        <v>491</v>
      </c>
      <c r="D186" s="198" t="s">
        <v>286</v>
      </c>
      <c r="E186" s="199" t="s">
        <v>1068</v>
      </c>
      <c r="F186" s="200" t="s">
        <v>1069</v>
      </c>
      <c r="G186" s="201" t="s">
        <v>785</v>
      </c>
      <c r="H186" s="202">
        <v>48.915999999999997</v>
      </c>
      <c r="I186" s="203"/>
      <c r="J186" s="204">
        <f>ROUND(I186*H186,2)</f>
        <v>0</v>
      </c>
      <c r="K186" s="205"/>
      <c r="L186" s="45"/>
      <c r="M186" s="206" t="s">
        <v>1</v>
      </c>
      <c r="N186" s="207" t="s">
        <v>38</v>
      </c>
      <c r="O186" s="92"/>
      <c r="P186" s="208">
        <f>O186*H186</f>
        <v>0</v>
      </c>
      <c r="Q186" s="208">
        <v>0</v>
      </c>
      <c r="R186" s="208">
        <f>Q186*H186</f>
        <v>0</v>
      </c>
      <c r="S186" s="208">
        <v>0</v>
      </c>
      <c r="T186" s="20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10" t="s">
        <v>715</v>
      </c>
      <c r="AT186" s="210" t="s">
        <v>286</v>
      </c>
      <c r="AU186" s="210" t="s">
        <v>81</v>
      </c>
      <c r="AY186" s="18" t="s">
        <v>291</v>
      </c>
      <c r="BE186" s="211">
        <f>IF(N186="základní",J186,0)</f>
        <v>0</v>
      </c>
      <c r="BF186" s="211">
        <f>IF(N186="snížená",J186,0)</f>
        <v>0</v>
      </c>
      <c r="BG186" s="211">
        <f>IF(N186="zákl. přenesená",J186,0)</f>
        <v>0</v>
      </c>
      <c r="BH186" s="211">
        <f>IF(N186="sníž. přenesená",J186,0)</f>
        <v>0</v>
      </c>
      <c r="BI186" s="211">
        <f>IF(N186="nulová",J186,0)</f>
        <v>0</v>
      </c>
      <c r="BJ186" s="18" t="s">
        <v>81</v>
      </c>
      <c r="BK186" s="211">
        <f>ROUND(I186*H186,2)</f>
        <v>0</v>
      </c>
      <c r="BL186" s="18" t="s">
        <v>715</v>
      </c>
      <c r="BM186" s="210" t="s">
        <v>6987</v>
      </c>
    </row>
    <row r="187" s="2" customFormat="1" ht="37.8" customHeight="1">
      <c r="A187" s="39"/>
      <c r="B187" s="40"/>
      <c r="C187" s="198" t="s">
        <v>345</v>
      </c>
      <c r="D187" s="198" t="s">
        <v>286</v>
      </c>
      <c r="E187" s="199" t="s">
        <v>3902</v>
      </c>
      <c r="F187" s="200" t="s">
        <v>3903</v>
      </c>
      <c r="G187" s="201" t="s">
        <v>785</v>
      </c>
      <c r="H187" s="202">
        <v>5.8799999999999999</v>
      </c>
      <c r="I187" s="203"/>
      <c r="J187" s="204">
        <f>ROUND(I187*H187,2)</f>
        <v>0</v>
      </c>
      <c r="K187" s="205"/>
      <c r="L187" s="45"/>
      <c r="M187" s="206" t="s">
        <v>1</v>
      </c>
      <c r="N187" s="207" t="s">
        <v>38</v>
      </c>
      <c r="O187" s="92"/>
      <c r="P187" s="208">
        <f>O187*H187</f>
        <v>0</v>
      </c>
      <c r="Q187" s="208">
        <v>0</v>
      </c>
      <c r="R187" s="208">
        <f>Q187*H187</f>
        <v>0</v>
      </c>
      <c r="S187" s="208">
        <v>0</v>
      </c>
      <c r="T187" s="20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10" t="s">
        <v>715</v>
      </c>
      <c r="AT187" s="210" t="s">
        <v>286</v>
      </c>
      <c r="AU187" s="210" t="s">
        <v>81</v>
      </c>
      <c r="AY187" s="18" t="s">
        <v>291</v>
      </c>
      <c r="BE187" s="211">
        <f>IF(N187="základní",J187,0)</f>
        <v>0</v>
      </c>
      <c r="BF187" s="211">
        <f>IF(N187="snížená",J187,0)</f>
        <v>0</v>
      </c>
      <c r="BG187" s="211">
        <f>IF(N187="zákl. přenesená",J187,0)</f>
        <v>0</v>
      </c>
      <c r="BH187" s="211">
        <f>IF(N187="sníž. přenesená",J187,0)</f>
        <v>0</v>
      </c>
      <c r="BI187" s="211">
        <f>IF(N187="nulová",J187,0)</f>
        <v>0</v>
      </c>
      <c r="BJ187" s="18" t="s">
        <v>81</v>
      </c>
      <c r="BK187" s="211">
        <f>ROUND(I187*H187,2)</f>
        <v>0</v>
      </c>
      <c r="BL187" s="18" t="s">
        <v>715</v>
      </c>
      <c r="BM187" s="210" t="s">
        <v>6988</v>
      </c>
    </row>
    <row r="188" s="11" customFormat="1">
      <c r="A188" s="11"/>
      <c r="B188" s="212"/>
      <c r="C188" s="213"/>
      <c r="D188" s="214" t="s">
        <v>293</v>
      </c>
      <c r="E188" s="215" t="s">
        <v>1</v>
      </c>
      <c r="F188" s="216" t="s">
        <v>6989</v>
      </c>
      <c r="G188" s="213"/>
      <c r="H188" s="215" t="s">
        <v>1</v>
      </c>
      <c r="I188" s="217"/>
      <c r="J188" s="213"/>
      <c r="K188" s="213"/>
      <c r="L188" s="218"/>
      <c r="M188" s="219"/>
      <c r="N188" s="220"/>
      <c r="O188" s="220"/>
      <c r="P188" s="220"/>
      <c r="Q188" s="220"/>
      <c r="R188" s="220"/>
      <c r="S188" s="220"/>
      <c r="T188" s="22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T188" s="222" t="s">
        <v>293</v>
      </c>
      <c r="AU188" s="222" t="s">
        <v>81</v>
      </c>
      <c r="AV188" s="11" t="s">
        <v>81</v>
      </c>
      <c r="AW188" s="11" t="s">
        <v>30</v>
      </c>
      <c r="AX188" s="11" t="s">
        <v>73</v>
      </c>
      <c r="AY188" s="222" t="s">
        <v>291</v>
      </c>
    </row>
    <row r="189" s="12" customFormat="1">
      <c r="A189" s="12"/>
      <c r="B189" s="223"/>
      <c r="C189" s="224"/>
      <c r="D189" s="214" t="s">
        <v>293</v>
      </c>
      <c r="E189" s="225" t="s">
        <v>1</v>
      </c>
      <c r="F189" s="226" t="s">
        <v>6940</v>
      </c>
      <c r="G189" s="224"/>
      <c r="H189" s="227">
        <v>5.8799999999999999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33" t="s">
        <v>293</v>
      </c>
      <c r="AU189" s="233" t="s">
        <v>81</v>
      </c>
      <c r="AV189" s="12" t="s">
        <v>83</v>
      </c>
      <c r="AW189" s="12" t="s">
        <v>30</v>
      </c>
      <c r="AX189" s="12" t="s">
        <v>73</v>
      </c>
      <c r="AY189" s="233" t="s">
        <v>291</v>
      </c>
    </row>
    <row r="190" s="13" customFormat="1">
      <c r="A190" s="13"/>
      <c r="B190" s="234"/>
      <c r="C190" s="235"/>
      <c r="D190" s="214" t="s">
        <v>293</v>
      </c>
      <c r="E190" s="236" t="s">
        <v>1</v>
      </c>
      <c r="F190" s="237" t="s">
        <v>297</v>
      </c>
      <c r="G190" s="235"/>
      <c r="H190" s="238">
        <v>5.8799999999999999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293</v>
      </c>
      <c r="AU190" s="244" t="s">
        <v>81</v>
      </c>
      <c r="AV190" s="13" t="s">
        <v>298</v>
      </c>
      <c r="AW190" s="13" t="s">
        <v>30</v>
      </c>
      <c r="AX190" s="13" t="s">
        <v>81</v>
      </c>
      <c r="AY190" s="244" t="s">
        <v>291</v>
      </c>
    </row>
    <row r="191" s="2" customFormat="1" ht="37.8" customHeight="1">
      <c r="A191" s="39"/>
      <c r="B191" s="40"/>
      <c r="C191" s="198" t="s">
        <v>498</v>
      </c>
      <c r="D191" s="198" t="s">
        <v>286</v>
      </c>
      <c r="E191" s="199" t="s">
        <v>3652</v>
      </c>
      <c r="F191" s="200" t="s">
        <v>3653</v>
      </c>
      <c r="G191" s="201" t="s">
        <v>785</v>
      </c>
      <c r="H191" s="202">
        <v>10.44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715</v>
      </c>
      <c r="AT191" s="210" t="s">
        <v>286</v>
      </c>
      <c r="AU191" s="210" t="s">
        <v>81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715</v>
      </c>
      <c r="BM191" s="210" t="s">
        <v>6990</v>
      </c>
    </row>
    <row r="192" s="11" customFormat="1">
      <c r="A192" s="11"/>
      <c r="B192" s="212"/>
      <c r="C192" s="213"/>
      <c r="D192" s="214" t="s">
        <v>293</v>
      </c>
      <c r="E192" s="215" t="s">
        <v>1</v>
      </c>
      <c r="F192" s="216" t="s">
        <v>3655</v>
      </c>
      <c r="G192" s="213"/>
      <c r="H192" s="215" t="s">
        <v>1</v>
      </c>
      <c r="I192" s="217"/>
      <c r="J192" s="213"/>
      <c r="K192" s="213"/>
      <c r="L192" s="218"/>
      <c r="M192" s="219"/>
      <c r="N192" s="220"/>
      <c r="O192" s="220"/>
      <c r="P192" s="220"/>
      <c r="Q192" s="220"/>
      <c r="R192" s="220"/>
      <c r="S192" s="220"/>
      <c r="T192" s="22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T192" s="222" t="s">
        <v>293</v>
      </c>
      <c r="AU192" s="222" t="s">
        <v>81</v>
      </c>
      <c r="AV192" s="11" t="s">
        <v>81</v>
      </c>
      <c r="AW192" s="11" t="s">
        <v>30</v>
      </c>
      <c r="AX192" s="11" t="s">
        <v>73</v>
      </c>
      <c r="AY192" s="222" t="s">
        <v>291</v>
      </c>
    </row>
    <row r="193" s="12" customFormat="1">
      <c r="A193" s="12"/>
      <c r="B193" s="223"/>
      <c r="C193" s="224"/>
      <c r="D193" s="214" t="s">
        <v>293</v>
      </c>
      <c r="E193" s="225" t="s">
        <v>1</v>
      </c>
      <c r="F193" s="226" t="s">
        <v>6991</v>
      </c>
      <c r="G193" s="224"/>
      <c r="H193" s="227">
        <v>10.44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33" t="s">
        <v>293</v>
      </c>
      <c r="AU193" s="233" t="s">
        <v>81</v>
      </c>
      <c r="AV193" s="12" t="s">
        <v>83</v>
      </c>
      <c r="AW193" s="12" t="s">
        <v>30</v>
      </c>
      <c r="AX193" s="12" t="s">
        <v>73</v>
      </c>
      <c r="AY193" s="233" t="s">
        <v>291</v>
      </c>
    </row>
    <row r="194" s="13" customFormat="1">
      <c r="A194" s="13"/>
      <c r="B194" s="234"/>
      <c r="C194" s="235"/>
      <c r="D194" s="214" t="s">
        <v>293</v>
      </c>
      <c r="E194" s="236" t="s">
        <v>1</v>
      </c>
      <c r="F194" s="237" t="s">
        <v>297</v>
      </c>
      <c r="G194" s="235"/>
      <c r="H194" s="238">
        <v>10.44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293</v>
      </c>
      <c r="AU194" s="244" t="s">
        <v>81</v>
      </c>
      <c r="AV194" s="13" t="s">
        <v>298</v>
      </c>
      <c r="AW194" s="13" t="s">
        <v>30</v>
      </c>
      <c r="AX194" s="13" t="s">
        <v>81</v>
      </c>
      <c r="AY194" s="244" t="s">
        <v>291</v>
      </c>
    </row>
    <row r="195" s="2" customFormat="1" ht="37.8" customHeight="1">
      <c r="A195" s="39"/>
      <c r="B195" s="40"/>
      <c r="C195" s="198" t="s">
        <v>502</v>
      </c>
      <c r="D195" s="198" t="s">
        <v>286</v>
      </c>
      <c r="E195" s="199" t="s">
        <v>1101</v>
      </c>
      <c r="F195" s="200" t="s">
        <v>1102</v>
      </c>
      <c r="G195" s="201" t="s">
        <v>785</v>
      </c>
      <c r="H195" s="202">
        <v>636.90099999999995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715</v>
      </c>
      <c r="AT195" s="210" t="s">
        <v>286</v>
      </c>
      <c r="AU195" s="210" t="s">
        <v>81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715</v>
      </c>
      <c r="BM195" s="210" t="s">
        <v>6992</v>
      </c>
    </row>
    <row r="196" s="2" customFormat="1" ht="14.4" customHeight="1">
      <c r="A196" s="39"/>
      <c r="B196" s="40"/>
      <c r="C196" s="198" t="s">
        <v>506</v>
      </c>
      <c r="D196" s="198" t="s">
        <v>286</v>
      </c>
      <c r="E196" s="199" t="s">
        <v>1130</v>
      </c>
      <c r="F196" s="200" t="s">
        <v>1131</v>
      </c>
      <c r="G196" s="201" t="s">
        <v>785</v>
      </c>
      <c r="H196" s="202">
        <v>29.190000000000001</v>
      </c>
      <c r="I196" s="203"/>
      <c r="J196" s="204">
        <f>ROUND(I196*H196,2)</f>
        <v>0</v>
      </c>
      <c r="K196" s="205"/>
      <c r="L196" s="45"/>
      <c r="M196" s="270" t="s">
        <v>1</v>
      </c>
      <c r="N196" s="271" t="s">
        <v>38</v>
      </c>
      <c r="O196" s="272"/>
      <c r="P196" s="273">
        <f>O196*H196</f>
        <v>0</v>
      </c>
      <c r="Q196" s="273">
        <v>0</v>
      </c>
      <c r="R196" s="273">
        <f>Q196*H196</f>
        <v>0</v>
      </c>
      <c r="S196" s="273">
        <v>0</v>
      </c>
      <c r="T196" s="27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10" t="s">
        <v>715</v>
      </c>
      <c r="AT196" s="210" t="s">
        <v>286</v>
      </c>
      <c r="AU196" s="210" t="s">
        <v>81</v>
      </c>
      <c r="AY196" s="18" t="s">
        <v>291</v>
      </c>
      <c r="BE196" s="211">
        <f>IF(N196="základní",J196,0)</f>
        <v>0</v>
      </c>
      <c r="BF196" s="211">
        <f>IF(N196="snížená",J196,0)</f>
        <v>0</v>
      </c>
      <c r="BG196" s="211">
        <f>IF(N196="zákl. přenesená",J196,0)</f>
        <v>0</v>
      </c>
      <c r="BH196" s="211">
        <f>IF(N196="sníž. přenesená",J196,0)</f>
        <v>0</v>
      </c>
      <c r="BI196" s="211">
        <f>IF(N196="nulová",J196,0)</f>
        <v>0</v>
      </c>
      <c r="BJ196" s="18" t="s">
        <v>81</v>
      </c>
      <c r="BK196" s="211">
        <f>ROUND(I196*H196,2)</f>
        <v>0</v>
      </c>
      <c r="BL196" s="18" t="s">
        <v>715</v>
      </c>
      <c r="BM196" s="210" t="s">
        <v>6993</v>
      </c>
    </row>
    <row r="197" s="2" customFormat="1" ht="6.96" customHeight="1">
      <c r="A197" s="39"/>
      <c r="B197" s="67"/>
      <c r="C197" s="68"/>
      <c r="D197" s="68"/>
      <c r="E197" s="68"/>
      <c r="F197" s="68"/>
      <c r="G197" s="68"/>
      <c r="H197" s="68"/>
      <c r="I197" s="68"/>
      <c r="J197" s="68"/>
      <c r="K197" s="68"/>
      <c r="L197" s="45"/>
      <c r="M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</row>
  </sheetData>
  <sheetProtection sheet="1" autoFilter="0" formatColumns="0" formatRows="0" objects="1" scenarios="1" spinCount="100000" saltValue="O4RhsiaMJHOq2KLoJvSX+fFVDNlAjV8JH/S1HKbuPbiVWENScZOhfPRah1JBGo7nLFjMsPbEAsrZdaASC0ogig==" hashValue="oCAym3HHL25XPzeZTC6gzcDL2q9QAFWVGm0XBpAINet2XmdZ8epIIMmueGXJlsF6NIxmxiyDQnK7J/zH8elhkw==" algorithmName="SHA-512" password="CC35"/>
  <autoFilter ref="C118:K196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257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6994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ROUND((SUM(BE119:BE154)),  2)</f>
        <v>0</v>
      </c>
      <c r="G33" s="39"/>
      <c r="H33" s="39"/>
      <c r="I33" s="156">
        <v>0.20999999999999999</v>
      </c>
      <c r="J33" s="155">
        <f>ROUND(((SUM(BE119:BE154))*I33),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ROUND((SUM(BF119:BF154)),  2)</f>
        <v>0</v>
      </c>
      <c r="G34" s="39"/>
      <c r="H34" s="39"/>
      <c r="I34" s="156">
        <v>0.14999999999999999</v>
      </c>
      <c r="J34" s="155">
        <f>ROUND(((SUM(BF119:BF154))*I34),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ROUND((SUM(BG119:BG154)),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ROUND((SUM(BH119:BH154)),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ROUND((SUM(BI119:BI154)),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30-10-01 - Výstroj trati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J120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6995</v>
      </c>
      <c r="E98" s="278"/>
      <c r="F98" s="278"/>
      <c r="G98" s="278"/>
      <c r="H98" s="278"/>
      <c r="I98" s="278"/>
      <c r="J98" s="279">
        <f>J121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15" customFormat="1" ht="19.92" customHeight="1">
      <c r="A99" s="15"/>
      <c r="B99" s="275"/>
      <c r="C99" s="276"/>
      <c r="D99" s="277" t="s">
        <v>6996</v>
      </c>
      <c r="E99" s="278"/>
      <c r="F99" s="278"/>
      <c r="G99" s="278"/>
      <c r="H99" s="278"/>
      <c r="I99" s="278"/>
      <c r="J99" s="279">
        <f>J133</f>
        <v>0</v>
      </c>
      <c r="K99" s="276"/>
      <c r="L99" s="280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</row>
    <row r="100" hidden="1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hidden="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/>
    <row r="103" hidden="1"/>
    <row r="104" hidden="1"/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273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75" t="str">
        <f>E7</f>
        <v>Oprava úseku Rumburk - Velký Šenov_OPRAVA č. 3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265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SO 30-10-01 - Výstroj trati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 xml:space="preserve"> </v>
      </c>
      <c r="G113" s="41"/>
      <c r="H113" s="41"/>
      <c r="I113" s="33" t="s">
        <v>22</v>
      </c>
      <c r="J113" s="80" t="str">
        <f>IF(J12="","",J12)</f>
        <v>4. 9. 2020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 xml:space="preserve"> </v>
      </c>
      <c r="G115" s="41"/>
      <c r="H115" s="41"/>
      <c r="I115" s="33" t="s">
        <v>29</v>
      </c>
      <c r="J115" s="37" t="str">
        <f>E21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33" t="s">
        <v>31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0" customFormat="1" ht="29.28" customHeight="1">
      <c r="A118" s="186"/>
      <c r="B118" s="187"/>
      <c r="C118" s="188" t="s">
        <v>274</v>
      </c>
      <c r="D118" s="189" t="s">
        <v>58</v>
      </c>
      <c r="E118" s="189" t="s">
        <v>54</v>
      </c>
      <c r="F118" s="189" t="s">
        <v>55</v>
      </c>
      <c r="G118" s="189" t="s">
        <v>275</v>
      </c>
      <c r="H118" s="189" t="s">
        <v>276</v>
      </c>
      <c r="I118" s="189" t="s">
        <v>277</v>
      </c>
      <c r="J118" s="190" t="s">
        <v>269</v>
      </c>
      <c r="K118" s="191" t="s">
        <v>278</v>
      </c>
      <c r="L118" s="192"/>
      <c r="M118" s="101" t="s">
        <v>1</v>
      </c>
      <c r="N118" s="102" t="s">
        <v>37</v>
      </c>
      <c r="O118" s="102" t="s">
        <v>279</v>
      </c>
      <c r="P118" s="102" t="s">
        <v>280</v>
      </c>
      <c r="Q118" s="102" t="s">
        <v>281</v>
      </c>
      <c r="R118" s="102" t="s">
        <v>282</v>
      </c>
      <c r="S118" s="102" t="s">
        <v>283</v>
      </c>
      <c r="T118" s="103" t="s">
        <v>284</v>
      </c>
      <c r="U118" s="186"/>
      <c r="V118" s="186"/>
      <c r="W118" s="186"/>
      <c r="X118" s="186"/>
      <c r="Y118" s="186"/>
      <c r="Z118" s="186"/>
      <c r="AA118" s="186"/>
      <c r="AB118" s="186"/>
      <c r="AC118" s="186"/>
      <c r="AD118" s="186"/>
      <c r="AE118" s="186"/>
    </row>
    <row r="119" s="2" customFormat="1" ht="22.8" customHeight="1">
      <c r="A119" s="39"/>
      <c r="B119" s="40"/>
      <c r="C119" s="108" t="s">
        <v>285</v>
      </c>
      <c r="D119" s="41"/>
      <c r="E119" s="41"/>
      <c r="F119" s="41"/>
      <c r="G119" s="41"/>
      <c r="H119" s="41"/>
      <c r="I119" s="41"/>
      <c r="J119" s="193">
        <f>BK119</f>
        <v>0</v>
      </c>
      <c r="K119" s="41"/>
      <c r="L119" s="45"/>
      <c r="M119" s="104"/>
      <c r="N119" s="194"/>
      <c r="O119" s="105"/>
      <c r="P119" s="195">
        <f>P120</f>
        <v>0</v>
      </c>
      <c r="Q119" s="105"/>
      <c r="R119" s="195">
        <f>R120</f>
        <v>0</v>
      </c>
      <c r="S119" s="105"/>
      <c r="T119" s="196">
        <f>T120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72</v>
      </c>
      <c r="AU119" s="18" t="s">
        <v>271</v>
      </c>
      <c r="BK119" s="197">
        <f>BK120</f>
        <v>0</v>
      </c>
    </row>
    <row r="120" s="14" customFormat="1" ht="25.92" customHeight="1">
      <c r="A120" s="14"/>
      <c r="B120" s="245"/>
      <c r="C120" s="246"/>
      <c r="D120" s="247" t="s">
        <v>72</v>
      </c>
      <c r="E120" s="248" t="s">
        <v>780</v>
      </c>
      <c r="F120" s="248" t="s">
        <v>781</v>
      </c>
      <c r="G120" s="246"/>
      <c r="H120" s="246"/>
      <c r="I120" s="249"/>
      <c r="J120" s="250">
        <f>BK120</f>
        <v>0</v>
      </c>
      <c r="K120" s="246"/>
      <c r="L120" s="251"/>
      <c r="M120" s="252"/>
      <c r="N120" s="253"/>
      <c r="O120" s="253"/>
      <c r="P120" s="254">
        <f>P121+P133</f>
        <v>0</v>
      </c>
      <c r="Q120" s="253"/>
      <c r="R120" s="254">
        <f>R121+R133</f>
        <v>0</v>
      </c>
      <c r="S120" s="253"/>
      <c r="T120" s="255">
        <f>T121+T133</f>
        <v>0</v>
      </c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R120" s="256" t="s">
        <v>81</v>
      </c>
      <c r="AT120" s="257" t="s">
        <v>72</v>
      </c>
      <c r="AU120" s="257" t="s">
        <v>73</v>
      </c>
      <c r="AY120" s="256" t="s">
        <v>291</v>
      </c>
      <c r="BK120" s="258">
        <f>BK121+BK133</f>
        <v>0</v>
      </c>
    </row>
    <row r="121" s="14" customFormat="1" ht="22.8" customHeight="1">
      <c r="A121" s="14"/>
      <c r="B121" s="245"/>
      <c r="C121" s="246"/>
      <c r="D121" s="247" t="s">
        <v>72</v>
      </c>
      <c r="E121" s="281" t="s">
        <v>352</v>
      </c>
      <c r="F121" s="281" t="s">
        <v>6997</v>
      </c>
      <c r="G121" s="246"/>
      <c r="H121" s="246"/>
      <c r="I121" s="249"/>
      <c r="J121" s="282">
        <f>BK121</f>
        <v>0</v>
      </c>
      <c r="K121" s="246"/>
      <c r="L121" s="251"/>
      <c r="M121" s="252"/>
      <c r="N121" s="253"/>
      <c r="O121" s="253"/>
      <c r="P121" s="254">
        <f>SUM(P122:P132)</f>
        <v>0</v>
      </c>
      <c r="Q121" s="253"/>
      <c r="R121" s="254">
        <f>SUM(R122:R132)</f>
        <v>0</v>
      </c>
      <c r="S121" s="253"/>
      <c r="T121" s="255">
        <f>SUM(T122:T132)</f>
        <v>0</v>
      </c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R121" s="256" t="s">
        <v>81</v>
      </c>
      <c r="AT121" s="257" t="s">
        <v>72</v>
      </c>
      <c r="AU121" s="257" t="s">
        <v>81</v>
      </c>
      <c r="AY121" s="256" t="s">
        <v>291</v>
      </c>
      <c r="BK121" s="258">
        <f>SUM(BK122:BK132)</f>
        <v>0</v>
      </c>
    </row>
    <row r="122" s="2" customFormat="1" ht="14.4" customHeight="1">
      <c r="A122" s="39"/>
      <c r="B122" s="40"/>
      <c r="C122" s="259" t="s">
        <v>81</v>
      </c>
      <c r="D122" s="259" t="s">
        <v>410</v>
      </c>
      <c r="E122" s="260" t="s">
        <v>6998</v>
      </c>
      <c r="F122" s="261" t="s">
        <v>6999</v>
      </c>
      <c r="G122" s="262" t="s">
        <v>289</v>
      </c>
      <c r="H122" s="263">
        <v>48</v>
      </c>
      <c r="I122" s="264"/>
      <c r="J122" s="265">
        <f>ROUND(I122*H122,2)</f>
        <v>0</v>
      </c>
      <c r="K122" s="266"/>
      <c r="L122" s="267"/>
      <c r="M122" s="268" t="s">
        <v>1</v>
      </c>
      <c r="N122" s="269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363</v>
      </c>
      <c r="AT122" s="210" t="s">
        <v>410</v>
      </c>
      <c r="AU122" s="210" t="s">
        <v>83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7000</v>
      </c>
    </row>
    <row r="123" s="2" customFormat="1" ht="24.15" customHeight="1">
      <c r="A123" s="39"/>
      <c r="B123" s="40"/>
      <c r="C123" s="259" t="s">
        <v>83</v>
      </c>
      <c r="D123" s="259" t="s">
        <v>410</v>
      </c>
      <c r="E123" s="260" t="s">
        <v>7001</v>
      </c>
      <c r="F123" s="261" t="s">
        <v>7002</v>
      </c>
      <c r="G123" s="262" t="s">
        <v>289</v>
      </c>
      <c r="H123" s="263">
        <v>1</v>
      </c>
      <c r="I123" s="264"/>
      <c r="J123" s="265">
        <f>ROUND(I123*H123,2)</f>
        <v>0</v>
      </c>
      <c r="K123" s="266"/>
      <c r="L123" s="267"/>
      <c r="M123" s="268" t="s">
        <v>1</v>
      </c>
      <c r="N123" s="269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363</v>
      </c>
      <c r="AT123" s="210" t="s">
        <v>410</v>
      </c>
      <c r="AU123" s="210" t="s">
        <v>83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7003</v>
      </c>
    </row>
    <row r="124" s="2" customFormat="1" ht="14.4" customHeight="1">
      <c r="A124" s="39"/>
      <c r="B124" s="40"/>
      <c r="C124" s="259" t="s">
        <v>304</v>
      </c>
      <c r="D124" s="259" t="s">
        <v>410</v>
      </c>
      <c r="E124" s="260" t="s">
        <v>7004</v>
      </c>
      <c r="F124" s="261" t="s">
        <v>7005</v>
      </c>
      <c r="G124" s="262" t="s">
        <v>289</v>
      </c>
      <c r="H124" s="263">
        <v>6</v>
      </c>
      <c r="I124" s="264"/>
      <c r="J124" s="265">
        <f>ROUND(I124*H124,2)</f>
        <v>0</v>
      </c>
      <c r="K124" s="266"/>
      <c r="L124" s="267"/>
      <c r="M124" s="268" t="s">
        <v>1</v>
      </c>
      <c r="N124" s="269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363</v>
      </c>
      <c r="AT124" s="210" t="s">
        <v>410</v>
      </c>
      <c r="AU124" s="210" t="s">
        <v>83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7006</v>
      </c>
    </row>
    <row r="125" s="2" customFormat="1" ht="14.4" customHeight="1">
      <c r="A125" s="39"/>
      <c r="B125" s="40"/>
      <c r="C125" s="259" t="s">
        <v>298</v>
      </c>
      <c r="D125" s="259" t="s">
        <v>410</v>
      </c>
      <c r="E125" s="260" t="s">
        <v>7007</v>
      </c>
      <c r="F125" s="261" t="s">
        <v>7008</v>
      </c>
      <c r="G125" s="262" t="s">
        <v>289</v>
      </c>
      <c r="H125" s="263">
        <v>42</v>
      </c>
      <c r="I125" s="264"/>
      <c r="J125" s="265">
        <f>ROUND(I125*H125,2)</f>
        <v>0</v>
      </c>
      <c r="K125" s="266"/>
      <c r="L125" s="267"/>
      <c r="M125" s="268" t="s">
        <v>1</v>
      </c>
      <c r="N125" s="269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363</v>
      </c>
      <c r="AT125" s="210" t="s">
        <v>410</v>
      </c>
      <c r="AU125" s="210" t="s">
        <v>83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7009</v>
      </c>
    </row>
    <row r="126" s="2" customFormat="1" ht="14.4" customHeight="1">
      <c r="A126" s="39"/>
      <c r="B126" s="40"/>
      <c r="C126" s="259" t="s">
        <v>352</v>
      </c>
      <c r="D126" s="259" t="s">
        <v>410</v>
      </c>
      <c r="E126" s="260" t="s">
        <v>7010</v>
      </c>
      <c r="F126" s="261" t="s">
        <v>7011</v>
      </c>
      <c r="G126" s="262" t="s">
        <v>289</v>
      </c>
      <c r="H126" s="263">
        <v>13</v>
      </c>
      <c r="I126" s="264"/>
      <c r="J126" s="265">
        <f>ROUND(I126*H126,2)</f>
        <v>0</v>
      </c>
      <c r="K126" s="266"/>
      <c r="L126" s="267"/>
      <c r="M126" s="268" t="s">
        <v>1</v>
      </c>
      <c r="N126" s="269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363</v>
      </c>
      <c r="AT126" s="210" t="s">
        <v>410</v>
      </c>
      <c r="AU126" s="210" t="s">
        <v>83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7012</v>
      </c>
    </row>
    <row r="127" s="2" customFormat="1" ht="14.4" customHeight="1">
      <c r="A127" s="39"/>
      <c r="B127" s="40"/>
      <c r="C127" s="259" t="s">
        <v>351</v>
      </c>
      <c r="D127" s="259" t="s">
        <v>410</v>
      </c>
      <c r="E127" s="260" t="s">
        <v>7013</v>
      </c>
      <c r="F127" s="261" t="s">
        <v>7014</v>
      </c>
      <c r="G127" s="262" t="s">
        <v>289</v>
      </c>
      <c r="H127" s="263">
        <v>34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38</v>
      </c>
      <c r="O127" s="92"/>
      <c r="P127" s="208">
        <f>O127*H127</f>
        <v>0</v>
      </c>
      <c r="Q127" s="208">
        <v>0</v>
      </c>
      <c r="R127" s="208">
        <f>Q127*H127</f>
        <v>0</v>
      </c>
      <c r="S127" s="208">
        <v>0</v>
      </c>
      <c r="T127" s="20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10" t="s">
        <v>363</v>
      </c>
      <c r="AT127" s="210" t="s">
        <v>410</v>
      </c>
      <c r="AU127" s="210" t="s">
        <v>83</v>
      </c>
      <c r="AY127" s="18" t="s">
        <v>291</v>
      </c>
      <c r="BE127" s="211">
        <f>IF(N127="základní",J127,0)</f>
        <v>0</v>
      </c>
      <c r="BF127" s="211">
        <f>IF(N127="snížená",J127,0)</f>
        <v>0</v>
      </c>
      <c r="BG127" s="211">
        <f>IF(N127="zákl. přenesená",J127,0)</f>
        <v>0</v>
      </c>
      <c r="BH127" s="211">
        <f>IF(N127="sníž. přenesená",J127,0)</f>
        <v>0</v>
      </c>
      <c r="BI127" s="211">
        <f>IF(N127="nulová",J127,0)</f>
        <v>0</v>
      </c>
      <c r="BJ127" s="18" t="s">
        <v>81</v>
      </c>
      <c r="BK127" s="211">
        <f>ROUND(I127*H127,2)</f>
        <v>0</v>
      </c>
      <c r="BL127" s="18" t="s">
        <v>298</v>
      </c>
      <c r="BM127" s="210" t="s">
        <v>7015</v>
      </c>
    </row>
    <row r="128" s="2" customFormat="1" ht="14.4" customHeight="1">
      <c r="A128" s="39"/>
      <c r="B128" s="40"/>
      <c r="C128" s="259" t="s">
        <v>359</v>
      </c>
      <c r="D128" s="259" t="s">
        <v>410</v>
      </c>
      <c r="E128" s="260" t="s">
        <v>7016</v>
      </c>
      <c r="F128" s="261" t="s">
        <v>7017</v>
      </c>
      <c r="G128" s="262" t="s">
        <v>289</v>
      </c>
      <c r="H128" s="263">
        <v>146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363</v>
      </c>
      <c r="AT128" s="210" t="s">
        <v>410</v>
      </c>
      <c r="AU128" s="210" t="s">
        <v>83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7018</v>
      </c>
    </row>
    <row r="129" s="2" customFormat="1" ht="14.4" customHeight="1">
      <c r="A129" s="39"/>
      <c r="B129" s="40"/>
      <c r="C129" s="259" t="s">
        <v>363</v>
      </c>
      <c r="D129" s="259" t="s">
        <v>410</v>
      </c>
      <c r="E129" s="260" t="s">
        <v>7019</v>
      </c>
      <c r="F129" s="261" t="s">
        <v>7020</v>
      </c>
      <c r="G129" s="262" t="s">
        <v>289</v>
      </c>
      <c r="H129" s="263">
        <v>6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363</v>
      </c>
      <c r="AT129" s="210" t="s">
        <v>410</v>
      </c>
      <c r="AU129" s="210" t="s">
        <v>83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7021</v>
      </c>
    </row>
    <row r="130" s="2" customFormat="1" ht="14.4" customHeight="1">
      <c r="A130" s="39"/>
      <c r="B130" s="40"/>
      <c r="C130" s="259" t="s">
        <v>367</v>
      </c>
      <c r="D130" s="259" t="s">
        <v>410</v>
      </c>
      <c r="E130" s="260" t="s">
        <v>7022</v>
      </c>
      <c r="F130" s="261" t="s">
        <v>7023</v>
      </c>
      <c r="G130" s="262" t="s">
        <v>289</v>
      </c>
      <c r="H130" s="263">
        <v>4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38</v>
      </c>
      <c r="O130" s="92"/>
      <c r="P130" s="208">
        <f>O130*H130</f>
        <v>0</v>
      </c>
      <c r="Q130" s="208">
        <v>0</v>
      </c>
      <c r="R130" s="208">
        <f>Q130*H130</f>
        <v>0</v>
      </c>
      <c r="S130" s="208">
        <v>0</v>
      </c>
      <c r="T130" s="20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10" t="s">
        <v>363</v>
      </c>
      <c r="AT130" s="210" t="s">
        <v>410</v>
      </c>
      <c r="AU130" s="210" t="s">
        <v>83</v>
      </c>
      <c r="AY130" s="18" t="s">
        <v>291</v>
      </c>
      <c r="BE130" s="211">
        <f>IF(N130="základní",J130,0)</f>
        <v>0</v>
      </c>
      <c r="BF130" s="211">
        <f>IF(N130="snížená",J130,0)</f>
        <v>0</v>
      </c>
      <c r="BG130" s="211">
        <f>IF(N130="zákl. přenesená",J130,0)</f>
        <v>0</v>
      </c>
      <c r="BH130" s="211">
        <f>IF(N130="sníž. přenesená",J130,0)</f>
        <v>0</v>
      </c>
      <c r="BI130" s="211">
        <f>IF(N130="nulová",J130,0)</f>
        <v>0</v>
      </c>
      <c r="BJ130" s="18" t="s">
        <v>81</v>
      </c>
      <c r="BK130" s="211">
        <f>ROUND(I130*H130,2)</f>
        <v>0</v>
      </c>
      <c r="BL130" s="18" t="s">
        <v>298</v>
      </c>
      <c r="BM130" s="210" t="s">
        <v>7024</v>
      </c>
    </row>
    <row r="131" s="2" customFormat="1" ht="14.4" customHeight="1">
      <c r="A131" s="39"/>
      <c r="B131" s="40"/>
      <c r="C131" s="259" t="s">
        <v>372</v>
      </c>
      <c r="D131" s="259" t="s">
        <v>410</v>
      </c>
      <c r="E131" s="260" t="s">
        <v>4240</v>
      </c>
      <c r="F131" s="261" t="s">
        <v>7025</v>
      </c>
      <c r="G131" s="262" t="s">
        <v>289</v>
      </c>
      <c r="H131" s="263">
        <v>112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363</v>
      </c>
      <c r="AT131" s="210" t="s">
        <v>410</v>
      </c>
      <c r="AU131" s="210" t="s">
        <v>83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7026</v>
      </c>
    </row>
    <row r="132" s="2" customFormat="1" ht="14.4" customHeight="1">
      <c r="A132" s="39"/>
      <c r="B132" s="40"/>
      <c r="C132" s="259" t="s">
        <v>376</v>
      </c>
      <c r="D132" s="259" t="s">
        <v>410</v>
      </c>
      <c r="E132" s="260" t="s">
        <v>7027</v>
      </c>
      <c r="F132" s="261" t="s">
        <v>7028</v>
      </c>
      <c r="G132" s="262" t="s">
        <v>289</v>
      </c>
      <c r="H132" s="263">
        <v>397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38</v>
      </c>
      <c r="O132" s="92"/>
      <c r="P132" s="208">
        <f>O132*H132</f>
        <v>0</v>
      </c>
      <c r="Q132" s="208">
        <v>0</v>
      </c>
      <c r="R132" s="208">
        <f>Q132*H132</f>
        <v>0</v>
      </c>
      <c r="S132" s="208">
        <v>0</v>
      </c>
      <c r="T132" s="20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10" t="s">
        <v>363</v>
      </c>
      <c r="AT132" s="210" t="s">
        <v>410</v>
      </c>
      <c r="AU132" s="210" t="s">
        <v>83</v>
      </c>
      <c r="AY132" s="18" t="s">
        <v>291</v>
      </c>
      <c r="BE132" s="211">
        <f>IF(N132="základní",J132,0)</f>
        <v>0</v>
      </c>
      <c r="BF132" s="211">
        <f>IF(N132="snížená",J132,0)</f>
        <v>0</v>
      </c>
      <c r="BG132" s="211">
        <f>IF(N132="zákl. přenesená",J132,0)</f>
        <v>0</v>
      </c>
      <c r="BH132" s="211">
        <f>IF(N132="sníž. přenesená",J132,0)</f>
        <v>0</v>
      </c>
      <c r="BI132" s="211">
        <f>IF(N132="nulová",J132,0)</f>
        <v>0</v>
      </c>
      <c r="BJ132" s="18" t="s">
        <v>81</v>
      </c>
      <c r="BK132" s="211">
        <f>ROUND(I132*H132,2)</f>
        <v>0</v>
      </c>
      <c r="BL132" s="18" t="s">
        <v>298</v>
      </c>
      <c r="BM132" s="210" t="s">
        <v>7029</v>
      </c>
    </row>
    <row r="133" s="14" customFormat="1" ht="22.8" customHeight="1">
      <c r="A133" s="14"/>
      <c r="B133" s="245"/>
      <c r="C133" s="246"/>
      <c r="D133" s="247" t="s">
        <v>72</v>
      </c>
      <c r="E133" s="281" t="s">
        <v>7030</v>
      </c>
      <c r="F133" s="281" t="s">
        <v>7030</v>
      </c>
      <c r="G133" s="246"/>
      <c r="H133" s="246"/>
      <c r="I133" s="249"/>
      <c r="J133" s="282">
        <f>BK133</f>
        <v>0</v>
      </c>
      <c r="K133" s="246"/>
      <c r="L133" s="251"/>
      <c r="M133" s="252"/>
      <c r="N133" s="253"/>
      <c r="O133" s="253"/>
      <c r="P133" s="254">
        <f>SUM(P134:P154)</f>
        <v>0</v>
      </c>
      <c r="Q133" s="253"/>
      <c r="R133" s="254">
        <f>SUM(R134:R154)</f>
        <v>0</v>
      </c>
      <c r="S133" s="253"/>
      <c r="T133" s="255">
        <f>SUM(T134:T154)</f>
        <v>0</v>
      </c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R133" s="256" t="s">
        <v>81</v>
      </c>
      <c r="AT133" s="257" t="s">
        <v>72</v>
      </c>
      <c r="AU133" s="257" t="s">
        <v>81</v>
      </c>
      <c r="AY133" s="256" t="s">
        <v>291</v>
      </c>
      <c r="BK133" s="258">
        <f>SUM(BK134:BK154)</f>
        <v>0</v>
      </c>
    </row>
    <row r="134" s="2" customFormat="1" ht="14.4" customHeight="1">
      <c r="A134" s="39"/>
      <c r="B134" s="40"/>
      <c r="C134" s="198" t="s">
        <v>380</v>
      </c>
      <c r="D134" s="198" t="s">
        <v>286</v>
      </c>
      <c r="E134" s="199" t="s">
        <v>7031</v>
      </c>
      <c r="F134" s="200" t="s">
        <v>7032</v>
      </c>
      <c r="G134" s="201" t="s">
        <v>289</v>
      </c>
      <c r="H134" s="202">
        <v>4</v>
      </c>
      <c r="I134" s="203"/>
      <c r="J134" s="204">
        <f>ROUND(I134*H134,2)</f>
        <v>0</v>
      </c>
      <c r="K134" s="205"/>
      <c r="L134" s="45"/>
      <c r="M134" s="206" t="s">
        <v>1</v>
      </c>
      <c r="N134" s="207" t="s">
        <v>38</v>
      </c>
      <c r="O134" s="92"/>
      <c r="P134" s="208">
        <f>O134*H134</f>
        <v>0</v>
      </c>
      <c r="Q134" s="208">
        <v>0</v>
      </c>
      <c r="R134" s="208">
        <f>Q134*H134</f>
        <v>0</v>
      </c>
      <c r="S134" s="208">
        <v>0</v>
      </c>
      <c r="T134" s="20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10" t="s">
        <v>298</v>
      </c>
      <c r="AT134" s="210" t="s">
        <v>286</v>
      </c>
      <c r="AU134" s="210" t="s">
        <v>83</v>
      </c>
      <c r="AY134" s="18" t="s">
        <v>291</v>
      </c>
      <c r="BE134" s="211">
        <f>IF(N134="základní",J134,0)</f>
        <v>0</v>
      </c>
      <c r="BF134" s="211">
        <f>IF(N134="snížená",J134,0)</f>
        <v>0</v>
      </c>
      <c r="BG134" s="211">
        <f>IF(N134="zákl. přenesená",J134,0)</f>
        <v>0</v>
      </c>
      <c r="BH134" s="211">
        <f>IF(N134="sníž. přenesená",J134,0)</f>
        <v>0</v>
      </c>
      <c r="BI134" s="211">
        <f>IF(N134="nulová",J134,0)</f>
        <v>0</v>
      </c>
      <c r="BJ134" s="18" t="s">
        <v>81</v>
      </c>
      <c r="BK134" s="211">
        <f>ROUND(I134*H134,2)</f>
        <v>0</v>
      </c>
      <c r="BL134" s="18" t="s">
        <v>298</v>
      </c>
      <c r="BM134" s="210" t="s">
        <v>7033</v>
      </c>
    </row>
    <row r="135" s="2" customFormat="1" ht="14.4" customHeight="1">
      <c r="A135" s="39"/>
      <c r="B135" s="40"/>
      <c r="C135" s="198" t="s">
        <v>409</v>
      </c>
      <c r="D135" s="198" t="s">
        <v>286</v>
      </c>
      <c r="E135" s="199" t="s">
        <v>7034</v>
      </c>
      <c r="F135" s="200" t="s">
        <v>7035</v>
      </c>
      <c r="G135" s="201" t="s">
        <v>289</v>
      </c>
      <c r="H135" s="202">
        <v>6</v>
      </c>
      <c r="I135" s="203"/>
      <c r="J135" s="204">
        <f>ROUND(I135*H135,2)</f>
        <v>0</v>
      </c>
      <c r="K135" s="205"/>
      <c r="L135" s="45"/>
      <c r="M135" s="206" t="s">
        <v>1</v>
      </c>
      <c r="N135" s="207" t="s">
        <v>38</v>
      </c>
      <c r="O135" s="92"/>
      <c r="P135" s="208">
        <f>O135*H135</f>
        <v>0</v>
      </c>
      <c r="Q135" s="208">
        <v>0</v>
      </c>
      <c r="R135" s="208">
        <f>Q135*H135</f>
        <v>0</v>
      </c>
      <c r="S135" s="208">
        <v>0</v>
      </c>
      <c r="T135" s="20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10" t="s">
        <v>298</v>
      </c>
      <c r="AT135" s="210" t="s">
        <v>286</v>
      </c>
      <c r="AU135" s="210" t="s">
        <v>83</v>
      </c>
      <c r="AY135" s="18" t="s">
        <v>291</v>
      </c>
      <c r="BE135" s="211">
        <f>IF(N135="základní",J135,0)</f>
        <v>0</v>
      </c>
      <c r="BF135" s="211">
        <f>IF(N135="snížená",J135,0)</f>
        <v>0</v>
      </c>
      <c r="BG135" s="211">
        <f>IF(N135="zákl. přenesená",J135,0)</f>
        <v>0</v>
      </c>
      <c r="BH135" s="211">
        <f>IF(N135="sníž. přenesená",J135,0)</f>
        <v>0</v>
      </c>
      <c r="BI135" s="211">
        <f>IF(N135="nulová",J135,0)</f>
        <v>0</v>
      </c>
      <c r="BJ135" s="18" t="s">
        <v>81</v>
      </c>
      <c r="BK135" s="211">
        <f>ROUND(I135*H135,2)</f>
        <v>0</v>
      </c>
      <c r="BL135" s="18" t="s">
        <v>298</v>
      </c>
      <c r="BM135" s="210" t="s">
        <v>7036</v>
      </c>
    </row>
    <row r="136" s="2" customFormat="1" ht="14.4" customHeight="1">
      <c r="A136" s="39"/>
      <c r="B136" s="40"/>
      <c r="C136" s="198" t="s">
        <v>415</v>
      </c>
      <c r="D136" s="198" t="s">
        <v>286</v>
      </c>
      <c r="E136" s="199" t="s">
        <v>7037</v>
      </c>
      <c r="F136" s="200" t="s">
        <v>7038</v>
      </c>
      <c r="G136" s="201" t="s">
        <v>289</v>
      </c>
      <c r="H136" s="202">
        <v>1</v>
      </c>
      <c r="I136" s="203"/>
      <c r="J136" s="204">
        <f>ROUND(I136*H136,2)</f>
        <v>0</v>
      </c>
      <c r="K136" s="205"/>
      <c r="L136" s="45"/>
      <c r="M136" s="206" t="s">
        <v>1</v>
      </c>
      <c r="N136" s="207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298</v>
      </c>
      <c r="AT136" s="210" t="s">
        <v>286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7039</v>
      </c>
    </row>
    <row r="137" s="2" customFormat="1" ht="14.4" customHeight="1">
      <c r="A137" s="39"/>
      <c r="B137" s="40"/>
      <c r="C137" s="198" t="s">
        <v>8</v>
      </c>
      <c r="D137" s="198" t="s">
        <v>286</v>
      </c>
      <c r="E137" s="199" t="s">
        <v>7040</v>
      </c>
      <c r="F137" s="200" t="s">
        <v>7041</v>
      </c>
      <c r="G137" s="201" t="s">
        <v>289</v>
      </c>
      <c r="H137" s="202">
        <v>11</v>
      </c>
      <c r="I137" s="203"/>
      <c r="J137" s="204">
        <f>ROUND(I137*H137,2)</f>
        <v>0</v>
      </c>
      <c r="K137" s="205"/>
      <c r="L137" s="45"/>
      <c r="M137" s="206" t="s">
        <v>1</v>
      </c>
      <c r="N137" s="207" t="s">
        <v>38</v>
      </c>
      <c r="O137" s="92"/>
      <c r="P137" s="208">
        <f>O137*H137</f>
        <v>0</v>
      </c>
      <c r="Q137" s="208">
        <v>0</v>
      </c>
      <c r="R137" s="208">
        <f>Q137*H137</f>
        <v>0</v>
      </c>
      <c r="S137" s="208">
        <v>0</v>
      </c>
      <c r="T137" s="20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10" t="s">
        <v>298</v>
      </c>
      <c r="AT137" s="210" t="s">
        <v>286</v>
      </c>
      <c r="AU137" s="210" t="s">
        <v>83</v>
      </c>
      <c r="AY137" s="18" t="s">
        <v>291</v>
      </c>
      <c r="BE137" s="211">
        <f>IF(N137="základní",J137,0)</f>
        <v>0</v>
      </c>
      <c r="BF137" s="211">
        <f>IF(N137="snížená",J137,0)</f>
        <v>0</v>
      </c>
      <c r="BG137" s="211">
        <f>IF(N137="zákl. přenesená",J137,0)</f>
        <v>0</v>
      </c>
      <c r="BH137" s="211">
        <f>IF(N137="sníž. přenesená",J137,0)</f>
        <v>0</v>
      </c>
      <c r="BI137" s="211">
        <f>IF(N137="nulová",J137,0)</f>
        <v>0</v>
      </c>
      <c r="BJ137" s="18" t="s">
        <v>81</v>
      </c>
      <c r="BK137" s="211">
        <f>ROUND(I137*H137,2)</f>
        <v>0</v>
      </c>
      <c r="BL137" s="18" t="s">
        <v>298</v>
      </c>
      <c r="BM137" s="210" t="s">
        <v>7042</v>
      </c>
    </row>
    <row r="138" s="2" customFormat="1" ht="14.4" customHeight="1">
      <c r="A138" s="39"/>
      <c r="B138" s="40"/>
      <c r="C138" s="198" t="s">
        <v>430</v>
      </c>
      <c r="D138" s="198" t="s">
        <v>286</v>
      </c>
      <c r="E138" s="199" t="s">
        <v>7043</v>
      </c>
      <c r="F138" s="200" t="s">
        <v>7044</v>
      </c>
      <c r="G138" s="201" t="s">
        <v>289</v>
      </c>
      <c r="H138" s="202">
        <v>1</v>
      </c>
      <c r="I138" s="203"/>
      <c r="J138" s="204">
        <f>ROUND(I138*H138,2)</f>
        <v>0</v>
      </c>
      <c r="K138" s="205"/>
      <c r="L138" s="45"/>
      <c r="M138" s="206" t="s">
        <v>1</v>
      </c>
      <c r="N138" s="207" t="s">
        <v>38</v>
      </c>
      <c r="O138" s="92"/>
      <c r="P138" s="208">
        <f>O138*H138</f>
        <v>0</v>
      </c>
      <c r="Q138" s="208">
        <v>0</v>
      </c>
      <c r="R138" s="208">
        <f>Q138*H138</f>
        <v>0</v>
      </c>
      <c r="S138" s="208">
        <v>0</v>
      </c>
      <c r="T138" s="20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10" t="s">
        <v>298</v>
      </c>
      <c r="AT138" s="210" t="s">
        <v>286</v>
      </c>
      <c r="AU138" s="210" t="s">
        <v>83</v>
      </c>
      <c r="AY138" s="18" t="s">
        <v>291</v>
      </c>
      <c r="BE138" s="211">
        <f>IF(N138="základní",J138,0)</f>
        <v>0</v>
      </c>
      <c r="BF138" s="211">
        <f>IF(N138="snížená",J138,0)</f>
        <v>0</v>
      </c>
      <c r="BG138" s="211">
        <f>IF(N138="zákl. přenesená",J138,0)</f>
        <v>0</v>
      </c>
      <c r="BH138" s="211">
        <f>IF(N138="sníž. přenesená",J138,0)</f>
        <v>0</v>
      </c>
      <c r="BI138" s="211">
        <f>IF(N138="nulová",J138,0)</f>
        <v>0</v>
      </c>
      <c r="BJ138" s="18" t="s">
        <v>81</v>
      </c>
      <c r="BK138" s="211">
        <f>ROUND(I138*H138,2)</f>
        <v>0</v>
      </c>
      <c r="BL138" s="18" t="s">
        <v>298</v>
      </c>
      <c r="BM138" s="210" t="s">
        <v>7045</v>
      </c>
    </row>
    <row r="139" s="2" customFormat="1" ht="24.15" customHeight="1">
      <c r="A139" s="39"/>
      <c r="B139" s="40"/>
      <c r="C139" s="198" t="s">
        <v>434</v>
      </c>
      <c r="D139" s="198" t="s">
        <v>286</v>
      </c>
      <c r="E139" s="199" t="s">
        <v>7046</v>
      </c>
      <c r="F139" s="200" t="s">
        <v>7047</v>
      </c>
      <c r="G139" s="201" t="s">
        <v>289</v>
      </c>
      <c r="H139" s="202">
        <v>6</v>
      </c>
      <c r="I139" s="203"/>
      <c r="J139" s="204">
        <f>ROUND(I139*H139,2)</f>
        <v>0</v>
      </c>
      <c r="K139" s="205"/>
      <c r="L139" s="45"/>
      <c r="M139" s="206" t="s">
        <v>1</v>
      </c>
      <c r="N139" s="207" t="s">
        <v>38</v>
      </c>
      <c r="O139" s="92"/>
      <c r="P139" s="208">
        <f>O139*H139</f>
        <v>0</v>
      </c>
      <c r="Q139" s="208">
        <v>0</v>
      </c>
      <c r="R139" s="208">
        <f>Q139*H139</f>
        <v>0</v>
      </c>
      <c r="S139" s="208">
        <v>0</v>
      </c>
      <c r="T139" s="20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10" t="s">
        <v>298</v>
      </c>
      <c r="AT139" s="210" t="s">
        <v>286</v>
      </c>
      <c r="AU139" s="210" t="s">
        <v>83</v>
      </c>
      <c r="AY139" s="18" t="s">
        <v>291</v>
      </c>
      <c r="BE139" s="211">
        <f>IF(N139="základní",J139,0)</f>
        <v>0</v>
      </c>
      <c r="BF139" s="211">
        <f>IF(N139="snížená",J139,0)</f>
        <v>0</v>
      </c>
      <c r="BG139" s="211">
        <f>IF(N139="zákl. přenesená",J139,0)</f>
        <v>0</v>
      </c>
      <c r="BH139" s="211">
        <f>IF(N139="sníž. přenesená",J139,0)</f>
        <v>0</v>
      </c>
      <c r="BI139" s="211">
        <f>IF(N139="nulová",J139,0)</f>
        <v>0</v>
      </c>
      <c r="BJ139" s="18" t="s">
        <v>81</v>
      </c>
      <c r="BK139" s="211">
        <f>ROUND(I139*H139,2)</f>
        <v>0</v>
      </c>
      <c r="BL139" s="18" t="s">
        <v>298</v>
      </c>
      <c r="BM139" s="210" t="s">
        <v>7048</v>
      </c>
    </row>
    <row r="140" s="2" customFormat="1" ht="14.4" customHeight="1">
      <c r="A140" s="39"/>
      <c r="B140" s="40"/>
      <c r="C140" s="198" t="s">
        <v>439</v>
      </c>
      <c r="D140" s="198" t="s">
        <v>286</v>
      </c>
      <c r="E140" s="199" t="s">
        <v>7049</v>
      </c>
      <c r="F140" s="200" t="s">
        <v>7050</v>
      </c>
      <c r="G140" s="201" t="s">
        <v>289</v>
      </c>
      <c r="H140" s="202">
        <v>4</v>
      </c>
      <c r="I140" s="203"/>
      <c r="J140" s="204">
        <f>ROUND(I140*H140,2)</f>
        <v>0</v>
      </c>
      <c r="K140" s="205"/>
      <c r="L140" s="45"/>
      <c r="M140" s="206" t="s">
        <v>1</v>
      </c>
      <c r="N140" s="207" t="s">
        <v>38</v>
      </c>
      <c r="O140" s="92"/>
      <c r="P140" s="208">
        <f>O140*H140</f>
        <v>0</v>
      </c>
      <c r="Q140" s="208">
        <v>0</v>
      </c>
      <c r="R140" s="208">
        <f>Q140*H140</f>
        <v>0</v>
      </c>
      <c r="S140" s="208">
        <v>0</v>
      </c>
      <c r="T140" s="20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10" t="s">
        <v>298</v>
      </c>
      <c r="AT140" s="210" t="s">
        <v>286</v>
      </c>
      <c r="AU140" s="210" t="s">
        <v>83</v>
      </c>
      <c r="AY140" s="18" t="s">
        <v>291</v>
      </c>
      <c r="BE140" s="211">
        <f>IF(N140="základní",J140,0)</f>
        <v>0</v>
      </c>
      <c r="BF140" s="211">
        <f>IF(N140="snížená",J140,0)</f>
        <v>0</v>
      </c>
      <c r="BG140" s="211">
        <f>IF(N140="zákl. přenesená",J140,0)</f>
        <v>0</v>
      </c>
      <c r="BH140" s="211">
        <f>IF(N140="sníž. přenesená",J140,0)</f>
        <v>0</v>
      </c>
      <c r="BI140" s="211">
        <f>IF(N140="nulová",J140,0)</f>
        <v>0</v>
      </c>
      <c r="BJ140" s="18" t="s">
        <v>81</v>
      </c>
      <c r="BK140" s="211">
        <f>ROUND(I140*H140,2)</f>
        <v>0</v>
      </c>
      <c r="BL140" s="18" t="s">
        <v>298</v>
      </c>
      <c r="BM140" s="210" t="s">
        <v>7051</v>
      </c>
    </row>
    <row r="141" s="2" customFormat="1" ht="14.4" customHeight="1">
      <c r="A141" s="39"/>
      <c r="B141" s="40"/>
      <c r="C141" s="198" t="s">
        <v>444</v>
      </c>
      <c r="D141" s="198" t="s">
        <v>286</v>
      </c>
      <c r="E141" s="199" t="s">
        <v>7052</v>
      </c>
      <c r="F141" s="200" t="s">
        <v>7053</v>
      </c>
      <c r="G141" s="201" t="s">
        <v>289</v>
      </c>
      <c r="H141" s="202">
        <v>1</v>
      </c>
      <c r="I141" s="203"/>
      <c r="J141" s="204">
        <f>ROUND(I141*H141,2)</f>
        <v>0</v>
      </c>
      <c r="K141" s="205"/>
      <c r="L141" s="45"/>
      <c r="M141" s="206" t="s">
        <v>1</v>
      </c>
      <c r="N141" s="207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298</v>
      </c>
      <c r="AT141" s="210" t="s">
        <v>286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7054</v>
      </c>
    </row>
    <row r="142" s="2" customFormat="1" ht="14.4" customHeight="1">
      <c r="A142" s="39"/>
      <c r="B142" s="40"/>
      <c r="C142" s="198" t="s">
        <v>448</v>
      </c>
      <c r="D142" s="198" t="s">
        <v>286</v>
      </c>
      <c r="E142" s="199" t="s">
        <v>7055</v>
      </c>
      <c r="F142" s="200" t="s">
        <v>7056</v>
      </c>
      <c r="G142" s="201" t="s">
        <v>289</v>
      </c>
      <c r="H142" s="202">
        <v>30</v>
      </c>
      <c r="I142" s="203"/>
      <c r="J142" s="204">
        <f>ROUND(I142*H142,2)</f>
        <v>0</v>
      </c>
      <c r="K142" s="205"/>
      <c r="L142" s="45"/>
      <c r="M142" s="206" t="s">
        <v>1</v>
      </c>
      <c r="N142" s="207" t="s">
        <v>38</v>
      </c>
      <c r="O142" s="92"/>
      <c r="P142" s="208">
        <f>O142*H142</f>
        <v>0</v>
      </c>
      <c r="Q142" s="208">
        <v>0</v>
      </c>
      <c r="R142" s="208">
        <f>Q142*H142</f>
        <v>0</v>
      </c>
      <c r="S142" s="208">
        <v>0</v>
      </c>
      <c r="T142" s="20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10" t="s">
        <v>298</v>
      </c>
      <c r="AT142" s="210" t="s">
        <v>286</v>
      </c>
      <c r="AU142" s="210" t="s">
        <v>83</v>
      </c>
      <c r="AY142" s="18" t="s">
        <v>291</v>
      </c>
      <c r="BE142" s="211">
        <f>IF(N142="základní",J142,0)</f>
        <v>0</v>
      </c>
      <c r="BF142" s="211">
        <f>IF(N142="snížená",J142,0)</f>
        <v>0</v>
      </c>
      <c r="BG142" s="211">
        <f>IF(N142="zákl. přenesená",J142,0)</f>
        <v>0</v>
      </c>
      <c r="BH142" s="211">
        <f>IF(N142="sníž. přenesená",J142,0)</f>
        <v>0</v>
      </c>
      <c r="BI142" s="211">
        <f>IF(N142="nulová",J142,0)</f>
        <v>0</v>
      </c>
      <c r="BJ142" s="18" t="s">
        <v>81</v>
      </c>
      <c r="BK142" s="211">
        <f>ROUND(I142*H142,2)</f>
        <v>0</v>
      </c>
      <c r="BL142" s="18" t="s">
        <v>298</v>
      </c>
      <c r="BM142" s="210" t="s">
        <v>7057</v>
      </c>
    </row>
    <row r="143" s="2" customFormat="1" ht="14.4" customHeight="1">
      <c r="A143" s="39"/>
      <c r="B143" s="40"/>
      <c r="C143" s="198" t="s">
        <v>7</v>
      </c>
      <c r="D143" s="198" t="s">
        <v>286</v>
      </c>
      <c r="E143" s="199" t="s">
        <v>7058</v>
      </c>
      <c r="F143" s="200" t="s">
        <v>7059</v>
      </c>
      <c r="G143" s="201" t="s">
        <v>289</v>
      </c>
      <c r="H143" s="202">
        <v>34</v>
      </c>
      <c r="I143" s="203"/>
      <c r="J143" s="204">
        <f>ROUND(I143*H143,2)</f>
        <v>0</v>
      </c>
      <c r="K143" s="205"/>
      <c r="L143" s="45"/>
      <c r="M143" s="206" t="s">
        <v>1</v>
      </c>
      <c r="N143" s="207" t="s">
        <v>38</v>
      </c>
      <c r="O143" s="92"/>
      <c r="P143" s="208">
        <f>O143*H143</f>
        <v>0</v>
      </c>
      <c r="Q143" s="208">
        <v>0</v>
      </c>
      <c r="R143" s="208">
        <f>Q143*H143</f>
        <v>0</v>
      </c>
      <c r="S143" s="208">
        <v>0</v>
      </c>
      <c r="T143" s="20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10" t="s">
        <v>298</v>
      </c>
      <c r="AT143" s="210" t="s">
        <v>286</v>
      </c>
      <c r="AU143" s="210" t="s">
        <v>83</v>
      </c>
      <c r="AY143" s="18" t="s">
        <v>291</v>
      </c>
      <c r="BE143" s="211">
        <f>IF(N143="základní",J143,0)</f>
        <v>0</v>
      </c>
      <c r="BF143" s="211">
        <f>IF(N143="snížená",J143,0)</f>
        <v>0</v>
      </c>
      <c r="BG143" s="211">
        <f>IF(N143="zákl. přenesená",J143,0)</f>
        <v>0</v>
      </c>
      <c r="BH143" s="211">
        <f>IF(N143="sníž. přenesená",J143,0)</f>
        <v>0</v>
      </c>
      <c r="BI143" s="211">
        <f>IF(N143="nulová",J143,0)</f>
        <v>0</v>
      </c>
      <c r="BJ143" s="18" t="s">
        <v>81</v>
      </c>
      <c r="BK143" s="211">
        <f>ROUND(I143*H143,2)</f>
        <v>0</v>
      </c>
      <c r="BL143" s="18" t="s">
        <v>298</v>
      </c>
      <c r="BM143" s="210" t="s">
        <v>7060</v>
      </c>
    </row>
    <row r="144" s="2" customFormat="1" ht="14.4" customHeight="1">
      <c r="A144" s="39"/>
      <c r="B144" s="40"/>
      <c r="C144" s="198" t="s">
        <v>455</v>
      </c>
      <c r="D144" s="198" t="s">
        <v>286</v>
      </c>
      <c r="E144" s="199" t="s">
        <v>7061</v>
      </c>
      <c r="F144" s="200" t="s">
        <v>7062</v>
      </c>
      <c r="G144" s="201" t="s">
        <v>289</v>
      </c>
      <c r="H144" s="202">
        <v>29</v>
      </c>
      <c r="I144" s="203"/>
      <c r="J144" s="204">
        <f>ROUND(I144*H144,2)</f>
        <v>0</v>
      </c>
      <c r="K144" s="205"/>
      <c r="L144" s="45"/>
      <c r="M144" s="206" t="s">
        <v>1</v>
      </c>
      <c r="N144" s="207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298</v>
      </c>
      <c r="AT144" s="210" t="s">
        <v>286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7063</v>
      </c>
    </row>
    <row r="145" s="2" customFormat="1" ht="24.15" customHeight="1">
      <c r="A145" s="39"/>
      <c r="B145" s="40"/>
      <c r="C145" s="198" t="s">
        <v>483</v>
      </c>
      <c r="D145" s="198" t="s">
        <v>286</v>
      </c>
      <c r="E145" s="199" t="s">
        <v>7064</v>
      </c>
      <c r="F145" s="200" t="s">
        <v>7065</v>
      </c>
      <c r="G145" s="201" t="s">
        <v>289</v>
      </c>
      <c r="H145" s="202">
        <v>6</v>
      </c>
      <c r="I145" s="203"/>
      <c r="J145" s="204">
        <f>ROUND(I145*H145,2)</f>
        <v>0</v>
      </c>
      <c r="K145" s="205"/>
      <c r="L145" s="45"/>
      <c r="M145" s="206" t="s">
        <v>1</v>
      </c>
      <c r="N145" s="207" t="s">
        <v>38</v>
      </c>
      <c r="O145" s="92"/>
      <c r="P145" s="208">
        <f>O145*H145</f>
        <v>0</v>
      </c>
      <c r="Q145" s="208">
        <v>0</v>
      </c>
      <c r="R145" s="208">
        <f>Q145*H145</f>
        <v>0</v>
      </c>
      <c r="S145" s="208">
        <v>0</v>
      </c>
      <c r="T145" s="20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10" t="s">
        <v>298</v>
      </c>
      <c r="AT145" s="210" t="s">
        <v>286</v>
      </c>
      <c r="AU145" s="210" t="s">
        <v>83</v>
      </c>
      <c r="AY145" s="18" t="s">
        <v>291</v>
      </c>
      <c r="BE145" s="211">
        <f>IF(N145="základní",J145,0)</f>
        <v>0</v>
      </c>
      <c r="BF145" s="211">
        <f>IF(N145="snížená",J145,0)</f>
        <v>0</v>
      </c>
      <c r="BG145" s="211">
        <f>IF(N145="zákl. přenesená",J145,0)</f>
        <v>0</v>
      </c>
      <c r="BH145" s="211">
        <f>IF(N145="sníž. přenesená",J145,0)</f>
        <v>0</v>
      </c>
      <c r="BI145" s="211">
        <f>IF(N145="nulová",J145,0)</f>
        <v>0</v>
      </c>
      <c r="BJ145" s="18" t="s">
        <v>81</v>
      </c>
      <c r="BK145" s="211">
        <f>ROUND(I145*H145,2)</f>
        <v>0</v>
      </c>
      <c r="BL145" s="18" t="s">
        <v>298</v>
      </c>
      <c r="BM145" s="210" t="s">
        <v>7066</v>
      </c>
    </row>
    <row r="146" s="2" customFormat="1" ht="14.4" customHeight="1">
      <c r="A146" s="39"/>
      <c r="B146" s="40"/>
      <c r="C146" s="198" t="s">
        <v>487</v>
      </c>
      <c r="D146" s="198" t="s">
        <v>286</v>
      </c>
      <c r="E146" s="199" t="s">
        <v>7067</v>
      </c>
      <c r="F146" s="200" t="s">
        <v>7068</v>
      </c>
      <c r="G146" s="201" t="s">
        <v>289</v>
      </c>
      <c r="H146" s="202">
        <v>6</v>
      </c>
      <c r="I146" s="203"/>
      <c r="J146" s="204">
        <f>ROUND(I146*H146,2)</f>
        <v>0</v>
      </c>
      <c r="K146" s="205"/>
      <c r="L146" s="45"/>
      <c r="M146" s="206" t="s">
        <v>1</v>
      </c>
      <c r="N146" s="207" t="s">
        <v>38</v>
      </c>
      <c r="O146" s="92"/>
      <c r="P146" s="208">
        <f>O146*H146</f>
        <v>0</v>
      </c>
      <c r="Q146" s="208">
        <v>0</v>
      </c>
      <c r="R146" s="208">
        <f>Q146*H146</f>
        <v>0</v>
      </c>
      <c r="S146" s="208">
        <v>0</v>
      </c>
      <c r="T146" s="20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10" t="s">
        <v>298</v>
      </c>
      <c r="AT146" s="210" t="s">
        <v>286</v>
      </c>
      <c r="AU146" s="210" t="s">
        <v>83</v>
      </c>
      <c r="AY146" s="18" t="s">
        <v>291</v>
      </c>
      <c r="BE146" s="211">
        <f>IF(N146="základní",J146,0)</f>
        <v>0</v>
      </c>
      <c r="BF146" s="211">
        <f>IF(N146="snížená",J146,0)</f>
        <v>0</v>
      </c>
      <c r="BG146" s="211">
        <f>IF(N146="zákl. přenesená",J146,0)</f>
        <v>0</v>
      </c>
      <c r="BH146" s="211">
        <f>IF(N146="sníž. přenesená",J146,0)</f>
        <v>0</v>
      </c>
      <c r="BI146" s="211">
        <f>IF(N146="nulová",J146,0)</f>
        <v>0</v>
      </c>
      <c r="BJ146" s="18" t="s">
        <v>81</v>
      </c>
      <c r="BK146" s="211">
        <f>ROUND(I146*H146,2)</f>
        <v>0</v>
      </c>
      <c r="BL146" s="18" t="s">
        <v>298</v>
      </c>
      <c r="BM146" s="210" t="s">
        <v>7069</v>
      </c>
    </row>
    <row r="147" s="2" customFormat="1" ht="14.4" customHeight="1">
      <c r="A147" s="39"/>
      <c r="B147" s="40"/>
      <c r="C147" s="198" t="s">
        <v>491</v>
      </c>
      <c r="D147" s="198" t="s">
        <v>286</v>
      </c>
      <c r="E147" s="199" t="s">
        <v>7070</v>
      </c>
      <c r="F147" s="200" t="s">
        <v>7071</v>
      </c>
      <c r="G147" s="201" t="s">
        <v>289</v>
      </c>
      <c r="H147" s="202">
        <v>160</v>
      </c>
      <c r="I147" s="203"/>
      <c r="J147" s="204">
        <f>ROUND(I147*H147,2)</f>
        <v>0</v>
      </c>
      <c r="K147" s="205"/>
      <c r="L147" s="45"/>
      <c r="M147" s="206" t="s">
        <v>1</v>
      </c>
      <c r="N147" s="207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298</v>
      </c>
      <c r="AT147" s="210" t="s">
        <v>286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7072</v>
      </c>
    </row>
    <row r="148" s="2" customFormat="1" ht="14.4" customHeight="1">
      <c r="A148" s="39"/>
      <c r="B148" s="40"/>
      <c r="C148" s="198" t="s">
        <v>345</v>
      </c>
      <c r="D148" s="198" t="s">
        <v>286</v>
      </c>
      <c r="E148" s="199" t="s">
        <v>7073</v>
      </c>
      <c r="F148" s="200" t="s">
        <v>7074</v>
      </c>
      <c r="G148" s="201" t="s">
        <v>289</v>
      </c>
      <c r="H148" s="202">
        <v>146</v>
      </c>
      <c r="I148" s="203"/>
      <c r="J148" s="204">
        <f>ROUND(I148*H148,2)</f>
        <v>0</v>
      </c>
      <c r="K148" s="205"/>
      <c r="L148" s="45"/>
      <c r="M148" s="206" t="s">
        <v>1</v>
      </c>
      <c r="N148" s="207" t="s">
        <v>38</v>
      </c>
      <c r="O148" s="92"/>
      <c r="P148" s="208">
        <f>O148*H148</f>
        <v>0</v>
      </c>
      <c r="Q148" s="208">
        <v>0</v>
      </c>
      <c r="R148" s="208">
        <f>Q148*H148</f>
        <v>0</v>
      </c>
      <c r="S148" s="208">
        <v>0</v>
      </c>
      <c r="T148" s="20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10" t="s">
        <v>298</v>
      </c>
      <c r="AT148" s="210" t="s">
        <v>286</v>
      </c>
      <c r="AU148" s="210" t="s">
        <v>83</v>
      </c>
      <c r="AY148" s="18" t="s">
        <v>291</v>
      </c>
      <c r="BE148" s="211">
        <f>IF(N148="základní",J148,0)</f>
        <v>0</v>
      </c>
      <c r="BF148" s="211">
        <f>IF(N148="snížená",J148,0)</f>
        <v>0</v>
      </c>
      <c r="BG148" s="211">
        <f>IF(N148="zákl. přenesená",J148,0)</f>
        <v>0</v>
      </c>
      <c r="BH148" s="211">
        <f>IF(N148="sníž. přenesená",J148,0)</f>
        <v>0</v>
      </c>
      <c r="BI148" s="211">
        <f>IF(N148="nulová",J148,0)</f>
        <v>0</v>
      </c>
      <c r="BJ148" s="18" t="s">
        <v>81</v>
      </c>
      <c r="BK148" s="211">
        <f>ROUND(I148*H148,2)</f>
        <v>0</v>
      </c>
      <c r="BL148" s="18" t="s">
        <v>298</v>
      </c>
      <c r="BM148" s="210" t="s">
        <v>7075</v>
      </c>
    </row>
    <row r="149" s="2" customFormat="1" ht="14.4" customHeight="1">
      <c r="A149" s="39"/>
      <c r="B149" s="40"/>
      <c r="C149" s="198" t="s">
        <v>498</v>
      </c>
      <c r="D149" s="198" t="s">
        <v>286</v>
      </c>
      <c r="E149" s="199" t="s">
        <v>7076</v>
      </c>
      <c r="F149" s="200" t="s">
        <v>7077</v>
      </c>
      <c r="G149" s="201" t="s">
        <v>289</v>
      </c>
      <c r="H149" s="202">
        <v>397</v>
      </c>
      <c r="I149" s="203"/>
      <c r="J149" s="204">
        <f>ROUND(I149*H149,2)</f>
        <v>0</v>
      </c>
      <c r="K149" s="205"/>
      <c r="L149" s="45"/>
      <c r="M149" s="206" t="s">
        <v>1</v>
      </c>
      <c r="N149" s="207" t="s">
        <v>38</v>
      </c>
      <c r="O149" s="92"/>
      <c r="P149" s="208">
        <f>O149*H149</f>
        <v>0</v>
      </c>
      <c r="Q149" s="208">
        <v>0</v>
      </c>
      <c r="R149" s="208">
        <f>Q149*H149</f>
        <v>0</v>
      </c>
      <c r="S149" s="208">
        <v>0</v>
      </c>
      <c r="T149" s="20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10" t="s">
        <v>298</v>
      </c>
      <c r="AT149" s="210" t="s">
        <v>286</v>
      </c>
      <c r="AU149" s="210" t="s">
        <v>83</v>
      </c>
      <c r="AY149" s="18" t="s">
        <v>291</v>
      </c>
      <c r="BE149" s="211">
        <f>IF(N149="základní",J149,0)</f>
        <v>0</v>
      </c>
      <c r="BF149" s="211">
        <f>IF(N149="snížená",J149,0)</f>
        <v>0</v>
      </c>
      <c r="BG149" s="211">
        <f>IF(N149="zákl. přenesená",J149,0)</f>
        <v>0</v>
      </c>
      <c r="BH149" s="211">
        <f>IF(N149="sníž. přenesená",J149,0)</f>
        <v>0</v>
      </c>
      <c r="BI149" s="211">
        <f>IF(N149="nulová",J149,0)</f>
        <v>0</v>
      </c>
      <c r="BJ149" s="18" t="s">
        <v>81</v>
      </c>
      <c r="BK149" s="211">
        <f>ROUND(I149*H149,2)</f>
        <v>0</v>
      </c>
      <c r="BL149" s="18" t="s">
        <v>298</v>
      </c>
      <c r="BM149" s="210" t="s">
        <v>7078</v>
      </c>
    </row>
    <row r="150" s="2" customFormat="1" ht="218.55" customHeight="1">
      <c r="A150" s="39"/>
      <c r="B150" s="40"/>
      <c r="C150" s="198" t="s">
        <v>502</v>
      </c>
      <c r="D150" s="198" t="s">
        <v>286</v>
      </c>
      <c r="E150" s="199" t="s">
        <v>1068</v>
      </c>
      <c r="F150" s="200" t="s">
        <v>7079</v>
      </c>
      <c r="G150" s="201" t="s">
        <v>785</v>
      </c>
      <c r="H150" s="202">
        <v>64.242000000000004</v>
      </c>
      <c r="I150" s="203"/>
      <c r="J150" s="204">
        <f>ROUND(I150*H150,2)</f>
        <v>0</v>
      </c>
      <c r="K150" s="205"/>
      <c r="L150" s="45"/>
      <c r="M150" s="206" t="s">
        <v>1</v>
      </c>
      <c r="N150" s="207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298</v>
      </c>
      <c r="AT150" s="210" t="s">
        <v>286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7080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7081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7082</v>
      </c>
      <c r="G152" s="224"/>
      <c r="H152" s="227">
        <v>64.242000000000004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81</v>
      </c>
      <c r="AY152" s="233" t="s">
        <v>291</v>
      </c>
    </row>
    <row r="153" s="2" customFormat="1" ht="90" customHeight="1">
      <c r="A153" s="39"/>
      <c r="B153" s="40"/>
      <c r="C153" s="198" t="s">
        <v>506</v>
      </c>
      <c r="D153" s="198" t="s">
        <v>286</v>
      </c>
      <c r="E153" s="199" t="s">
        <v>6649</v>
      </c>
      <c r="F153" s="200" t="s">
        <v>7083</v>
      </c>
      <c r="G153" s="201" t="s">
        <v>785</v>
      </c>
      <c r="H153" s="202">
        <v>28.120000000000001</v>
      </c>
      <c r="I153" s="203"/>
      <c r="J153" s="204">
        <f>ROUND(I153*H153,2)</f>
        <v>0</v>
      </c>
      <c r="K153" s="205"/>
      <c r="L153" s="45"/>
      <c r="M153" s="206" t="s">
        <v>1</v>
      </c>
      <c r="N153" s="207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298</v>
      </c>
      <c r="AT153" s="210" t="s">
        <v>286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7084</v>
      </c>
    </row>
    <row r="154" s="12" customFormat="1">
      <c r="A154" s="12"/>
      <c r="B154" s="223"/>
      <c r="C154" s="224"/>
      <c r="D154" s="214" t="s">
        <v>293</v>
      </c>
      <c r="E154" s="225" t="s">
        <v>1</v>
      </c>
      <c r="F154" s="226" t="s">
        <v>7085</v>
      </c>
      <c r="G154" s="224"/>
      <c r="H154" s="227">
        <v>28.120000000000001</v>
      </c>
      <c r="I154" s="228"/>
      <c r="J154" s="224"/>
      <c r="K154" s="224"/>
      <c r="L154" s="229"/>
      <c r="M154" s="287"/>
      <c r="N154" s="288"/>
      <c r="O154" s="288"/>
      <c r="P154" s="288"/>
      <c r="Q154" s="288"/>
      <c r="R154" s="288"/>
      <c r="S154" s="288"/>
      <c r="T154" s="289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33" t="s">
        <v>293</v>
      </c>
      <c r="AU154" s="233" t="s">
        <v>83</v>
      </c>
      <c r="AV154" s="12" t="s">
        <v>83</v>
      </c>
      <c r="AW154" s="12" t="s">
        <v>30</v>
      </c>
      <c r="AX154" s="12" t="s">
        <v>81</v>
      </c>
      <c r="AY154" s="233" t="s">
        <v>291</v>
      </c>
    </row>
    <row r="155" s="2" customFormat="1" ht="6.96" customHeight="1">
      <c r="A155" s="39"/>
      <c r="B155" s="67"/>
      <c r="C155" s="68"/>
      <c r="D155" s="68"/>
      <c r="E155" s="68"/>
      <c r="F155" s="68"/>
      <c r="G155" s="68"/>
      <c r="H155" s="68"/>
      <c r="I155" s="68"/>
      <c r="J155" s="68"/>
      <c r="K155" s="68"/>
      <c r="L155" s="45"/>
      <c r="M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</row>
  </sheetData>
  <sheetProtection sheet="1" autoFilter="0" formatColumns="0" formatRows="0" objects="1" scenarios="1" spinCount="100000" saltValue="7rFI3LumT1db4F48hM4mX1DXau9qUCmzKmE2WlYap/CDGtzxLo+8aXczeskwgh1PR6AqJBiMJ/lETtNjZOQwqw==" hashValue="aLRisO2iVrlXuhyRRm26Rq9mefCsxA7w+ESwAvIhUgEUWfLiZF3TqEl6teHR2fS8wQIYAGFaGCvQ8GO2Hwagfg==" algorithmName="SHA-512" password="CC35"/>
  <autoFilter ref="C118:K154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260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7086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ROUND(J130,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ROUND((SUM(BE130:BE254)),  2)</f>
        <v>0</v>
      </c>
      <c r="G33" s="39"/>
      <c r="H33" s="39"/>
      <c r="I33" s="156">
        <v>0.20999999999999999</v>
      </c>
      <c r="J33" s="155">
        <f>ROUND(((SUM(BE130:BE254))*I33),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ROUND((SUM(BF130:BF254)),  2)</f>
        <v>0</v>
      </c>
      <c r="G34" s="39"/>
      <c r="H34" s="39"/>
      <c r="I34" s="156">
        <v>0.14999999999999999</v>
      </c>
      <c r="J34" s="155">
        <f>ROUND(((SUM(BF130:BF254))*I34),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ROUND((SUM(BG130:BG254)),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ROUND((SUM(BH130:BH254)),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ROUND((SUM(BI130:BI254)),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40-01-01 - Oprava staničních kolejí ŽST Šluknov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J130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778</v>
      </c>
      <c r="E97" s="183"/>
      <c r="F97" s="183"/>
      <c r="G97" s="183"/>
      <c r="H97" s="183"/>
      <c r="I97" s="183"/>
      <c r="J97" s="184">
        <f>J131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15" customFormat="1" ht="19.92" customHeight="1">
      <c r="A98" s="15"/>
      <c r="B98" s="275"/>
      <c r="C98" s="276"/>
      <c r="D98" s="277" t="s">
        <v>779</v>
      </c>
      <c r="E98" s="278"/>
      <c r="F98" s="278"/>
      <c r="G98" s="278"/>
      <c r="H98" s="278"/>
      <c r="I98" s="278"/>
      <c r="J98" s="279">
        <f>J132</f>
        <v>0</v>
      </c>
      <c r="K98" s="276"/>
      <c r="L98" s="280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</row>
    <row r="99" hidden="1" s="9" customFormat="1" ht="24.96" customHeight="1">
      <c r="A99" s="9"/>
      <c r="B99" s="180"/>
      <c r="C99" s="181"/>
      <c r="D99" s="182" t="s">
        <v>778</v>
      </c>
      <c r="E99" s="183"/>
      <c r="F99" s="183"/>
      <c r="G99" s="183"/>
      <c r="H99" s="183"/>
      <c r="I99" s="183"/>
      <c r="J99" s="184">
        <f>J221</f>
        <v>0</v>
      </c>
      <c r="K99" s="181"/>
      <c r="L99" s="18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15" customFormat="1" ht="19.92" customHeight="1">
      <c r="A100" s="15"/>
      <c r="B100" s="275"/>
      <c r="C100" s="276"/>
      <c r="D100" s="277" t="s">
        <v>2682</v>
      </c>
      <c r="E100" s="278"/>
      <c r="F100" s="278"/>
      <c r="G100" s="278"/>
      <c r="H100" s="278"/>
      <c r="I100" s="278"/>
      <c r="J100" s="279">
        <f>J222</f>
        <v>0</v>
      </c>
      <c r="K100" s="276"/>
      <c r="L100" s="280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</row>
    <row r="101" hidden="1" s="9" customFormat="1" ht="24.96" customHeight="1">
      <c r="A101" s="9"/>
      <c r="B101" s="180"/>
      <c r="C101" s="181"/>
      <c r="D101" s="182" t="s">
        <v>1375</v>
      </c>
      <c r="E101" s="183"/>
      <c r="F101" s="183"/>
      <c r="G101" s="183"/>
      <c r="H101" s="183"/>
      <c r="I101" s="183"/>
      <c r="J101" s="184">
        <f>J231</f>
        <v>0</v>
      </c>
      <c r="K101" s="181"/>
      <c r="L101" s="18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5" customFormat="1" ht="19.92" customHeight="1">
      <c r="A102" s="15"/>
      <c r="B102" s="275"/>
      <c r="C102" s="276"/>
      <c r="D102" s="277" t="s">
        <v>7087</v>
      </c>
      <c r="E102" s="278"/>
      <c r="F102" s="278"/>
      <c r="G102" s="278"/>
      <c r="H102" s="278"/>
      <c r="I102" s="278"/>
      <c r="J102" s="279">
        <f>J232</f>
        <v>0</v>
      </c>
      <c r="K102" s="276"/>
      <c r="L102" s="280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</row>
    <row r="103" hidden="1" s="9" customFormat="1" ht="24.96" customHeight="1">
      <c r="A103" s="9"/>
      <c r="B103" s="180"/>
      <c r="C103" s="181"/>
      <c r="D103" s="182" t="s">
        <v>608</v>
      </c>
      <c r="E103" s="183"/>
      <c r="F103" s="183"/>
      <c r="G103" s="183"/>
      <c r="H103" s="183"/>
      <c r="I103" s="183"/>
      <c r="J103" s="184">
        <f>J234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15" customFormat="1" ht="19.92" customHeight="1">
      <c r="A104" s="15"/>
      <c r="B104" s="275"/>
      <c r="C104" s="276"/>
      <c r="D104" s="277" t="s">
        <v>609</v>
      </c>
      <c r="E104" s="278"/>
      <c r="F104" s="278"/>
      <c r="G104" s="278"/>
      <c r="H104" s="278"/>
      <c r="I104" s="278"/>
      <c r="J104" s="279">
        <f>J235</f>
        <v>0</v>
      </c>
      <c r="K104" s="276"/>
      <c r="L104" s="280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</row>
    <row r="105" hidden="1" s="9" customFormat="1" ht="24.96" customHeight="1">
      <c r="A105" s="9"/>
      <c r="B105" s="180"/>
      <c r="C105" s="181"/>
      <c r="D105" s="182" t="s">
        <v>778</v>
      </c>
      <c r="E105" s="183"/>
      <c r="F105" s="183"/>
      <c r="G105" s="183"/>
      <c r="H105" s="183"/>
      <c r="I105" s="183"/>
      <c r="J105" s="184">
        <f>J239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15" customFormat="1" ht="19.92" customHeight="1">
      <c r="A106" s="15"/>
      <c r="B106" s="275"/>
      <c r="C106" s="276"/>
      <c r="D106" s="277" t="s">
        <v>2682</v>
      </c>
      <c r="E106" s="278"/>
      <c r="F106" s="278"/>
      <c r="G106" s="278"/>
      <c r="H106" s="278"/>
      <c r="I106" s="278"/>
      <c r="J106" s="279">
        <f>J240</f>
        <v>0</v>
      </c>
      <c r="K106" s="276"/>
      <c r="L106" s="280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</row>
    <row r="107" hidden="1" s="9" customFormat="1" ht="24.96" customHeight="1">
      <c r="A107" s="9"/>
      <c r="B107" s="180"/>
      <c r="C107" s="181"/>
      <c r="D107" s="182" t="s">
        <v>1375</v>
      </c>
      <c r="E107" s="183"/>
      <c r="F107" s="183"/>
      <c r="G107" s="183"/>
      <c r="H107" s="183"/>
      <c r="I107" s="183"/>
      <c r="J107" s="184">
        <f>J247</f>
        <v>0</v>
      </c>
      <c r="K107" s="181"/>
      <c r="L107" s="18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15" customFormat="1" ht="19.92" customHeight="1">
      <c r="A108" s="15"/>
      <c r="B108" s="275"/>
      <c r="C108" s="276"/>
      <c r="D108" s="277" t="s">
        <v>7087</v>
      </c>
      <c r="E108" s="278"/>
      <c r="F108" s="278"/>
      <c r="G108" s="278"/>
      <c r="H108" s="278"/>
      <c r="I108" s="278"/>
      <c r="J108" s="279">
        <f>J248</f>
        <v>0</v>
      </c>
      <c r="K108" s="276"/>
      <c r="L108" s="280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</row>
    <row r="109" hidden="1" s="9" customFormat="1" ht="24.96" customHeight="1">
      <c r="A109" s="9"/>
      <c r="B109" s="180"/>
      <c r="C109" s="181"/>
      <c r="D109" s="182" t="s">
        <v>608</v>
      </c>
      <c r="E109" s="183"/>
      <c r="F109" s="183"/>
      <c r="G109" s="183"/>
      <c r="H109" s="183"/>
      <c r="I109" s="183"/>
      <c r="J109" s="184">
        <f>J251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hidden="1" s="15" customFormat="1" ht="19.92" customHeight="1">
      <c r="A110" s="15"/>
      <c r="B110" s="275"/>
      <c r="C110" s="276"/>
      <c r="D110" s="277" t="s">
        <v>609</v>
      </c>
      <c r="E110" s="278"/>
      <c r="F110" s="278"/>
      <c r="G110" s="278"/>
      <c r="H110" s="278"/>
      <c r="I110" s="278"/>
      <c r="J110" s="279">
        <f>J252</f>
        <v>0</v>
      </c>
      <c r="K110" s="276"/>
      <c r="L110" s="280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</row>
    <row r="111" hidden="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hidden="1"/>
    <row r="114" hidden="1"/>
    <row r="115" hidden="1"/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273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75" t="str">
        <f>E7</f>
        <v>Oprava úseku Rumburk - Velký Šenov_OPRAVA č. 3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265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E9</f>
        <v>SO 40-01-01 - Oprava staničních kolejí ŽST Šluknov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F12</f>
        <v xml:space="preserve"> </v>
      </c>
      <c r="G124" s="41"/>
      <c r="H124" s="41"/>
      <c r="I124" s="33" t="s">
        <v>22</v>
      </c>
      <c r="J124" s="80" t="str">
        <f>IF(J12="","",J12)</f>
        <v>4. 9. 2020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E15</f>
        <v xml:space="preserve"> </v>
      </c>
      <c r="G126" s="41"/>
      <c r="H126" s="41"/>
      <c r="I126" s="33" t="s">
        <v>29</v>
      </c>
      <c r="J126" s="37" t="str">
        <f>E21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27</v>
      </c>
      <c r="D127" s="41"/>
      <c r="E127" s="41"/>
      <c r="F127" s="28" t="str">
        <f>IF(E18="","",E18)</f>
        <v>Vyplň údaj</v>
      </c>
      <c r="G127" s="41"/>
      <c r="H127" s="41"/>
      <c r="I127" s="33" t="s">
        <v>31</v>
      </c>
      <c r="J127" s="37" t="str">
        <f>E24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0" customFormat="1" ht="29.28" customHeight="1">
      <c r="A129" s="186"/>
      <c r="B129" s="187"/>
      <c r="C129" s="188" t="s">
        <v>274</v>
      </c>
      <c r="D129" s="189" t="s">
        <v>58</v>
      </c>
      <c r="E129" s="189" t="s">
        <v>54</v>
      </c>
      <c r="F129" s="189" t="s">
        <v>55</v>
      </c>
      <c r="G129" s="189" t="s">
        <v>275</v>
      </c>
      <c r="H129" s="189" t="s">
        <v>276</v>
      </c>
      <c r="I129" s="189" t="s">
        <v>277</v>
      </c>
      <c r="J129" s="190" t="s">
        <v>269</v>
      </c>
      <c r="K129" s="191" t="s">
        <v>278</v>
      </c>
      <c r="L129" s="192"/>
      <c r="M129" s="101" t="s">
        <v>1</v>
      </c>
      <c r="N129" s="102" t="s">
        <v>37</v>
      </c>
      <c r="O129" s="102" t="s">
        <v>279</v>
      </c>
      <c r="P129" s="102" t="s">
        <v>280</v>
      </c>
      <c r="Q129" s="102" t="s">
        <v>281</v>
      </c>
      <c r="R129" s="102" t="s">
        <v>282</v>
      </c>
      <c r="S129" s="102" t="s">
        <v>283</v>
      </c>
      <c r="T129" s="103" t="s">
        <v>284</v>
      </c>
      <c r="U129" s="186"/>
      <c r="V129" s="186"/>
      <c r="W129" s="186"/>
      <c r="X129" s="186"/>
      <c r="Y129" s="186"/>
      <c r="Z129" s="186"/>
      <c r="AA129" s="186"/>
      <c r="AB129" s="186"/>
      <c r="AC129" s="186"/>
      <c r="AD129" s="186"/>
      <c r="AE129" s="186"/>
    </row>
    <row r="130" s="2" customFormat="1" ht="22.8" customHeight="1">
      <c r="A130" s="39"/>
      <c r="B130" s="40"/>
      <c r="C130" s="108" t="s">
        <v>285</v>
      </c>
      <c r="D130" s="41"/>
      <c r="E130" s="41"/>
      <c r="F130" s="41"/>
      <c r="G130" s="41"/>
      <c r="H130" s="41"/>
      <c r="I130" s="41"/>
      <c r="J130" s="193">
        <f>BK130</f>
        <v>0</v>
      </c>
      <c r="K130" s="41"/>
      <c r="L130" s="45"/>
      <c r="M130" s="104"/>
      <c r="N130" s="194"/>
      <c r="O130" s="105"/>
      <c r="P130" s="195">
        <f>P131+P221+P231+P234+P239+P247+P251</f>
        <v>0</v>
      </c>
      <c r="Q130" s="105"/>
      <c r="R130" s="195">
        <f>R131+R221+R231+R234+R239+R247+R251</f>
        <v>0</v>
      </c>
      <c r="S130" s="105"/>
      <c r="T130" s="196">
        <f>T131+T221+T231+T234+T239+T247+T251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72</v>
      </c>
      <c r="AU130" s="18" t="s">
        <v>271</v>
      </c>
      <c r="BK130" s="197">
        <f>BK131+BK221+BK231+BK234+BK239+BK247+BK251</f>
        <v>0</v>
      </c>
    </row>
    <row r="131" s="14" customFormat="1" ht="25.92" customHeight="1">
      <c r="A131" s="14"/>
      <c r="B131" s="245"/>
      <c r="C131" s="246"/>
      <c r="D131" s="247" t="s">
        <v>72</v>
      </c>
      <c r="E131" s="248" t="s">
        <v>780</v>
      </c>
      <c r="F131" s="248" t="s">
        <v>781</v>
      </c>
      <c r="G131" s="246"/>
      <c r="H131" s="246"/>
      <c r="I131" s="249"/>
      <c r="J131" s="250">
        <f>BK131</f>
        <v>0</v>
      </c>
      <c r="K131" s="246"/>
      <c r="L131" s="251"/>
      <c r="M131" s="252"/>
      <c r="N131" s="253"/>
      <c r="O131" s="253"/>
      <c r="P131" s="254">
        <f>P132</f>
        <v>0</v>
      </c>
      <c r="Q131" s="253"/>
      <c r="R131" s="254">
        <f>R132</f>
        <v>0</v>
      </c>
      <c r="S131" s="253"/>
      <c r="T131" s="255">
        <f>T132</f>
        <v>0</v>
      </c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R131" s="256" t="s">
        <v>81</v>
      </c>
      <c r="AT131" s="257" t="s">
        <v>72</v>
      </c>
      <c r="AU131" s="257" t="s">
        <v>73</v>
      </c>
      <c r="AY131" s="256" t="s">
        <v>291</v>
      </c>
      <c r="BK131" s="258">
        <f>BK132</f>
        <v>0</v>
      </c>
    </row>
    <row r="132" s="14" customFormat="1" ht="22.8" customHeight="1">
      <c r="A132" s="14"/>
      <c r="B132" s="245"/>
      <c r="C132" s="246"/>
      <c r="D132" s="247" t="s">
        <v>72</v>
      </c>
      <c r="E132" s="281" t="s">
        <v>352</v>
      </c>
      <c r="F132" s="281" t="s">
        <v>782</v>
      </c>
      <c r="G132" s="246"/>
      <c r="H132" s="246"/>
      <c r="I132" s="249"/>
      <c r="J132" s="282">
        <f>BK132</f>
        <v>0</v>
      </c>
      <c r="K132" s="246"/>
      <c r="L132" s="251"/>
      <c r="M132" s="252"/>
      <c r="N132" s="253"/>
      <c r="O132" s="253"/>
      <c r="P132" s="254">
        <f>SUM(P133:P220)</f>
        <v>0</v>
      </c>
      <c r="Q132" s="253"/>
      <c r="R132" s="254">
        <f>SUM(R133:R220)</f>
        <v>0</v>
      </c>
      <c r="S132" s="253"/>
      <c r="T132" s="255">
        <f>SUM(T133:T220)</f>
        <v>0</v>
      </c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R132" s="256" t="s">
        <v>81</v>
      </c>
      <c r="AT132" s="257" t="s">
        <v>72</v>
      </c>
      <c r="AU132" s="257" t="s">
        <v>81</v>
      </c>
      <c r="AY132" s="256" t="s">
        <v>291</v>
      </c>
      <c r="BK132" s="258">
        <f>SUM(BK133:BK220)</f>
        <v>0</v>
      </c>
    </row>
    <row r="133" s="2" customFormat="1" ht="14.4" customHeight="1">
      <c r="A133" s="39"/>
      <c r="B133" s="40"/>
      <c r="C133" s="259" t="s">
        <v>81</v>
      </c>
      <c r="D133" s="259" t="s">
        <v>410</v>
      </c>
      <c r="E133" s="260" t="s">
        <v>783</v>
      </c>
      <c r="F133" s="261" t="s">
        <v>784</v>
      </c>
      <c r="G133" s="262" t="s">
        <v>785</v>
      </c>
      <c r="H133" s="263">
        <v>1186.2360000000001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38</v>
      </c>
      <c r="O133" s="92"/>
      <c r="P133" s="208">
        <f>O133*H133</f>
        <v>0</v>
      </c>
      <c r="Q133" s="208">
        <v>0</v>
      </c>
      <c r="R133" s="208">
        <f>Q133*H133</f>
        <v>0</v>
      </c>
      <c r="S133" s="208">
        <v>0</v>
      </c>
      <c r="T133" s="20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363</v>
      </c>
      <c r="AT133" s="210" t="s">
        <v>410</v>
      </c>
      <c r="AU133" s="210" t="s">
        <v>83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298</v>
      </c>
      <c r="BM133" s="210" t="s">
        <v>7088</v>
      </c>
    </row>
    <row r="134" s="11" customFormat="1">
      <c r="A134" s="11"/>
      <c r="B134" s="212"/>
      <c r="C134" s="213"/>
      <c r="D134" s="214" t="s">
        <v>293</v>
      </c>
      <c r="E134" s="215" t="s">
        <v>1</v>
      </c>
      <c r="F134" s="216" t="s">
        <v>7089</v>
      </c>
      <c r="G134" s="213"/>
      <c r="H134" s="215" t="s">
        <v>1</v>
      </c>
      <c r="I134" s="217"/>
      <c r="J134" s="213"/>
      <c r="K134" s="213"/>
      <c r="L134" s="218"/>
      <c r="M134" s="219"/>
      <c r="N134" s="220"/>
      <c r="O134" s="220"/>
      <c r="P134" s="220"/>
      <c r="Q134" s="220"/>
      <c r="R134" s="220"/>
      <c r="S134" s="220"/>
      <c r="T134" s="22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T134" s="222" t="s">
        <v>293</v>
      </c>
      <c r="AU134" s="222" t="s">
        <v>83</v>
      </c>
      <c r="AV134" s="11" t="s">
        <v>81</v>
      </c>
      <c r="AW134" s="11" t="s">
        <v>30</v>
      </c>
      <c r="AX134" s="11" t="s">
        <v>73</v>
      </c>
      <c r="AY134" s="222" t="s">
        <v>291</v>
      </c>
    </row>
    <row r="135" s="12" customFormat="1">
      <c r="A135" s="12"/>
      <c r="B135" s="223"/>
      <c r="C135" s="224"/>
      <c r="D135" s="214" t="s">
        <v>293</v>
      </c>
      <c r="E135" s="225" t="s">
        <v>1</v>
      </c>
      <c r="F135" s="226" t="s">
        <v>7090</v>
      </c>
      <c r="G135" s="224"/>
      <c r="H135" s="227">
        <v>1186.2360000000001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33" t="s">
        <v>293</v>
      </c>
      <c r="AU135" s="233" t="s">
        <v>83</v>
      </c>
      <c r="AV135" s="12" t="s">
        <v>83</v>
      </c>
      <c r="AW135" s="12" t="s">
        <v>30</v>
      </c>
      <c r="AX135" s="12" t="s">
        <v>81</v>
      </c>
      <c r="AY135" s="233" t="s">
        <v>291</v>
      </c>
    </row>
    <row r="136" s="2" customFormat="1" ht="14.4" customHeight="1">
      <c r="A136" s="39"/>
      <c r="B136" s="40"/>
      <c r="C136" s="259" t="s">
        <v>83</v>
      </c>
      <c r="D136" s="259" t="s">
        <v>410</v>
      </c>
      <c r="E136" s="260" t="s">
        <v>789</v>
      </c>
      <c r="F136" s="261" t="s">
        <v>790</v>
      </c>
      <c r="G136" s="262" t="s">
        <v>785</v>
      </c>
      <c r="H136" s="263">
        <v>416.46600000000001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38</v>
      </c>
      <c r="O136" s="92"/>
      <c r="P136" s="208">
        <f>O136*H136</f>
        <v>0</v>
      </c>
      <c r="Q136" s="208">
        <v>0</v>
      </c>
      <c r="R136" s="208">
        <f>Q136*H136</f>
        <v>0</v>
      </c>
      <c r="S136" s="208">
        <v>0</v>
      </c>
      <c r="T136" s="20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10" t="s">
        <v>363</v>
      </c>
      <c r="AT136" s="210" t="s">
        <v>410</v>
      </c>
      <c r="AU136" s="210" t="s">
        <v>83</v>
      </c>
      <c r="AY136" s="18" t="s">
        <v>291</v>
      </c>
      <c r="BE136" s="211">
        <f>IF(N136="základní",J136,0)</f>
        <v>0</v>
      </c>
      <c r="BF136" s="211">
        <f>IF(N136="snížená",J136,0)</f>
        <v>0</v>
      </c>
      <c r="BG136" s="211">
        <f>IF(N136="zákl. přenesená",J136,0)</f>
        <v>0</v>
      </c>
      <c r="BH136" s="211">
        <f>IF(N136="sníž. přenesená",J136,0)</f>
        <v>0</v>
      </c>
      <c r="BI136" s="211">
        <f>IF(N136="nulová",J136,0)</f>
        <v>0</v>
      </c>
      <c r="BJ136" s="18" t="s">
        <v>81</v>
      </c>
      <c r="BK136" s="211">
        <f>ROUND(I136*H136,2)</f>
        <v>0</v>
      </c>
      <c r="BL136" s="18" t="s">
        <v>298</v>
      </c>
      <c r="BM136" s="210" t="s">
        <v>7091</v>
      </c>
    </row>
    <row r="137" s="12" customFormat="1">
      <c r="A137" s="12"/>
      <c r="B137" s="223"/>
      <c r="C137" s="224"/>
      <c r="D137" s="214" t="s">
        <v>293</v>
      </c>
      <c r="E137" s="225" t="s">
        <v>1</v>
      </c>
      <c r="F137" s="226" t="s">
        <v>7092</v>
      </c>
      <c r="G137" s="224"/>
      <c r="H137" s="227">
        <v>22.327000000000002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33" t="s">
        <v>293</v>
      </c>
      <c r="AU137" s="233" t="s">
        <v>83</v>
      </c>
      <c r="AV137" s="12" t="s">
        <v>83</v>
      </c>
      <c r="AW137" s="12" t="s">
        <v>30</v>
      </c>
      <c r="AX137" s="12" t="s">
        <v>73</v>
      </c>
      <c r="AY137" s="233" t="s">
        <v>291</v>
      </c>
    </row>
    <row r="138" s="11" customFormat="1">
      <c r="A138" s="11"/>
      <c r="B138" s="212"/>
      <c r="C138" s="213"/>
      <c r="D138" s="214" t="s">
        <v>293</v>
      </c>
      <c r="E138" s="215" t="s">
        <v>1</v>
      </c>
      <c r="F138" s="216" t="s">
        <v>7093</v>
      </c>
      <c r="G138" s="213"/>
      <c r="H138" s="215" t="s">
        <v>1</v>
      </c>
      <c r="I138" s="217"/>
      <c r="J138" s="213"/>
      <c r="K138" s="213"/>
      <c r="L138" s="218"/>
      <c r="M138" s="219"/>
      <c r="N138" s="220"/>
      <c r="O138" s="220"/>
      <c r="P138" s="220"/>
      <c r="Q138" s="220"/>
      <c r="R138" s="220"/>
      <c r="S138" s="220"/>
      <c r="T138" s="22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T138" s="222" t="s">
        <v>293</v>
      </c>
      <c r="AU138" s="222" t="s">
        <v>83</v>
      </c>
      <c r="AV138" s="11" t="s">
        <v>81</v>
      </c>
      <c r="AW138" s="11" t="s">
        <v>30</v>
      </c>
      <c r="AX138" s="11" t="s">
        <v>73</v>
      </c>
      <c r="AY138" s="222" t="s">
        <v>291</v>
      </c>
    </row>
    <row r="139" s="12" customFormat="1">
      <c r="A139" s="12"/>
      <c r="B139" s="223"/>
      <c r="C139" s="224"/>
      <c r="D139" s="214" t="s">
        <v>293</v>
      </c>
      <c r="E139" s="225" t="s">
        <v>1</v>
      </c>
      <c r="F139" s="226" t="s">
        <v>7094</v>
      </c>
      <c r="G139" s="224"/>
      <c r="H139" s="227">
        <v>394.13900000000001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33" t="s">
        <v>293</v>
      </c>
      <c r="AU139" s="233" t="s">
        <v>83</v>
      </c>
      <c r="AV139" s="12" t="s">
        <v>83</v>
      </c>
      <c r="AW139" s="12" t="s">
        <v>30</v>
      </c>
      <c r="AX139" s="12" t="s">
        <v>73</v>
      </c>
      <c r="AY139" s="233" t="s">
        <v>291</v>
      </c>
    </row>
    <row r="140" s="13" customFormat="1">
      <c r="A140" s="13"/>
      <c r="B140" s="234"/>
      <c r="C140" s="235"/>
      <c r="D140" s="214" t="s">
        <v>293</v>
      </c>
      <c r="E140" s="236" t="s">
        <v>1</v>
      </c>
      <c r="F140" s="237" t="s">
        <v>297</v>
      </c>
      <c r="G140" s="235"/>
      <c r="H140" s="238">
        <v>416.46600000000001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293</v>
      </c>
      <c r="AU140" s="244" t="s">
        <v>83</v>
      </c>
      <c r="AV140" s="13" t="s">
        <v>298</v>
      </c>
      <c r="AW140" s="13" t="s">
        <v>30</v>
      </c>
      <c r="AX140" s="13" t="s">
        <v>81</v>
      </c>
      <c r="AY140" s="244" t="s">
        <v>291</v>
      </c>
    </row>
    <row r="141" s="2" customFormat="1" ht="24.15" customHeight="1">
      <c r="A141" s="39"/>
      <c r="B141" s="40"/>
      <c r="C141" s="259" t="s">
        <v>304</v>
      </c>
      <c r="D141" s="259" t="s">
        <v>410</v>
      </c>
      <c r="E141" s="260" t="s">
        <v>808</v>
      </c>
      <c r="F141" s="261" t="s">
        <v>809</v>
      </c>
      <c r="G141" s="262" t="s">
        <v>289</v>
      </c>
      <c r="H141" s="263">
        <v>437</v>
      </c>
      <c r="I141" s="264"/>
      <c r="J141" s="265">
        <f>ROUND(I141*H141,2)</f>
        <v>0</v>
      </c>
      <c r="K141" s="266"/>
      <c r="L141" s="267"/>
      <c r="M141" s="268" t="s">
        <v>1</v>
      </c>
      <c r="N141" s="269" t="s">
        <v>38</v>
      </c>
      <c r="O141" s="92"/>
      <c r="P141" s="208">
        <f>O141*H141</f>
        <v>0</v>
      </c>
      <c r="Q141" s="208">
        <v>0</v>
      </c>
      <c r="R141" s="208">
        <f>Q141*H141</f>
        <v>0</v>
      </c>
      <c r="S141" s="208">
        <v>0</v>
      </c>
      <c r="T141" s="20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10" t="s">
        <v>363</v>
      </c>
      <c r="AT141" s="210" t="s">
        <v>410</v>
      </c>
      <c r="AU141" s="210" t="s">
        <v>83</v>
      </c>
      <c r="AY141" s="18" t="s">
        <v>291</v>
      </c>
      <c r="BE141" s="211">
        <f>IF(N141="základní",J141,0)</f>
        <v>0</v>
      </c>
      <c r="BF141" s="211">
        <f>IF(N141="snížená",J141,0)</f>
        <v>0</v>
      </c>
      <c r="BG141" s="211">
        <f>IF(N141="zákl. přenesená",J141,0)</f>
        <v>0</v>
      </c>
      <c r="BH141" s="211">
        <f>IF(N141="sníž. přenesená",J141,0)</f>
        <v>0</v>
      </c>
      <c r="BI141" s="211">
        <f>IF(N141="nulová",J141,0)</f>
        <v>0</v>
      </c>
      <c r="BJ141" s="18" t="s">
        <v>81</v>
      </c>
      <c r="BK141" s="211">
        <f>ROUND(I141*H141,2)</f>
        <v>0</v>
      </c>
      <c r="BL141" s="18" t="s">
        <v>298</v>
      </c>
      <c r="BM141" s="210" t="s">
        <v>7095</v>
      </c>
    </row>
    <row r="142" s="11" customFormat="1">
      <c r="A142" s="11"/>
      <c r="B142" s="212"/>
      <c r="C142" s="213"/>
      <c r="D142" s="214" t="s">
        <v>293</v>
      </c>
      <c r="E142" s="215" t="s">
        <v>1</v>
      </c>
      <c r="F142" s="216" t="s">
        <v>3973</v>
      </c>
      <c r="G142" s="213"/>
      <c r="H142" s="215" t="s">
        <v>1</v>
      </c>
      <c r="I142" s="217"/>
      <c r="J142" s="213"/>
      <c r="K142" s="213"/>
      <c r="L142" s="218"/>
      <c r="M142" s="219"/>
      <c r="N142" s="220"/>
      <c r="O142" s="220"/>
      <c r="P142" s="220"/>
      <c r="Q142" s="220"/>
      <c r="R142" s="220"/>
      <c r="S142" s="220"/>
      <c r="T142" s="22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T142" s="222" t="s">
        <v>293</v>
      </c>
      <c r="AU142" s="222" t="s">
        <v>83</v>
      </c>
      <c r="AV142" s="11" t="s">
        <v>81</v>
      </c>
      <c r="AW142" s="11" t="s">
        <v>30</v>
      </c>
      <c r="AX142" s="11" t="s">
        <v>73</v>
      </c>
      <c r="AY142" s="222" t="s">
        <v>291</v>
      </c>
    </row>
    <row r="143" s="12" customFormat="1">
      <c r="A143" s="12"/>
      <c r="B143" s="223"/>
      <c r="C143" s="224"/>
      <c r="D143" s="214" t="s">
        <v>293</v>
      </c>
      <c r="E143" s="225" t="s">
        <v>1</v>
      </c>
      <c r="F143" s="226" t="s">
        <v>7096</v>
      </c>
      <c r="G143" s="224"/>
      <c r="H143" s="227">
        <v>437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33" t="s">
        <v>293</v>
      </c>
      <c r="AU143" s="233" t="s">
        <v>83</v>
      </c>
      <c r="AV143" s="12" t="s">
        <v>83</v>
      </c>
      <c r="AW143" s="12" t="s">
        <v>30</v>
      </c>
      <c r="AX143" s="12" t="s">
        <v>81</v>
      </c>
      <c r="AY143" s="233" t="s">
        <v>291</v>
      </c>
    </row>
    <row r="144" s="2" customFormat="1" ht="14.4" customHeight="1">
      <c r="A144" s="39"/>
      <c r="B144" s="40"/>
      <c r="C144" s="259" t="s">
        <v>298</v>
      </c>
      <c r="D144" s="259" t="s">
        <v>410</v>
      </c>
      <c r="E144" s="260" t="s">
        <v>816</v>
      </c>
      <c r="F144" s="261" t="s">
        <v>3975</v>
      </c>
      <c r="G144" s="262" t="s">
        <v>289</v>
      </c>
      <c r="H144" s="263">
        <v>21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38</v>
      </c>
      <c r="O144" s="92"/>
      <c r="P144" s="208">
        <f>O144*H144</f>
        <v>0</v>
      </c>
      <c r="Q144" s="208">
        <v>0</v>
      </c>
      <c r="R144" s="208">
        <f>Q144*H144</f>
        <v>0</v>
      </c>
      <c r="S144" s="208">
        <v>0</v>
      </c>
      <c r="T144" s="20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10" t="s">
        <v>363</v>
      </c>
      <c r="AT144" s="210" t="s">
        <v>410</v>
      </c>
      <c r="AU144" s="210" t="s">
        <v>83</v>
      </c>
      <c r="AY144" s="18" t="s">
        <v>291</v>
      </c>
      <c r="BE144" s="211">
        <f>IF(N144="základní",J144,0)</f>
        <v>0</v>
      </c>
      <c r="BF144" s="211">
        <f>IF(N144="snížená",J144,0)</f>
        <v>0</v>
      </c>
      <c r="BG144" s="211">
        <f>IF(N144="zákl. přenesená",J144,0)</f>
        <v>0</v>
      </c>
      <c r="BH144" s="211">
        <f>IF(N144="sníž. přenesená",J144,0)</f>
        <v>0</v>
      </c>
      <c r="BI144" s="211">
        <f>IF(N144="nulová",J144,0)</f>
        <v>0</v>
      </c>
      <c r="BJ144" s="18" t="s">
        <v>81</v>
      </c>
      <c r="BK144" s="211">
        <f>ROUND(I144*H144,2)</f>
        <v>0</v>
      </c>
      <c r="BL144" s="18" t="s">
        <v>298</v>
      </c>
      <c r="BM144" s="210" t="s">
        <v>7097</v>
      </c>
    </row>
    <row r="145" s="11" customFormat="1">
      <c r="A145" s="11"/>
      <c r="B145" s="212"/>
      <c r="C145" s="213"/>
      <c r="D145" s="214" t="s">
        <v>293</v>
      </c>
      <c r="E145" s="215" t="s">
        <v>1</v>
      </c>
      <c r="F145" s="216" t="s">
        <v>3973</v>
      </c>
      <c r="G145" s="213"/>
      <c r="H145" s="215" t="s">
        <v>1</v>
      </c>
      <c r="I145" s="217"/>
      <c r="J145" s="213"/>
      <c r="K145" s="213"/>
      <c r="L145" s="218"/>
      <c r="M145" s="219"/>
      <c r="N145" s="220"/>
      <c r="O145" s="220"/>
      <c r="P145" s="220"/>
      <c r="Q145" s="220"/>
      <c r="R145" s="220"/>
      <c r="S145" s="220"/>
      <c r="T145" s="22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T145" s="222" t="s">
        <v>293</v>
      </c>
      <c r="AU145" s="222" t="s">
        <v>83</v>
      </c>
      <c r="AV145" s="11" t="s">
        <v>81</v>
      </c>
      <c r="AW145" s="11" t="s">
        <v>30</v>
      </c>
      <c r="AX145" s="11" t="s">
        <v>73</v>
      </c>
      <c r="AY145" s="222" t="s">
        <v>291</v>
      </c>
    </row>
    <row r="146" s="12" customFormat="1">
      <c r="A146" s="12"/>
      <c r="B146" s="223"/>
      <c r="C146" s="224"/>
      <c r="D146" s="214" t="s">
        <v>293</v>
      </c>
      <c r="E146" s="225" t="s">
        <v>1</v>
      </c>
      <c r="F146" s="226" t="s">
        <v>7</v>
      </c>
      <c r="G146" s="224"/>
      <c r="H146" s="227">
        <v>21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T146" s="233" t="s">
        <v>293</v>
      </c>
      <c r="AU146" s="233" t="s">
        <v>83</v>
      </c>
      <c r="AV146" s="12" t="s">
        <v>83</v>
      </c>
      <c r="AW146" s="12" t="s">
        <v>30</v>
      </c>
      <c r="AX146" s="12" t="s">
        <v>81</v>
      </c>
      <c r="AY146" s="233" t="s">
        <v>291</v>
      </c>
    </row>
    <row r="147" s="2" customFormat="1" ht="14.4" customHeight="1">
      <c r="A147" s="39"/>
      <c r="B147" s="40"/>
      <c r="C147" s="259" t="s">
        <v>351</v>
      </c>
      <c r="D147" s="259" t="s">
        <v>410</v>
      </c>
      <c r="E147" s="260" t="s">
        <v>7098</v>
      </c>
      <c r="F147" s="261" t="s">
        <v>7099</v>
      </c>
      <c r="G147" s="262" t="s">
        <v>785</v>
      </c>
      <c r="H147" s="263">
        <v>134.78399999999999</v>
      </c>
      <c r="I147" s="264"/>
      <c r="J147" s="265">
        <f>ROUND(I147*H147,2)</f>
        <v>0</v>
      </c>
      <c r="K147" s="266"/>
      <c r="L147" s="267"/>
      <c r="M147" s="268" t="s">
        <v>1</v>
      </c>
      <c r="N147" s="269" t="s">
        <v>38</v>
      </c>
      <c r="O147" s="92"/>
      <c r="P147" s="208">
        <f>O147*H147</f>
        <v>0</v>
      </c>
      <c r="Q147" s="208">
        <v>0</v>
      </c>
      <c r="R147" s="208">
        <f>Q147*H147</f>
        <v>0</v>
      </c>
      <c r="S147" s="208">
        <v>0</v>
      </c>
      <c r="T147" s="20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10" t="s">
        <v>363</v>
      </c>
      <c r="AT147" s="210" t="s">
        <v>410</v>
      </c>
      <c r="AU147" s="210" t="s">
        <v>83</v>
      </c>
      <c r="AY147" s="18" t="s">
        <v>291</v>
      </c>
      <c r="BE147" s="211">
        <f>IF(N147="základní",J147,0)</f>
        <v>0</v>
      </c>
      <c r="BF147" s="211">
        <f>IF(N147="snížená",J147,0)</f>
        <v>0</v>
      </c>
      <c r="BG147" s="211">
        <f>IF(N147="zákl. přenesená",J147,0)</f>
        <v>0</v>
      </c>
      <c r="BH147" s="211">
        <f>IF(N147="sníž. přenesená",J147,0)</f>
        <v>0</v>
      </c>
      <c r="BI147" s="211">
        <f>IF(N147="nulová",J147,0)</f>
        <v>0</v>
      </c>
      <c r="BJ147" s="18" t="s">
        <v>81</v>
      </c>
      <c r="BK147" s="211">
        <f>ROUND(I147*H147,2)</f>
        <v>0</v>
      </c>
      <c r="BL147" s="18" t="s">
        <v>298</v>
      </c>
      <c r="BM147" s="210" t="s">
        <v>7100</v>
      </c>
    </row>
    <row r="148" s="11" customFormat="1">
      <c r="A148" s="11"/>
      <c r="B148" s="212"/>
      <c r="C148" s="213"/>
      <c r="D148" s="214" t="s">
        <v>293</v>
      </c>
      <c r="E148" s="215" t="s">
        <v>1</v>
      </c>
      <c r="F148" s="216" t="s">
        <v>7101</v>
      </c>
      <c r="G148" s="213"/>
      <c r="H148" s="215" t="s">
        <v>1</v>
      </c>
      <c r="I148" s="217"/>
      <c r="J148" s="213"/>
      <c r="K148" s="213"/>
      <c r="L148" s="218"/>
      <c r="M148" s="219"/>
      <c r="N148" s="220"/>
      <c r="O148" s="220"/>
      <c r="P148" s="220"/>
      <c r="Q148" s="220"/>
      <c r="R148" s="220"/>
      <c r="S148" s="220"/>
      <c r="T148" s="22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T148" s="222" t="s">
        <v>293</v>
      </c>
      <c r="AU148" s="222" t="s">
        <v>83</v>
      </c>
      <c r="AV148" s="11" t="s">
        <v>81</v>
      </c>
      <c r="AW148" s="11" t="s">
        <v>30</v>
      </c>
      <c r="AX148" s="11" t="s">
        <v>73</v>
      </c>
      <c r="AY148" s="222" t="s">
        <v>291</v>
      </c>
    </row>
    <row r="149" s="12" customFormat="1">
      <c r="A149" s="12"/>
      <c r="B149" s="223"/>
      <c r="C149" s="224"/>
      <c r="D149" s="214" t="s">
        <v>293</v>
      </c>
      <c r="E149" s="225" t="s">
        <v>1</v>
      </c>
      <c r="F149" s="226" t="s">
        <v>7102</v>
      </c>
      <c r="G149" s="224"/>
      <c r="H149" s="227">
        <v>134.78399999999999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33" t="s">
        <v>293</v>
      </c>
      <c r="AU149" s="233" t="s">
        <v>83</v>
      </c>
      <c r="AV149" s="12" t="s">
        <v>83</v>
      </c>
      <c r="AW149" s="12" t="s">
        <v>30</v>
      </c>
      <c r="AX149" s="12" t="s">
        <v>81</v>
      </c>
      <c r="AY149" s="233" t="s">
        <v>291</v>
      </c>
    </row>
    <row r="150" s="2" customFormat="1" ht="14.4" customHeight="1">
      <c r="A150" s="39"/>
      <c r="B150" s="40"/>
      <c r="C150" s="259" t="s">
        <v>359</v>
      </c>
      <c r="D150" s="259" t="s">
        <v>410</v>
      </c>
      <c r="E150" s="260" t="s">
        <v>1148</v>
      </c>
      <c r="F150" s="261" t="s">
        <v>1149</v>
      </c>
      <c r="G150" s="262" t="s">
        <v>370</v>
      </c>
      <c r="H150" s="263">
        <v>2064</v>
      </c>
      <c r="I150" s="264"/>
      <c r="J150" s="265">
        <f>ROUND(I150*H150,2)</f>
        <v>0</v>
      </c>
      <c r="K150" s="266"/>
      <c r="L150" s="267"/>
      <c r="M150" s="268" t="s">
        <v>1</v>
      </c>
      <c r="N150" s="269" t="s">
        <v>38</v>
      </c>
      <c r="O150" s="92"/>
      <c r="P150" s="208">
        <f>O150*H150</f>
        <v>0</v>
      </c>
      <c r="Q150" s="208">
        <v>0</v>
      </c>
      <c r="R150" s="208">
        <f>Q150*H150</f>
        <v>0</v>
      </c>
      <c r="S150" s="208">
        <v>0</v>
      </c>
      <c r="T150" s="20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10" t="s">
        <v>363</v>
      </c>
      <c r="AT150" s="210" t="s">
        <v>410</v>
      </c>
      <c r="AU150" s="210" t="s">
        <v>83</v>
      </c>
      <c r="AY150" s="18" t="s">
        <v>291</v>
      </c>
      <c r="BE150" s="211">
        <f>IF(N150="základní",J150,0)</f>
        <v>0</v>
      </c>
      <c r="BF150" s="211">
        <f>IF(N150="snížená",J150,0)</f>
        <v>0</v>
      </c>
      <c r="BG150" s="211">
        <f>IF(N150="zákl. přenesená",J150,0)</f>
        <v>0</v>
      </c>
      <c r="BH150" s="211">
        <f>IF(N150="sníž. přenesená",J150,0)</f>
        <v>0</v>
      </c>
      <c r="BI150" s="211">
        <f>IF(N150="nulová",J150,0)</f>
        <v>0</v>
      </c>
      <c r="BJ150" s="18" t="s">
        <v>81</v>
      </c>
      <c r="BK150" s="211">
        <f>ROUND(I150*H150,2)</f>
        <v>0</v>
      </c>
      <c r="BL150" s="18" t="s">
        <v>298</v>
      </c>
      <c r="BM150" s="210" t="s">
        <v>7103</v>
      </c>
    </row>
    <row r="151" s="11" customFormat="1">
      <c r="A151" s="11"/>
      <c r="B151" s="212"/>
      <c r="C151" s="213"/>
      <c r="D151" s="214" t="s">
        <v>293</v>
      </c>
      <c r="E151" s="215" t="s">
        <v>1</v>
      </c>
      <c r="F151" s="216" t="s">
        <v>7104</v>
      </c>
      <c r="G151" s="213"/>
      <c r="H151" s="215" t="s">
        <v>1</v>
      </c>
      <c r="I151" s="217"/>
      <c r="J151" s="213"/>
      <c r="K151" s="213"/>
      <c r="L151" s="218"/>
      <c r="M151" s="219"/>
      <c r="N151" s="220"/>
      <c r="O151" s="220"/>
      <c r="P151" s="220"/>
      <c r="Q151" s="220"/>
      <c r="R151" s="220"/>
      <c r="S151" s="220"/>
      <c r="T151" s="22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T151" s="222" t="s">
        <v>293</v>
      </c>
      <c r="AU151" s="222" t="s">
        <v>83</v>
      </c>
      <c r="AV151" s="11" t="s">
        <v>81</v>
      </c>
      <c r="AW151" s="11" t="s">
        <v>30</v>
      </c>
      <c r="AX151" s="11" t="s">
        <v>73</v>
      </c>
      <c r="AY151" s="222" t="s">
        <v>291</v>
      </c>
    </row>
    <row r="152" s="12" customFormat="1">
      <c r="A152" s="12"/>
      <c r="B152" s="223"/>
      <c r="C152" s="224"/>
      <c r="D152" s="214" t="s">
        <v>293</v>
      </c>
      <c r="E152" s="225" t="s">
        <v>1</v>
      </c>
      <c r="F152" s="226" t="s">
        <v>7105</v>
      </c>
      <c r="G152" s="224"/>
      <c r="H152" s="227">
        <v>2064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33" t="s">
        <v>293</v>
      </c>
      <c r="AU152" s="233" t="s">
        <v>83</v>
      </c>
      <c r="AV152" s="12" t="s">
        <v>83</v>
      </c>
      <c r="AW152" s="12" t="s">
        <v>30</v>
      </c>
      <c r="AX152" s="12" t="s">
        <v>81</v>
      </c>
      <c r="AY152" s="233" t="s">
        <v>291</v>
      </c>
    </row>
    <row r="153" s="2" customFormat="1" ht="24.15" customHeight="1">
      <c r="A153" s="39"/>
      <c r="B153" s="40"/>
      <c r="C153" s="259" t="s">
        <v>363</v>
      </c>
      <c r="D153" s="259" t="s">
        <v>410</v>
      </c>
      <c r="E153" s="260" t="s">
        <v>7106</v>
      </c>
      <c r="F153" s="261" t="s">
        <v>7107</v>
      </c>
      <c r="G153" s="262" t="s">
        <v>307</v>
      </c>
      <c r="H153" s="263">
        <v>262</v>
      </c>
      <c r="I153" s="264"/>
      <c r="J153" s="265">
        <f>ROUND(I153*H153,2)</f>
        <v>0</v>
      </c>
      <c r="K153" s="266"/>
      <c r="L153" s="267"/>
      <c r="M153" s="268" t="s">
        <v>1</v>
      </c>
      <c r="N153" s="269" t="s">
        <v>38</v>
      </c>
      <c r="O153" s="92"/>
      <c r="P153" s="208">
        <f>O153*H153</f>
        <v>0</v>
      </c>
      <c r="Q153" s="208">
        <v>0</v>
      </c>
      <c r="R153" s="208">
        <f>Q153*H153</f>
        <v>0</v>
      </c>
      <c r="S153" s="208">
        <v>0</v>
      </c>
      <c r="T153" s="20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10" t="s">
        <v>363</v>
      </c>
      <c r="AT153" s="210" t="s">
        <v>410</v>
      </c>
      <c r="AU153" s="210" t="s">
        <v>83</v>
      </c>
      <c r="AY153" s="18" t="s">
        <v>291</v>
      </c>
      <c r="BE153" s="211">
        <f>IF(N153="základní",J153,0)</f>
        <v>0</v>
      </c>
      <c r="BF153" s="211">
        <f>IF(N153="snížená",J153,0)</f>
        <v>0</v>
      </c>
      <c r="BG153" s="211">
        <f>IF(N153="zákl. přenesená",J153,0)</f>
        <v>0</v>
      </c>
      <c r="BH153" s="211">
        <f>IF(N153="sníž. přenesená",J153,0)</f>
        <v>0</v>
      </c>
      <c r="BI153" s="211">
        <f>IF(N153="nulová",J153,0)</f>
        <v>0</v>
      </c>
      <c r="BJ153" s="18" t="s">
        <v>81</v>
      </c>
      <c r="BK153" s="211">
        <f>ROUND(I153*H153,2)</f>
        <v>0</v>
      </c>
      <c r="BL153" s="18" t="s">
        <v>298</v>
      </c>
      <c r="BM153" s="210" t="s">
        <v>7108</v>
      </c>
    </row>
    <row r="154" s="2" customFormat="1" ht="14.4" customHeight="1">
      <c r="A154" s="39"/>
      <c r="B154" s="40"/>
      <c r="C154" s="259" t="s">
        <v>367</v>
      </c>
      <c r="D154" s="259" t="s">
        <v>410</v>
      </c>
      <c r="E154" s="260" t="s">
        <v>7109</v>
      </c>
      <c r="F154" s="261" t="s">
        <v>7110</v>
      </c>
      <c r="G154" s="262" t="s">
        <v>289</v>
      </c>
      <c r="H154" s="263">
        <v>10</v>
      </c>
      <c r="I154" s="264"/>
      <c r="J154" s="265">
        <f>ROUND(I154*H154,2)</f>
        <v>0</v>
      </c>
      <c r="K154" s="266"/>
      <c r="L154" s="267"/>
      <c r="M154" s="268" t="s">
        <v>1</v>
      </c>
      <c r="N154" s="269" t="s">
        <v>38</v>
      </c>
      <c r="O154" s="92"/>
      <c r="P154" s="208">
        <f>O154*H154</f>
        <v>0</v>
      </c>
      <c r="Q154" s="208">
        <v>0</v>
      </c>
      <c r="R154" s="208">
        <f>Q154*H154</f>
        <v>0</v>
      </c>
      <c r="S154" s="208">
        <v>0</v>
      </c>
      <c r="T154" s="20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10" t="s">
        <v>363</v>
      </c>
      <c r="AT154" s="210" t="s">
        <v>410</v>
      </c>
      <c r="AU154" s="210" t="s">
        <v>83</v>
      </c>
      <c r="AY154" s="18" t="s">
        <v>291</v>
      </c>
      <c r="BE154" s="211">
        <f>IF(N154="základní",J154,0)</f>
        <v>0</v>
      </c>
      <c r="BF154" s="211">
        <f>IF(N154="snížená",J154,0)</f>
        <v>0</v>
      </c>
      <c r="BG154" s="211">
        <f>IF(N154="zákl. přenesená",J154,0)</f>
        <v>0</v>
      </c>
      <c r="BH154" s="211">
        <f>IF(N154="sníž. přenesená",J154,0)</f>
        <v>0</v>
      </c>
      <c r="BI154" s="211">
        <f>IF(N154="nulová",J154,0)</f>
        <v>0</v>
      </c>
      <c r="BJ154" s="18" t="s">
        <v>81</v>
      </c>
      <c r="BK154" s="211">
        <f>ROUND(I154*H154,2)</f>
        <v>0</v>
      </c>
      <c r="BL154" s="18" t="s">
        <v>298</v>
      </c>
      <c r="BM154" s="210" t="s">
        <v>7111</v>
      </c>
    </row>
    <row r="155" s="2" customFormat="1" ht="14.4" customHeight="1">
      <c r="A155" s="39"/>
      <c r="B155" s="40"/>
      <c r="C155" s="198" t="s">
        <v>372</v>
      </c>
      <c r="D155" s="198" t="s">
        <v>286</v>
      </c>
      <c r="E155" s="199" t="s">
        <v>865</v>
      </c>
      <c r="F155" s="200" t="s">
        <v>866</v>
      </c>
      <c r="G155" s="201" t="s">
        <v>289</v>
      </c>
      <c r="H155" s="202">
        <v>26.199999999999999</v>
      </c>
      <c r="I155" s="203"/>
      <c r="J155" s="204">
        <f>ROUND(I155*H155,2)</f>
        <v>0</v>
      </c>
      <c r="K155" s="205"/>
      <c r="L155" s="45"/>
      <c r="M155" s="206" t="s">
        <v>1</v>
      </c>
      <c r="N155" s="207" t="s">
        <v>38</v>
      </c>
      <c r="O155" s="92"/>
      <c r="P155" s="208">
        <f>O155*H155</f>
        <v>0</v>
      </c>
      <c r="Q155" s="208">
        <v>0</v>
      </c>
      <c r="R155" s="208">
        <f>Q155*H155</f>
        <v>0</v>
      </c>
      <c r="S155" s="208">
        <v>0</v>
      </c>
      <c r="T155" s="20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10" t="s">
        <v>298</v>
      </c>
      <c r="AT155" s="210" t="s">
        <v>286</v>
      </c>
      <c r="AU155" s="210" t="s">
        <v>83</v>
      </c>
      <c r="AY155" s="18" t="s">
        <v>291</v>
      </c>
      <c r="BE155" s="211">
        <f>IF(N155="základní",J155,0)</f>
        <v>0</v>
      </c>
      <c r="BF155" s="211">
        <f>IF(N155="snížená",J155,0)</f>
        <v>0</v>
      </c>
      <c r="BG155" s="211">
        <f>IF(N155="zákl. přenesená",J155,0)</f>
        <v>0</v>
      </c>
      <c r="BH155" s="211">
        <f>IF(N155="sníž. přenesená",J155,0)</f>
        <v>0</v>
      </c>
      <c r="BI155" s="211">
        <f>IF(N155="nulová",J155,0)</f>
        <v>0</v>
      </c>
      <c r="BJ155" s="18" t="s">
        <v>81</v>
      </c>
      <c r="BK155" s="211">
        <f>ROUND(I155*H155,2)</f>
        <v>0</v>
      </c>
      <c r="BL155" s="18" t="s">
        <v>298</v>
      </c>
      <c r="BM155" s="210" t="s">
        <v>7112</v>
      </c>
    </row>
    <row r="156" s="12" customFormat="1">
      <c r="A156" s="12"/>
      <c r="B156" s="223"/>
      <c r="C156" s="224"/>
      <c r="D156" s="214" t="s">
        <v>293</v>
      </c>
      <c r="E156" s="225" t="s">
        <v>1</v>
      </c>
      <c r="F156" s="226" t="s">
        <v>7113</v>
      </c>
      <c r="G156" s="224"/>
      <c r="H156" s="227">
        <v>26.199999999999999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T156" s="233" t="s">
        <v>293</v>
      </c>
      <c r="AU156" s="233" t="s">
        <v>83</v>
      </c>
      <c r="AV156" s="12" t="s">
        <v>83</v>
      </c>
      <c r="AW156" s="12" t="s">
        <v>30</v>
      </c>
      <c r="AX156" s="12" t="s">
        <v>81</v>
      </c>
      <c r="AY156" s="233" t="s">
        <v>291</v>
      </c>
    </row>
    <row r="157" s="2" customFormat="1" ht="24.15" customHeight="1">
      <c r="A157" s="39"/>
      <c r="B157" s="40"/>
      <c r="C157" s="198" t="s">
        <v>376</v>
      </c>
      <c r="D157" s="198" t="s">
        <v>286</v>
      </c>
      <c r="E157" s="199" t="s">
        <v>7114</v>
      </c>
      <c r="F157" s="200" t="s">
        <v>7115</v>
      </c>
      <c r="G157" s="201" t="s">
        <v>871</v>
      </c>
      <c r="H157" s="202">
        <v>0.26200000000000001</v>
      </c>
      <c r="I157" s="203"/>
      <c r="J157" s="204">
        <f>ROUND(I157*H157,2)</f>
        <v>0</v>
      </c>
      <c r="K157" s="205"/>
      <c r="L157" s="45"/>
      <c r="M157" s="206" t="s">
        <v>1</v>
      </c>
      <c r="N157" s="207" t="s">
        <v>38</v>
      </c>
      <c r="O157" s="92"/>
      <c r="P157" s="208">
        <f>O157*H157</f>
        <v>0</v>
      </c>
      <c r="Q157" s="208">
        <v>0</v>
      </c>
      <c r="R157" s="208">
        <f>Q157*H157</f>
        <v>0</v>
      </c>
      <c r="S157" s="208">
        <v>0</v>
      </c>
      <c r="T157" s="20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10" t="s">
        <v>298</v>
      </c>
      <c r="AT157" s="210" t="s">
        <v>286</v>
      </c>
      <c r="AU157" s="210" t="s">
        <v>83</v>
      </c>
      <c r="AY157" s="18" t="s">
        <v>291</v>
      </c>
      <c r="BE157" s="211">
        <f>IF(N157="základní",J157,0)</f>
        <v>0</v>
      </c>
      <c r="BF157" s="211">
        <f>IF(N157="snížená",J157,0)</f>
        <v>0</v>
      </c>
      <c r="BG157" s="211">
        <f>IF(N157="zákl. přenesená",J157,0)</f>
        <v>0</v>
      </c>
      <c r="BH157" s="211">
        <f>IF(N157="sníž. přenesená",J157,0)</f>
        <v>0</v>
      </c>
      <c r="BI157" s="211">
        <f>IF(N157="nulová",J157,0)</f>
        <v>0</v>
      </c>
      <c r="BJ157" s="18" t="s">
        <v>81</v>
      </c>
      <c r="BK157" s="211">
        <f>ROUND(I157*H157,2)</f>
        <v>0</v>
      </c>
      <c r="BL157" s="18" t="s">
        <v>298</v>
      </c>
      <c r="BM157" s="210" t="s">
        <v>7116</v>
      </c>
    </row>
    <row r="158" s="12" customFormat="1">
      <c r="A158" s="12"/>
      <c r="B158" s="223"/>
      <c r="C158" s="224"/>
      <c r="D158" s="214" t="s">
        <v>293</v>
      </c>
      <c r="E158" s="225" t="s">
        <v>1</v>
      </c>
      <c r="F158" s="226" t="s">
        <v>7117</v>
      </c>
      <c r="G158" s="224"/>
      <c r="H158" s="227">
        <v>0.26200000000000001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33" t="s">
        <v>293</v>
      </c>
      <c r="AU158" s="233" t="s">
        <v>83</v>
      </c>
      <c r="AV158" s="12" t="s">
        <v>83</v>
      </c>
      <c r="AW158" s="12" t="s">
        <v>30</v>
      </c>
      <c r="AX158" s="12" t="s">
        <v>73</v>
      </c>
      <c r="AY158" s="233" t="s">
        <v>291</v>
      </c>
    </row>
    <row r="159" s="13" customFormat="1">
      <c r="A159" s="13"/>
      <c r="B159" s="234"/>
      <c r="C159" s="235"/>
      <c r="D159" s="214" t="s">
        <v>293</v>
      </c>
      <c r="E159" s="236" t="s">
        <v>1</v>
      </c>
      <c r="F159" s="237" t="s">
        <v>297</v>
      </c>
      <c r="G159" s="235"/>
      <c r="H159" s="238">
        <v>0.26200000000000001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293</v>
      </c>
      <c r="AU159" s="244" t="s">
        <v>83</v>
      </c>
      <c r="AV159" s="13" t="s">
        <v>298</v>
      </c>
      <c r="AW159" s="13" t="s">
        <v>4</v>
      </c>
      <c r="AX159" s="13" t="s">
        <v>81</v>
      </c>
      <c r="AY159" s="244" t="s">
        <v>291</v>
      </c>
    </row>
    <row r="160" s="2" customFormat="1" ht="24.15" customHeight="1">
      <c r="A160" s="39"/>
      <c r="B160" s="40"/>
      <c r="C160" s="198" t="s">
        <v>380</v>
      </c>
      <c r="D160" s="198" t="s">
        <v>286</v>
      </c>
      <c r="E160" s="199" t="s">
        <v>7118</v>
      </c>
      <c r="F160" s="200" t="s">
        <v>7119</v>
      </c>
      <c r="G160" s="201" t="s">
        <v>370</v>
      </c>
      <c r="H160" s="202">
        <v>248.08000000000001</v>
      </c>
      <c r="I160" s="203"/>
      <c r="J160" s="204">
        <f>ROUND(I160*H160,2)</f>
        <v>0</v>
      </c>
      <c r="K160" s="205"/>
      <c r="L160" s="45"/>
      <c r="M160" s="206" t="s">
        <v>1</v>
      </c>
      <c r="N160" s="207" t="s">
        <v>38</v>
      </c>
      <c r="O160" s="92"/>
      <c r="P160" s="208">
        <f>O160*H160</f>
        <v>0</v>
      </c>
      <c r="Q160" s="208">
        <v>0</v>
      </c>
      <c r="R160" s="208">
        <f>Q160*H160</f>
        <v>0</v>
      </c>
      <c r="S160" s="208">
        <v>0</v>
      </c>
      <c r="T160" s="20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10" t="s">
        <v>298</v>
      </c>
      <c r="AT160" s="210" t="s">
        <v>286</v>
      </c>
      <c r="AU160" s="210" t="s">
        <v>83</v>
      </c>
      <c r="AY160" s="18" t="s">
        <v>291</v>
      </c>
      <c r="BE160" s="211">
        <f>IF(N160="základní",J160,0)</f>
        <v>0</v>
      </c>
      <c r="BF160" s="211">
        <f>IF(N160="snížená",J160,0)</f>
        <v>0</v>
      </c>
      <c r="BG160" s="211">
        <f>IF(N160="zákl. přenesená",J160,0)</f>
        <v>0</v>
      </c>
      <c r="BH160" s="211">
        <f>IF(N160="sníž. přenesená",J160,0)</f>
        <v>0</v>
      </c>
      <c r="BI160" s="211">
        <f>IF(N160="nulová",J160,0)</f>
        <v>0</v>
      </c>
      <c r="BJ160" s="18" t="s">
        <v>81</v>
      </c>
      <c r="BK160" s="211">
        <f>ROUND(I160*H160,2)</f>
        <v>0</v>
      </c>
      <c r="BL160" s="18" t="s">
        <v>298</v>
      </c>
      <c r="BM160" s="210" t="s">
        <v>7120</v>
      </c>
    </row>
    <row r="161" s="12" customFormat="1">
      <c r="A161" s="12"/>
      <c r="B161" s="223"/>
      <c r="C161" s="224"/>
      <c r="D161" s="214" t="s">
        <v>293</v>
      </c>
      <c r="E161" s="225" t="s">
        <v>1</v>
      </c>
      <c r="F161" s="226" t="s">
        <v>7121</v>
      </c>
      <c r="G161" s="224"/>
      <c r="H161" s="227">
        <v>248.08000000000001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33" t="s">
        <v>293</v>
      </c>
      <c r="AU161" s="233" t="s">
        <v>83</v>
      </c>
      <c r="AV161" s="12" t="s">
        <v>83</v>
      </c>
      <c r="AW161" s="12" t="s">
        <v>30</v>
      </c>
      <c r="AX161" s="12" t="s">
        <v>81</v>
      </c>
      <c r="AY161" s="233" t="s">
        <v>291</v>
      </c>
    </row>
    <row r="162" s="2" customFormat="1" ht="14.4" customHeight="1">
      <c r="A162" s="39"/>
      <c r="B162" s="40"/>
      <c r="C162" s="198" t="s">
        <v>409</v>
      </c>
      <c r="D162" s="198" t="s">
        <v>286</v>
      </c>
      <c r="E162" s="199" t="s">
        <v>884</v>
      </c>
      <c r="F162" s="200" t="s">
        <v>7122</v>
      </c>
      <c r="G162" s="201" t="s">
        <v>796</v>
      </c>
      <c r="H162" s="202">
        <v>106.2</v>
      </c>
      <c r="I162" s="203"/>
      <c r="J162" s="204">
        <f>ROUND(I162*H162,2)</f>
        <v>0</v>
      </c>
      <c r="K162" s="205"/>
      <c r="L162" s="45"/>
      <c r="M162" s="206" t="s">
        <v>1</v>
      </c>
      <c r="N162" s="207" t="s">
        <v>38</v>
      </c>
      <c r="O162" s="92"/>
      <c r="P162" s="208">
        <f>O162*H162</f>
        <v>0</v>
      </c>
      <c r="Q162" s="208">
        <v>0</v>
      </c>
      <c r="R162" s="208">
        <f>Q162*H162</f>
        <v>0</v>
      </c>
      <c r="S162" s="208">
        <v>0</v>
      </c>
      <c r="T162" s="20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10" t="s">
        <v>298</v>
      </c>
      <c r="AT162" s="210" t="s">
        <v>286</v>
      </c>
      <c r="AU162" s="210" t="s">
        <v>83</v>
      </c>
      <c r="AY162" s="18" t="s">
        <v>291</v>
      </c>
      <c r="BE162" s="211">
        <f>IF(N162="základní",J162,0)</f>
        <v>0</v>
      </c>
      <c r="BF162" s="211">
        <f>IF(N162="snížená",J162,0)</f>
        <v>0</v>
      </c>
      <c r="BG162" s="211">
        <f>IF(N162="zákl. přenesená",J162,0)</f>
        <v>0</v>
      </c>
      <c r="BH162" s="211">
        <f>IF(N162="sníž. přenesená",J162,0)</f>
        <v>0</v>
      </c>
      <c r="BI162" s="211">
        <f>IF(N162="nulová",J162,0)</f>
        <v>0</v>
      </c>
      <c r="BJ162" s="18" t="s">
        <v>81</v>
      </c>
      <c r="BK162" s="211">
        <f>ROUND(I162*H162,2)</f>
        <v>0</v>
      </c>
      <c r="BL162" s="18" t="s">
        <v>298</v>
      </c>
      <c r="BM162" s="210" t="s">
        <v>7123</v>
      </c>
    </row>
    <row r="163" s="12" customFormat="1">
      <c r="A163" s="12"/>
      <c r="B163" s="223"/>
      <c r="C163" s="224"/>
      <c r="D163" s="214" t="s">
        <v>293</v>
      </c>
      <c r="E163" s="225" t="s">
        <v>1</v>
      </c>
      <c r="F163" s="226" t="s">
        <v>7124</v>
      </c>
      <c r="G163" s="224"/>
      <c r="H163" s="227">
        <v>106.2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33" t="s">
        <v>293</v>
      </c>
      <c r="AU163" s="233" t="s">
        <v>83</v>
      </c>
      <c r="AV163" s="12" t="s">
        <v>83</v>
      </c>
      <c r="AW163" s="12" t="s">
        <v>30</v>
      </c>
      <c r="AX163" s="12" t="s">
        <v>81</v>
      </c>
      <c r="AY163" s="233" t="s">
        <v>291</v>
      </c>
    </row>
    <row r="164" s="2" customFormat="1" ht="24.15" customHeight="1">
      <c r="A164" s="39"/>
      <c r="B164" s="40"/>
      <c r="C164" s="198" t="s">
        <v>415</v>
      </c>
      <c r="D164" s="198" t="s">
        <v>286</v>
      </c>
      <c r="E164" s="199" t="s">
        <v>905</v>
      </c>
      <c r="F164" s="200" t="s">
        <v>7125</v>
      </c>
      <c r="G164" s="201" t="s">
        <v>871</v>
      </c>
      <c r="H164" s="202">
        <v>0.26200000000000001</v>
      </c>
      <c r="I164" s="203"/>
      <c r="J164" s="204">
        <f>ROUND(I164*H164,2)</f>
        <v>0</v>
      </c>
      <c r="K164" s="205"/>
      <c r="L164" s="45"/>
      <c r="M164" s="206" t="s">
        <v>1</v>
      </c>
      <c r="N164" s="207" t="s">
        <v>38</v>
      </c>
      <c r="O164" s="92"/>
      <c r="P164" s="208">
        <f>O164*H164</f>
        <v>0</v>
      </c>
      <c r="Q164" s="208">
        <v>0</v>
      </c>
      <c r="R164" s="208">
        <f>Q164*H164</f>
        <v>0</v>
      </c>
      <c r="S164" s="208">
        <v>0</v>
      </c>
      <c r="T164" s="20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10" t="s">
        <v>298</v>
      </c>
      <c r="AT164" s="210" t="s">
        <v>286</v>
      </c>
      <c r="AU164" s="210" t="s">
        <v>83</v>
      </c>
      <c r="AY164" s="18" t="s">
        <v>291</v>
      </c>
      <c r="BE164" s="211">
        <f>IF(N164="základní",J164,0)</f>
        <v>0</v>
      </c>
      <c r="BF164" s="211">
        <f>IF(N164="snížená",J164,0)</f>
        <v>0</v>
      </c>
      <c r="BG164" s="211">
        <f>IF(N164="zákl. přenesená",J164,0)</f>
        <v>0</v>
      </c>
      <c r="BH164" s="211">
        <f>IF(N164="sníž. přenesená",J164,0)</f>
        <v>0</v>
      </c>
      <c r="BI164" s="211">
        <f>IF(N164="nulová",J164,0)</f>
        <v>0</v>
      </c>
      <c r="BJ164" s="18" t="s">
        <v>81</v>
      </c>
      <c r="BK164" s="211">
        <f>ROUND(I164*H164,2)</f>
        <v>0</v>
      </c>
      <c r="BL164" s="18" t="s">
        <v>298</v>
      </c>
      <c r="BM164" s="210" t="s">
        <v>7126</v>
      </c>
    </row>
    <row r="165" s="12" customFormat="1">
      <c r="A165" s="12"/>
      <c r="B165" s="223"/>
      <c r="C165" s="224"/>
      <c r="D165" s="214" t="s">
        <v>293</v>
      </c>
      <c r="E165" s="225" t="s">
        <v>1</v>
      </c>
      <c r="F165" s="226" t="s">
        <v>7127</v>
      </c>
      <c r="G165" s="224"/>
      <c r="H165" s="227">
        <v>0.26200000000000001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T165" s="233" t="s">
        <v>293</v>
      </c>
      <c r="AU165" s="233" t="s">
        <v>83</v>
      </c>
      <c r="AV165" s="12" t="s">
        <v>83</v>
      </c>
      <c r="AW165" s="12" t="s">
        <v>30</v>
      </c>
      <c r="AX165" s="12" t="s">
        <v>81</v>
      </c>
      <c r="AY165" s="233" t="s">
        <v>291</v>
      </c>
    </row>
    <row r="166" s="2" customFormat="1" ht="90" customHeight="1">
      <c r="A166" s="39"/>
      <c r="B166" s="40"/>
      <c r="C166" s="198" t="s">
        <v>1037</v>
      </c>
      <c r="D166" s="198" t="s">
        <v>286</v>
      </c>
      <c r="E166" s="199" t="s">
        <v>7128</v>
      </c>
      <c r="F166" s="200" t="s">
        <v>7129</v>
      </c>
      <c r="G166" s="201" t="s">
        <v>871</v>
      </c>
      <c r="H166" s="202">
        <v>0.26200000000000001</v>
      </c>
      <c r="I166" s="203"/>
      <c r="J166" s="204">
        <f>ROUND(I166*H166,2)</f>
        <v>0</v>
      </c>
      <c r="K166" s="205"/>
      <c r="L166" s="45"/>
      <c r="M166" s="206" t="s">
        <v>1</v>
      </c>
      <c r="N166" s="207" t="s">
        <v>38</v>
      </c>
      <c r="O166" s="92"/>
      <c r="P166" s="208">
        <f>O166*H166</f>
        <v>0</v>
      </c>
      <c r="Q166" s="208">
        <v>0</v>
      </c>
      <c r="R166" s="208">
        <f>Q166*H166</f>
        <v>0</v>
      </c>
      <c r="S166" s="208">
        <v>0</v>
      </c>
      <c r="T166" s="20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10" t="s">
        <v>298</v>
      </c>
      <c r="AT166" s="210" t="s">
        <v>286</v>
      </c>
      <c r="AU166" s="210" t="s">
        <v>83</v>
      </c>
      <c r="AY166" s="18" t="s">
        <v>291</v>
      </c>
      <c r="BE166" s="211">
        <f>IF(N166="základní",J166,0)</f>
        <v>0</v>
      </c>
      <c r="BF166" s="211">
        <f>IF(N166="snížená",J166,0)</f>
        <v>0</v>
      </c>
      <c r="BG166" s="211">
        <f>IF(N166="zákl. přenesená",J166,0)</f>
        <v>0</v>
      </c>
      <c r="BH166" s="211">
        <f>IF(N166="sníž. přenesená",J166,0)</f>
        <v>0</v>
      </c>
      <c r="BI166" s="211">
        <f>IF(N166="nulová",J166,0)</f>
        <v>0</v>
      </c>
      <c r="BJ166" s="18" t="s">
        <v>81</v>
      </c>
      <c r="BK166" s="211">
        <f>ROUND(I166*H166,2)</f>
        <v>0</v>
      </c>
      <c r="BL166" s="18" t="s">
        <v>298</v>
      </c>
      <c r="BM166" s="210" t="s">
        <v>7130</v>
      </c>
    </row>
    <row r="167" s="2" customFormat="1" ht="24.15" customHeight="1">
      <c r="A167" s="39"/>
      <c r="B167" s="40"/>
      <c r="C167" s="198" t="s">
        <v>8</v>
      </c>
      <c r="D167" s="198" t="s">
        <v>286</v>
      </c>
      <c r="E167" s="199" t="s">
        <v>909</v>
      </c>
      <c r="F167" s="200" t="s">
        <v>910</v>
      </c>
      <c r="G167" s="201" t="s">
        <v>871</v>
      </c>
      <c r="H167" s="202">
        <v>0.26200000000000001</v>
      </c>
      <c r="I167" s="203"/>
      <c r="J167" s="204">
        <f>ROUND(I167*H167,2)</f>
        <v>0</v>
      </c>
      <c r="K167" s="205"/>
      <c r="L167" s="45"/>
      <c r="M167" s="206" t="s">
        <v>1</v>
      </c>
      <c r="N167" s="207" t="s">
        <v>38</v>
      </c>
      <c r="O167" s="92"/>
      <c r="P167" s="208">
        <f>O167*H167</f>
        <v>0</v>
      </c>
      <c r="Q167" s="208">
        <v>0</v>
      </c>
      <c r="R167" s="208">
        <f>Q167*H167</f>
        <v>0</v>
      </c>
      <c r="S167" s="208">
        <v>0</v>
      </c>
      <c r="T167" s="20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10" t="s">
        <v>298</v>
      </c>
      <c r="AT167" s="210" t="s">
        <v>286</v>
      </c>
      <c r="AU167" s="210" t="s">
        <v>83</v>
      </c>
      <c r="AY167" s="18" t="s">
        <v>291</v>
      </c>
      <c r="BE167" s="211">
        <f>IF(N167="základní",J167,0)</f>
        <v>0</v>
      </c>
      <c r="BF167" s="211">
        <f>IF(N167="snížená",J167,0)</f>
        <v>0</v>
      </c>
      <c r="BG167" s="211">
        <f>IF(N167="zákl. přenesená",J167,0)</f>
        <v>0</v>
      </c>
      <c r="BH167" s="211">
        <f>IF(N167="sníž. přenesená",J167,0)</f>
        <v>0</v>
      </c>
      <c r="BI167" s="211">
        <f>IF(N167="nulová",J167,0)</f>
        <v>0</v>
      </c>
      <c r="BJ167" s="18" t="s">
        <v>81</v>
      </c>
      <c r="BK167" s="211">
        <f>ROUND(I167*H167,2)</f>
        <v>0</v>
      </c>
      <c r="BL167" s="18" t="s">
        <v>298</v>
      </c>
      <c r="BM167" s="210" t="s">
        <v>7131</v>
      </c>
    </row>
    <row r="168" s="11" customFormat="1">
      <c r="A168" s="11"/>
      <c r="B168" s="212"/>
      <c r="C168" s="213"/>
      <c r="D168" s="214" t="s">
        <v>293</v>
      </c>
      <c r="E168" s="215" t="s">
        <v>1</v>
      </c>
      <c r="F168" s="216" t="s">
        <v>7132</v>
      </c>
      <c r="G168" s="213"/>
      <c r="H168" s="215" t="s">
        <v>1</v>
      </c>
      <c r="I168" s="217"/>
      <c r="J168" s="213"/>
      <c r="K168" s="213"/>
      <c r="L168" s="218"/>
      <c r="M168" s="219"/>
      <c r="N168" s="220"/>
      <c r="O168" s="220"/>
      <c r="P168" s="220"/>
      <c r="Q168" s="220"/>
      <c r="R168" s="220"/>
      <c r="S168" s="220"/>
      <c r="T168" s="22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T168" s="222" t="s">
        <v>293</v>
      </c>
      <c r="AU168" s="222" t="s">
        <v>83</v>
      </c>
      <c r="AV168" s="11" t="s">
        <v>81</v>
      </c>
      <c r="AW168" s="11" t="s">
        <v>30</v>
      </c>
      <c r="AX168" s="11" t="s">
        <v>73</v>
      </c>
      <c r="AY168" s="222" t="s">
        <v>291</v>
      </c>
    </row>
    <row r="169" s="12" customFormat="1">
      <c r="A169" s="12"/>
      <c r="B169" s="223"/>
      <c r="C169" s="224"/>
      <c r="D169" s="214" t="s">
        <v>293</v>
      </c>
      <c r="E169" s="225" t="s">
        <v>1</v>
      </c>
      <c r="F169" s="226" t="s">
        <v>7127</v>
      </c>
      <c r="G169" s="224"/>
      <c r="H169" s="227">
        <v>0.26200000000000001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33" t="s">
        <v>293</v>
      </c>
      <c r="AU169" s="233" t="s">
        <v>83</v>
      </c>
      <c r="AV169" s="12" t="s">
        <v>83</v>
      </c>
      <c r="AW169" s="12" t="s">
        <v>30</v>
      </c>
      <c r="AX169" s="12" t="s">
        <v>81</v>
      </c>
      <c r="AY169" s="233" t="s">
        <v>291</v>
      </c>
    </row>
    <row r="170" s="2" customFormat="1" ht="24.15" customHeight="1">
      <c r="A170" s="39"/>
      <c r="B170" s="40"/>
      <c r="C170" s="198" t="s">
        <v>430</v>
      </c>
      <c r="D170" s="198" t="s">
        <v>286</v>
      </c>
      <c r="E170" s="199" t="s">
        <v>962</v>
      </c>
      <c r="F170" s="200" t="s">
        <v>963</v>
      </c>
      <c r="G170" s="201" t="s">
        <v>785</v>
      </c>
      <c r="H170" s="202">
        <v>156.93799999999999</v>
      </c>
      <c r="I170" s="203"/>
      <c r="J170" s="204">
        <f>ROUND(I170*H170,2)</f>
        <v>0</v>
      </c>
      <c r="K170" s="205"/>
      <c r="L170" s="45"/>
      <c r="M170" s="206" t="s">
        <v>1</v>
      </c>
      <c r="N170" s="207" t="s">
        <v>38</v>
      </c>
      <c r="O170" s="92"/>
      <c r="P170" s="208">
        <f>O170*H170</f>
        <v>0</v>
      </c>
      <c r="Q170" s="208">
        <v>0</v>
      </c>
      <c r="R170" s="208">
        <f>Q170*H170</f>
        <v>0</v>
      </c>
      <c r="S170" s="208">
        <v>0</v>
      </c>
      <c r="T170" s="20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10" t="s">
        <v>298</v>
      </c>
      <c r="AT170" s="210" t="s">
        <v>286</v>
      </c>
      <c r="AU170" s="210" t="s">
        <v>83</v>
      </c>
      <c r="AY170" s="18" t="s">
        <v>291</v>
      </c>
      <c r="BE170" s="211">
        <f>IF(N170="základní",J170,0)</f>
        <v>0</v>
      </c>
      <c r="BF170" s="211">
        <f>IF(N170="snížená",J170,0)</f>
        <v>0</v>
      </c>
      <c r="BG170" s="211">
        <f>IF(N170="zákl. přenesená",J170,0)</f>
        <v>0</v>
      </c>
      <c r="BH170" s="211">
        <f>IF(N170="sníž. přenesená",J170,0)</f>
        <v>0</v>
      </c>
      <c r="BI170" s="211">
        <f>IF(N170="nulová",J170,0)</f>
        <v>0</v>
      </c>
      <c r="BJ170" s="18" t="s">
        <v>81</v>
      </c>
      <c r="BK170" s="211">
        <f>ROUND(I170*H170,2)</f>
        <v>0</v>
      </c>
      <c r="BL170" s="18" t="s">
        <v>298</v>
      </c>
      <c r="BM170" s="210" t="s">
        <v>7133</v>
      </c>
    </row>
    <row r="171" s="12" customFormat="1">
      <c r="A171" s="12"/>
      <c r="B171" s="223"/>
      <c r="C171" s="224"/>
      <c r="D171" s="214" t="s">
        <v>293</v>
      </c>
      <c r="E171" s="225" t="s">
        <v>1</v>
      </c>
      <c r="F171" s="226" t="s">
        <v>7134</v>
      </c>
      <c r="G171" s="224"/>
      <c r="H171" s="227">
        <v>156.93799999999999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33" t="s">
        <v>293</v>
      </c>
      <c r="AU171" s="233" t="s">
        <v>83</v>
      </c>
      <c r="AV171" s="12" t="s">
        <v>83</v>
      </c>
      <c r="AW171" s="12" t="s">
        <v>30</v>
      </c>
      <c r="AX171" s="12" t="s">
        <v>81</v>
      </c>
      <c r="AY171" s="233" t="s">
        <v>291</v>
      </c>
    </row>
    <row r="172" s="2" customFormat="1" ht="14.4" customHeight="1">
      <c r="A172" s="39"/>
      <c r="B172" s="40"/>
      <c r="C172" s="198" t="s">
        <v>434</v>
      </c>
      <c r="D172" s="198" t="s">
        <v>286</v>
      </c>
      <c r="E172" s="199" t="s">
        <v>975</v>
      </c>
      <c r="F172" s="200" t="s">
        <v>976</v>
      </c>
      <c r="G172" s="201" t="s">
        <v>785</v>
      </c>
      <c r="H172" s="202">
        <v>175.142</v>
      </c>
      <c r="I172" s="203"/>
      <c r="J172" s="204">
        <f>ROUND(I172*H172,2)</f>
        <v>0</v>
      </c>
      <c r="K172" s="205"/>
      <c r="L172" s="45"/>
      <c r="M172" s="206" t="s">
        <v>1</v>
      </c>
      <c r="N172" s="207" t="s">
        <v>38</v>
      </c>
      <c r="O172" s="92"/>
      <c r="P172" s="208">
        <f>O172*H172</f>
        <v>0</v>
      </c>
      <c r="Q172" s="208">
        <v>0</v>
      </c>
      <c r="R172" s="208">
        <f>Q172*H172</f>
        <v>0</v>
      </c>
      <c r="S172" s="208">
        <v>0</v>
      </c>
      <c r="T172" s="20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10" t="s">
        <v>298</v>
      </c>
      <c r="AT172" s="210" t="s">
        <v>286</v>
      </c>
      <c r="AU172" s="210" t="s">
        <v>83</v>
      </c>
      <c r="AY172" s="18" t="s">
        <v>291</v>
      </c>
      <c r="BE172" s="211">
        <f>IF(N172="základní",J172,0)</f>
        <v>0</v>
      </c>
      <c r="BF172" s="211">
        <f>IF(N172="snížená",J172,0)</f>
        <v>0</v>
      </c>
      <c r="BG172" s="211">
        <f>IF(N172="zákl. přenesená",J172,0)</f>
        <v>0</v>
      </c>
      <c r="BH172" s="211">
        <f>IF(N172="sníž. přenesená",J172,0)</f>
        <v>0</v>
      </c>
      <c r="BI172" s="211">
        <f>IF(N172="nulová",J172,0)</f>
        <v>0</v>
      </c>
      <c r="BJ172" s="18" t="s">
        <v>81</v>
      </c>
      <c r="BK172" s="211">
        <f>ROUND(I172*H172,2)</f>
        <v>0</v>
      </c>
      <c r="BL172" s="18" t="s">
        <v>298</v>
      </c>
      <c r="BM172" s="210" t="s">
        <v>7135</v>
      </c>
    </row>
    <row r="173" s="12" customFormat="1">
      <c r="A173" s="12"/>
      <c r="B173" s="223"/>
      <c r="C173" s="224"/>
      <c r="D173" s="214" t="s">
        <v>293</v>
      </c>
      <c r="E173" s="225" t="s">
        <v>1</v>
      </c>
      <c r="F173" s="226" t="s">
        <v>7136</v>
      </c>
      <c r="G173" s="224"/>
      <c r="H173" s="227">
        <v>175.142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33" t="s">
        <v>293</v>
      </c>
      <c r="AU173" s="233" t="s">
        <v>83</v>
      </c>
      <c r="AV173" s="12" t="s">
        <v>83</v>
      </c>
      <c r="AW173" s="12" t="s">
        <v>30</v>
      </c>
      <c r="AX173" s="12" t="s">
        <v>73</v>
      </c>
      <c r="AY173" s="233" t="s">
        <v>291</v>
      </c>
    </row>
    <row r="174" s="13" customFormat="1">
      <c r="A174" s="13"/>
      <c r="B174" s="234"/>
      <c r="C174" s="235"/>
      <c r="D174" s="214" t="s">
        <v>293</v>
      </c>
      <c r="E174" s="236" t="s">
        <v>1</v>
      </c>
      <c r="F174" s="237" t="s">
        <v>297</v>
      </c>
      <c r="G174" s="235"/>
      <c r="H174" s="238">
        <v>175.142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293</v>
      </c>
      <c r="AU174" s="244" t="s">
        <v>83</v>
      </c>
      <c r="AV174" s="13" t="s">
        <v>298</v>
      </c>
      <c r="AW174" s="13" t="s">
        <v>30</v>
      </c>
      <c r="AX174" s="13" t="s">
        <v>81</v>
      </c>
      <c r="AY174" s="244" t="s">
        <v>291</v>
      </c>
    </row>
    <row r="175" s="2" customFormat="1" ht="14.4" customHeight="1">
      <c r="A175" s="39"/>
      <c r="B175" s="40"/>
      <c r="C175" s="198" t="s">
        <v>439</v>
      </c>
      <c r="D175" s="198" t="s">
        <v>286</v>
      </c>
      <c r="E175" s="199" t="s">
        <v>980</v>
      </c>
      <c r="F175" s="200" t="s">
        <v>981</v>
      </c>
      <c r="G175" s="201" t="s">
        <v>871</v>
      </c>
      <c r="H175" s="202">
        <v>0.26200000000000001</v>
      </c>
      <c r="I175" s="203"/>
      <c r="J175" s="204">
        <f>ROUND(I175*H175,2)</f>
        <v>0</v>
      </c>
      <c r="K175" s="205"/>
      <c r="L175" s="45"/>
      <c r="M175" s="206" t="s">
        <v>1</v>
      </c>
      <c r="N175" s="207" t="s">
        <v>38</v>
      </c>
      <c r="O175" s="92"/>
      <c r="P175" s="208">
        <f>O175*H175</f>
        <v>0</v>
      </c>
      <c r="Q175" s="208">
        <v>0</v>
      </c>
      <c r="R175" s="208">
        <f>Q175*H175</f>
        <v>0</v>
      </c>
      <c r="S175" s="208">
        <v>0</v>
      </c>
      <c r="T175" s="20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10" t="s">
        <v>298</v>
      </c>
      <c r="AT175" s="210" t="s">
        <v>286</v>
      </c>
      <c r="AU175" s="210" t="s">
        <v>83</v>
      </c>
      <c r="AY175" s="18" t="s">
        <v>291</v>
      </c>
      <c r="BE175" s="211">
        <f>IF(N175="základní",J175,0)</f>
        <v>0</v>
      </c>
      <c r="BF175" s="211">
        <f>IF(N175="snížená",J175,0)</f>
        <v>0</v>
      </c>
      <c r="BG175" s="211">
        <f>IF(N175="zákl. přenesená",J175,0)</f>
        <v>0</v>
      </c>
      <c r="BH175" s="211">
        <f>IF(N175="sníž. přenesená",J175,0)</f>
        <v>0</v>
      </c>
      <c r="BI175" s="211">
        <f>IF(N175="nulová",J175,0)</f>
        <v>0</v>
      </c>
      <c r="BJ175" s="18" t="s">
        <v>81</v>
      </c>
      <c r="BK175" s="211">
        <f>ROUND(I175*H175,2)</f>
        <v>0</v>
      </c>
      <c r="BL175" s="18" t="s">
        <v>298</v>
      </c>
      <c r="BM175" s="210" t="s">
        <v>7137</v>
      </c>
    </row>
    <row r="176" s="2" customFormat="1" ht="24.15" customHeight="1">
      <c r="A176" s="39"/>
      <c r="B176" s="40"/>
      <c r="C176" s="198" t="s">
        <v>444</v>
      </c>
      <c r="D176" s="198" t="s">
        <v>286</v>
      </c>
      <c r="E176" s="199" t="s">
        <v>986</v>
      </c>
      <c r="F176" s="200" t="s">
        <v>987</v>
      </c>
      <c r="G176" s="201" t="s">
        <v>871</v>
      </c>
      <c r="H176" s="202">
        <v>0.26200000000000001</v>
      </c>
      <c r="I176" s="203"/>
      <c r="J176" s="204">
        <f>ROUND(I176*H176,2)</f>
        <v>0</v>
      </c>
      <c r="K176" s="205"/>
      <c r="L176" s="45"/>
      <c r="M176" s="206" t="s">
        <v>1</v>
      </c>
      <c r="N176" s="207" t="s">
        <v>38</v>
      </c>
      <c r="O176" s="92"/>
      <c r="P176" s="208">
        <f>O176*H176</f>
        <v>0</v>
      </c>
      <c r="Q176" s="208">
        <v>0</v>
      </c>
      <c r="R176" s="208">
        <f>Q176*H176</f>
        <v>0</v>
      </c>
      <c r="S176" s="208">
        <v>0</v>
      </c>
      <c r="T176" s="20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10" t="s">
        <v>298</v>
      </c>
      <c r="AT176" s="210" t="s">
        <v>286</v>
      </c>
      <c r="AU176" s="210" t="s">
        <v>83</v>
      </c>
      <c r="AY176" s="18" t="s">
        <v>291</v>
      </c>
      <c r="BE176" s="211">
        <f>IF(N176="základní",J176,0)</f>
        <v>0</v>
      </c>
      <c r="BF176" s="211">
        <f>IF(N176="snížená",J176,0)</f>
        <v>0</v>
      </c>
      <c r="BG176" s="211">
        <f>IF(N176="zákl. přenesená",J176,0)</f>
        <v>0</v>
      </c>
      <c r="BH176" s="211">
        <f>IF(N176="sníž. přenesená",J176,0)</f>
        <v>0</v>
      </c>
      <c r="BI176" s="211">
        <f>IF(N176="nulová",J176,0)</f>
        <v>0</v>
      </c>
      <c r="BJ176" s="18" t="s">
        <v>81</v>
      </c>
      <c r="BK176" s="211">
        <f>ROUND(I176*H176,2)</f>
        <v>0</v>
      </c>
      <c r="BL176" s="18" t="s">
        <v>298</v>
      </c>
      <c r="BM176" s="210" t="s">
        <v>7138</v>
      </c>
    </row>
    <row r="177" s="2" customFormat="1" ht="24.15" customHeight="1">
      <c r="A177" s="39"/>
      <c r="B177" s="40"/>
      <c r="C177" s="198" t="s">
        <v>448</v>
      </c>
      <c r="D177" s="198" t="s">
        <v>286</v>
      </c>
      <c r="E177" s="199" t="s">
        <v>994</v>
      </c>
      <c r="F177" s="200" t="s">
        <v>995</v>
      </c>
      <c r="G177" s="201" t="s">
        <v>871</v>
      </c>
      <c r="H177" s="202">
        <v>0.26200000000000001</v>
      </c>
      <c r="I177" s="203"/>
      <c r="J177" s="204">
        <f>ROUND(I177*H177,2)</f>
        <v>0</v>
      </c>
      <c r="K177" s="205"/>
      <c r="L177" s="45"/>
      <c r="M177" s="206" t="s">
        <v>1</v>
      </c>
      <c r="N177" s="207" t="s">
        <v>38</v>
      </c>
      <c r="O177" s="92"/>
      <c r="P177" s="208">
        <f>O177*H177</f>
        <v>0</v>
      </c>
      <c r="Q177" s="208">
        <v>0</v>
      </c>
      <c r="R177" s="208">
        <f>Q177*H177</f>
        <v>0</v>
      </c>
      <c r="S177" s="208">
        <v>0</v>
      </c>
      <c r="T177" s="20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10" t="s">
        <v>298</v>
      </c>
      <c r="AT177" s="210" t="s">
        <v>286</v>
      </c>
      <c r="AU177" s="210" t="s">
        <v>83</v>
      </c>
      <c r="AY177" s="18" t="s">
        <v>291</v>
      </c>
      <c r="BE177" s="211">
        <f>IF(N177="základní",J177,0)</f>
        <v>0</v>
      </c>
      <c r="BF177" s="211">
        <f>IF(N177="snížená",J177,0)</f>
        <v>0</v>
      </c>
      <c r="BG177" s="211">
        <f>IF(N177="zákl. přenesená",J177,0)</f>
        <v>0</v>
      </c>
      <c r="BH177" s="211">
        <f>IF(N177="sníž. přenesená",J177,0)</f>
        <v>0</v>
      </c>
      <c r="BI177" s="211">
        <f>IF(N177="nulová",J177,0)</f>
        <v>0</v>
      </c>
      <c r="BJ177" s="18" t="s">
        <v>81</v>
      </c>
      <c r="BK177" s="211">
        <f>ROUND(I177*H177,2)</f>
        <v>0</v>
      </c>
      <c r="BL177" s="18" t="s">
        <v>298</v>
      </c>
      <c r="BM177" s="210" t="s">
        <v>7139</v>
      </c>
    </row>
    <row r="178" s="2" customFormat="1" ht="24.15" customHeight="1">
      <c r="A178" s="39"/>
      <c r="B178" s="40"/>
      <c r="C178" s="198" t="s">
        <v>7</v>
      </c>
      <c r="D178" s="198" t="s">
        <v>286</v>
      </c>
      <c r="E178" s="199" t="s">
        <v>1016</v>
      </c>
      <c r="F178" s="200" t="s">
        <v>4080</v>
      </c>
      <c r="G178" s="201" t="s">
        <v>1018</v>
      </c>
      <c r="H178" s="202">
        <v>24.960000000000001</v>
      </c>
      <c r="I178" s="203"/>
      <c r="J178" s="204">
        <f>ROUND(I178*H178,2)</f>
        <v>0</v>
      </c>
      <c r="K178" s="205"/>
      <c r="L178" s="45"/>
      <c r="M178" s="206" t="s">
        <v>1</v>
      </c>
      <c r="N178" s="207" t="s">
        <v>38</v>
      </c>
      <c r="O178" s="92"/>
      <c r="P178" s="208">
        <f>O178*H178</f>
        <v>0</v>
      </c>
      <c r="Q178" s="208">
        <v>0</v>
      </c>
      <c r="R178" s="208">
        <f>Q178*H178</f>
        <v>0</v>
      </c>
      <c r="S178" s="208">
        <v>0</v>
      </c>
      <c r="T178" s="20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10" t="s">
        <v>298</v>
      </c>
      <c r="AT178" s="210" t="s">
        <v>286</v>
      </c>
      <c r="AU178" s="210" t="s">
        <v>83</v>
      </c>
      <c r="AY178" s="18" t="s">
        <v>291</v>
      </c>
      <c r="BE178" s="211">
        <f>IF(N178="základní",J178,0)</f>
        <v>0</v>
      </c>
      <c r="BF178" s="211">
        <f>IF(N178="snížená",J178,0)</f>
        <v>0</v>
      </c>
      <c r="BG178" s="211">
        <f>IF(N178="zákl. přenesená",J178,0)</f>
        <v>0</v>
      </c>
      <c r="BH178" s="211">
        <f>IF(N178="sníž. přenesená",J178,0)</f>
        <v>0</v>
      </c>
      <c r="BI178" s="211">
        <f>IF(N178="nulová",J178,0)</f>
        <v>0</v>
      </c>
      <c r="BJ178" s="18" t="s">
        <v>81</v>
      </c>
      <c r="BK178" s="211">
        <f>ROUND(I178*H178,2)</f>
        <v>0</v>
      </c>
      <c r="BL178" s="18" t="s">
        <v>298</v>
      </c>
      <c r="BM178" s="210" t="s">
        <v>7140</v>
      </c>
    </row>
    <row r="179" s="12" customFormat="1">
      <c r="A179" s="12"/>
      <c r="B179" s="223"/>
      <c r="C179" s="224"/>
      <c r="D179" s="214" t="s">
        <v>293</v>
      </c>
      <c r="E179" s="225" t="s">
        <v>1</v>
      </c>
      <c r="F179" s="226" t="s">
        <v>7141</v>
      </c>
      <c r="G179" s="224"/>
      <c r="H179" s="227">
        <v>24.960000000000001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T179" s="233" t="s">
        <v>293</v>
      </c>
      <c r="AU179" s="233" t="s">
        <v>83</v>
      </c>
      <c r="AV179" s="12" t="s">
        <v>83</v>
      </c>
      <c r="AW179" s="12" t="s">
        <v>30</v>
      </c>
      <c r="AX179" s="12" t="s">
        <v>81</v>
      </c>
      <c r="AY179" s="233" t="s">
        <v>291</v>
      </c>
    </row>
    <row r="180" s="2" customFormat="1" ht="37.8" customHeight="1">
      <c r="A180" s="39"/>
      <c r="B180" s="40"/>
      <c r="C180" s="198" t="s">
        <v>455</v>
      </c>
      <c r="D180" s="198" t="s">
        <v>286</v>
      </c>
      <c r="E180" s="199" t="s">
        <v>7142</v>
      </c>
      <c r="F180" s="200" t="s">
        <v>7143</v>
      </c>
      <c r="G180" s="201" t="s">
        <v>307</v>
      </c>
      <c r="H180" s="202">
        <v>524</v>
      </c>
      <c r="I180" s="203"/>
      <c r="J180" s="204">
        <f>ROUND(I180*H180,2)</f>
        <v>0</v>
      </c>
      <c r="K180" s="205"/>
      <c r="L180" s="45"/>
      <c r="M180" s="206" t="s">
        <v>1</v>
      </c>
      <c r="N180" s="207" t="s">
        <v>38</v>
      </c>
      <c r="O180" s="92"/>
      <c r="P180" s="208">
        <f>O180*H180</f>
        <v>0</v>
      </c>
      <c r="Q180" s="208">
        <v>0</v>
      </c>
      <c r="R180" s="208">
        <f>Q180*H180</f>
        <v>0</v>
      </c>
      <c r="S180" s="208">
        <v>0</v>
      </c>
      <c r="T180" s="20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10" t="s">
        <v>298</v>
      </c>
      <c r="AT180" s="210" t="s">
        <v>286</v>
      </c>
      <c r="AU180" s="210" t="s">
        <v>83</v>
      </c>
      <c r="AY180" s="18" t="s">
        <v>291</v>
      </c>
      <c r="BE180" s="211">
        <f>IF(N180="základní",J180,0)</f>
        <v>0</v>
      </c>
      <c r="BF180" s="211">
        <f>IF(N180="snížená",J180,0)</f>
        <v>0</v>
      </c>
      <c r="BG180" s="211">
        <f>IF(N180="zákl. přenesená",J180,0)</f>
        <v>0</v>
      </c>
      <c r="BH180" s="211">
        <f>IF(N180="sníž. přenesená",J180,0)</f>
        <v>0</v>
      </c>
      <c r="BI180" s="211">
        <f>IF(N180="nulová",J180,0)</f>
        <v>0</v>
      </c>
      <c r="BJ180" s="18" t="s">
        <v>81</v>
      </c>
      <c r="BK180" s="211">
        <f>ROUND(I180*H180,2)</f>
        <v>0</v>
      </c>
      <c r="BL180" s="18" t="s">
        <v>298</v>
      </c>
      <c r="BM180" s="210" t="s">
        <v>7144</v>
      </c>
    </row>
    <row r="181" s="12" customFormat="1">
      <c r="A181" s="12"/>
      <c r="B181" s="223"/>
      <c r="C181" s="224"/>
      <c r="D181" s="214" t="s">
        <v>293</v>
      </c>
      <c r="E181" s="225" t="s">
        <v>1</v>
      </c>
      <c r="F181" s="226" t="s">
        <v>7145</v>
      </c>
      <c r="G181" s="224"/>
      <c r="H181" s="227">
        <v>524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33" t="s">
        <v>293</v>
      </c>
      <c r="AU181" s="233" t="s">
        <v>83</v>
      </c>
      <c r="AV181" s="12" t="s">
        <v>83</v>
      </c>
      <c r="AW181" s="12" t="s">
        <v>30</v>
      </c>
      <c r="AX181" s="12" t="s">
        <v>81</v>
      </c>
      <c r="AY181" s="233" t="s">
        <v>291</v>
      </c>
    </row>
    <row r="182" s="2" customFormat="1" ht="101.25" customHeight="1">
      <c r="A182" s="39"/>
      <c r="B182" s="40"/>
      <c r="C182" s="198" t="s">
        <v>1042</v>
      </c>
      <c r="D182" s="198" t="s">
        <v>286</v>
      </c>
      <c r="E182" s="199" t="s">
        <v>7146</v>
      </c>
      <c r="F182" s="200" t="s">
        <v>7147</v>
      </c>
      <c r="G182" s="201" t="s">
        <v>307</v>
      </c>
      <c r="H182" s="202">
        <v>524</v>
      </c>
      <c r="I182" s="203"/>
      <c r="J182" s="204">
        <f>ROUND(I182*H182,2)</f>
        <v>0</v>
      </c>
      <c r="K182" s="205"/>
      <c r="L182" s="45"/>
      <c r="M182" s="206" t="s">
        <v>1</v>
      </c>
      <c r="N182" s="207" t="s">
        <v>38</v>
      </c>
      <c r="O182" s="92"/>
      <c r="P182" s="208">
        <f>O182*H182</f>
        <v>0</v>
      </c>
      <c r="Q182" s="208">
        <v>0</v>
      </c>
      <c r="R182" s="208">
        <f>Q182*H182</f>
        <v>0</v>
      </c>
      <c r="S182" s="208">
        <v>0</v>
      </c>
      <c r="T182" s="20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10" t="s">
        <v>298</v>
      </c>
      <c r="AT182" s="210" t="s">
        <v>286</v>
      </c>
      <c r="AU182" s="210" t="s">
        <v>83</v>
      </c>
      <c r="AY182" s="18" t="s">
        <v>291</v>
      </c>
      <c r="BE182" s="211">
        <f>IF(N182="základní",J182,0)</f>
        <v>0</v>
      </c>
      <c r="BF182" s="211">
        <f>IF(N182="snížená",J182,0)</f>
        <v>0</v>
      </c>
      <c r="BG182" s="211">
        <f>IF(N182="zákl. přenesená",J182,0)</f>
        <v>0</v>
      </c>
      <c r="BH182" s="211">
        <f>IF(N182="sníž. přenesená",J182,0)</f>
        <v>0</v>
      </c>
      <c r="BI182" s="211">
        <f>IF(N182="nulová",J182,0)</f>
        <v>0</v>
      </c>
      <c r="BJ182" s="18" t="s">
        <v>81</v>
      </c>
      <c r="BK182" s="211">
        <f>ROUND(I182*H182,2)</f>
        <v>0</v>
      </c>
      <c r="BL182" s="18" t="s">
        <v>298</v>
      </c>
      <c r="BM182" s="210" t="s">
        <v>7148</v>
      </c>
    </row>
    <row r="183" s="2" customFormat="1" ht="24.15" customHeight="1">
      <c r="A183" s="39"/>
      <c r="B183" s="40"/>
      <c r="C183" s="198" t="s">
        <v>483</v>
      </c>
      <c r="D183" s="198" t="s">
        <v>286</v>
      </c>
      <c r="E183" s="199" t="s">
        <v>7149</v>
      </c>
      <c r="F183" s="200" t="s">
        <v>7150</v>
      </c>
      <c r="G183" s="201" t="s">
        <v>307</v>
      </c>
      <c r="H183" s="202">
        <v>253</v>
      </c>
      <c r="I183" s="203"/>
      <c r="J183" s="204">
        <f>ROUND(I183*H183,2)</f>
        <v>0</v>
      </c>
      <c r="K183" s="205"/>
      <c r="L183" s="45"/>
      <c r="M183" s="206" t="s">
        <v>1</v>
      </c>
      <c r="N183" s="207" t="s">
        <v>38</v>
      </c>
      <c r="O183" s="92"/>
      <c r="P183" s="208">
        <f>O183*H183</f>
        <v>0</v>
      </c>
      <c r="Q183" s="208">
        <v>0</v>
      </c>
      <c r="R183" s="208">
        <f>Q183*H183</f>
        <v>0</v>
      </c>
      <c r="S183" s="208">
        <v>0</v>
      </c>
      <c r="T183" s="20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10" t="s">
        <v>298</v>
      </c>
      <c r="AT183" s="210" t="s">
        <v>286</v>
      </c>
      <c r="AU183" s="210" t="s">
        <v>83</v>
      </c>
      <c r="AY183" s="18" t="s">
        <v>291</v>
      </c>
      <c r="BE183" s="211">
        <f>IF(N183="základní",J183,0)</f>
        <v>0</v>
      </c>
      <c r="BF183" s="211">
        <f>IF(N183="snížená",J183,0)</f>
        <v>0</v>
      </c>
      <c r="BG183" s="211">
        <f>IF(N183="zákl. přenesená",J183,0)</f>
        <v>0</v>
      </c>
      <c r="BH183" s="211">
        <f>IF(N183="sníž. přenesená",J183,0)</f>
        <v>0</v>
      </c>
      <c r="BI183" s="211">
        <f>IF(N183="nulová",J183,0)</f>
        <v>0</v>
      </c>
      <c r="BJ183" s="18" t="s">
        <v>81</v>
      </c>
      <c r="BK183" s="211">
        <f>ROUND(I183*H183,2)</f>
        <v>0</v>
      </c>
      <c r="BL183" s="18" t="s">
        <v>298</v>
      </c>
      <c r="BM183" s="210" t="s">
        <v>7151</v>
      </c>
    </row>
    <row r="184" s="2" customFormat="1" ht="14.4" customHeight="1">
      <c r="A184" s="39"/>
      <c r="B184" s="40"/>
      <c r="C184" s="198" t="s">
        <v>487</v>
      </c>
      <c r="D184" s="198" t="s">
        <v>286</v>
      </c>
      <c r="E184" s="199" t="s">
        <v>7152</v>
      </c>
      <c r="F184" s="200" t="s">
        <v>7153</v>
      </c>
      <c r="G184" s="201" t="s">
        <v>946</v>
      </c>
      <c r="H184" s="202">
        <v>10</v>
      </c>
      <c r="I184" s="203"/>
      <c r="J184" s="204">
        <f>ROUND(I184*H184,2)</f>
        <v>0</v>
      </c>
      <c r="K184" s="205"/>
      <c r="L184" s="45"/>
      <c r="M184" s="206" t="s">
        <v>1</v>
      </c>
      <c r="N184" s="207" t="s">
        <v>38</v>
      </c>
      <c r="O184" s="92"/>
      <c r="P184" s="208">
        <f>O184*H184</f>
        <v>0</v>
      </c>
      <c r="Q184" s="208">
        <v>0</v>
      </c>
      <c r="R184" s="208">
        <f>Q184*H184</f>
        <v>0</v>
      </c>
      <c r="S184" s="208">
        <v>0</v>
      </c>
      <c r="T184" s="20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10" t="s">
        <v>298</v>
      </c>
      <c r="AT184" s="210" t="s">
        <v>286</v>
      </c>
      <c r="AU184" s="210" t="s">
        <v>83</v>
      </c>
      <c r="AY184" s="18" t="s">
        <v>291</v>
      </c>
      <c r="BE184" s="211">
        <f>IF(N184="základní",J184,0)</f>
        <v>0</v>
      </c>
      <c r="BF184" s="211">
        <f>IF(N184="snížená",J184,0)</f>
        <v>0</v>
      </c>
      <c r="BG184" s="211">
        <f>IF(N184="zákl. přenesená",J184,0)</f>
        <v>0</v>
      </c>
      <c r="BH184" s="211">
        <f>IF(N184="sníž. přenesená",J184,0)</f>
        <v>0</v>
      </c>
      <c r="BI184" s="211">
        <f>IF(N184="nulová",J184,0)</f>
        <v>0</v>
      </c>
      <c r="BJ184" s="18" t="s">
        <v>81</v>
      </c>
      <c r="BK184" s="211">
        <f>ROUND(I184*H184,2)</f>
        <v>0</v>
      </c>
      <c r="BL184" s="18" t="s">
        <v>298</v>
      </c>
      <c r="BM184" s="210" t="s">
        <v>7154</v>
      </c>
    </row>
    <row r="185" s="2" customFormat="1" ht="24.15" customHeight="1">
      <c r="A185" s="39"/>
      <c r="B185" s="40"/>
      <c r="C185" s="198" t="s">
        <v>491</v>
      </c>
      <c r="D185" s="198" t="s">
        <v>286</v>
      </c>
      <c r="E185" s="199" t="s">
        <v>7155</v>
      </c>
      <c r="F185" s="200" t="s">
        <v>7156</v>
      </c>
      <c r="G185" s="201" t="s">
        <v>370</v>
      </c>
      <c r="H185" s="202">
        <v>962.5</v>
      </c>
      <c r="I185" s="203"/>
      <c r="J185" s="204">
        <f>ROUND(I185*H185,2)</f>
        <v>0</v>
      </c>
      <c r="K185" s="205"/>
      <c r="L185" s="45"/>
      <c r="M185" s="206" t="s">
        <v>1</v>
      </c>
      <c r="N185" s="207" t="s">
        <v>38</v>
      </c>
      <c r="O185" s="92"/>
      <c r="P185" s="208">
        <f>O185*H185</f>
        <v>0</v>
      </c>
      <c r="Q185" s="208">
        <v>0</v>
      </c>
      <c r="R185" s="208">
        <f>Q185*H185</f>
        <v>0</v>
      </c>
      <c r="S185" s="208">
        <v>0</v>
      </c>
      <c r="T185" s="20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10" t="s">
        <v>298</v>
      </c>
      <c r="AT185" s="210" t="s">
        <v>286</v>
      </c>
      <c r="AU185" s="210" t="s">
        <v>83</v>
      </c>
      <c r="AY185" s="18" t="s">
        <v>291</v>
      </c>
      <c r="BE185" s="211">
        <f>IF(N185="základní",J185,0)</f>
        <v>0</v>
      </c>
      <c r="BF185" s="211">
        <f>IF(N185="snížená",J185,0)</f>
        <v>0</v>
      </c>
      <c r="BG185" s="211">
        <f>IF(N185="zákl. přenesená",J185,0)</f>
        <v>0</v>
      </c>
      <c r="BH185" s="211">
        <f>IF(N185="sníž. přenesená",J185,0)</f>
        <v>0</v>
      </c>
      <c r="BI185" s="211">
        <f>IF(N185="nulová",J185,0)</f>
        <v>0</v>
      </c>
      <c r="BJ185" s="18" t="s">
        <v>81</v>
      </c>
      <c r="BK185" s="211">
        <f>ROUND(I185*H185,2)</f>
        <v>0</v>
      </c>
      <c r="BL185" s="18" t="s">
        <v>298</v>
      </c>
      <c r="BM185" s="210" t="s">
        <v>7157</v>
      </c>
    </row>
    <row r="186" s="11" customFormat="1">
      <c r="A186" s="11"/>
      <c r="B186" s="212"/>
      <c r="C186" s="213"/>
      <c r="D186" s="214" t="s">
        <v>293</v>
      </c>
      <c r="E186" s="215" t="s">
        <v>1</v>
      </c>
      <c r="F186" s="216" t="s">
        <v>7158</v>
      </c>
      <c r="G186" s="213"/>
      <c r="H186" s="215" t="s">
        <v>1</v>
      </c>
      <c r="I186" s="217"/>
      <c r="J186" s="213"/>
      <c r="K186" s="213"/>
      <c r="L186" s="218"/>
      <c r="M186" s="219"/>
      <c r="N186" s="220"/>
      <c r="O186" s="220"/>
      <c r="P186" s="220"/>
      <c r="Q186" s="220"/>
      <c r="R186" s="220"/>
      <c r="S186" s="220"/>
      <c r="T186" s="22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T186" s="222" t="s">
        <v>293</v>
      </c>
      <c r="AU186" s="222" t="s">
        <v>83</v>
      </c>
      <c r="AV186" s="11" t="s">
        <v>81</v>
      </c>
      <c r="AW186" s="11" t="s">
        <v>30</v>
      </c>
      <c r="AX186" s="11" t="s">
        <v>73</v>
      </c>
      <c r="AY186" s="222" t="s">
        <v>291</v>
      </c>
    </row>
    <row r="187" s="12" customFormat="1">
      <c r="A187" s="12"/>
      <c r="B187" s="223"/>
      <c r="C187" s="224"/>
      <c r="D187" s="214" t="s">
        <v>293</v>
      </c>
      <c r="E187" s="225" t="s">
        <v>1</v>
      </c>
      <c r="F187" s="226" t="s">
        <v>7159</v>
      </c>
      <c r="G187" s="224"/>
      <c r="H187" s="227">
        <v>962.5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33" t="s">
        <v>293</v>
      </c>
      <c r="AU187" s="233" t="s">
        <v>83</v>
      </c>
      <c r="AV187" s="12" t="s">
        <v>83</v>
      </c>
      <c r="AW187" s="12" t="s">
        <v>30</v>
      </c>
      <c r="AX187" s="12" t="s">
        <v>81</v>
      </c>
      <c r="AY187" s="233" t="s">
        <v>291</v>
      </c>
    </row>
    <row r="188" s="2" customFormat="1" ht="24.15" customHeight="1">
      <c r="A188" s="39"/>
      <c r="B188" s="40"/>
      <c r="C188" s="198" t="s">
        <v>345</v>
      </c>
      <c r="D188" s="198" t="s">
        <v>286</v>
      </c>
      <c r="E188" s="199" t="s">
        <v>7160</v>
      </c>
      <c r="F188" s="200" t="s">
        <v>7161</v>
      </c>
      <c r="G188" s="201" t="s">
        <v>370</v>
      </c>
      <c r="H188" s="202">
        <v>962.5</v>
      </c>
      <c r="I188" s="203"/>
      <c r="J188" s="204">
        <f>ROUND(I188*H188,2)</f>
        <v>0</v>
      </c>
      <c r="K188" s="205"/>
      <c r="L188" s="45"/>
      <c r="M188" s="206" t="s">
        <v>1</v>
      </c>
      <c r="N188" s="207" t="s">
        <v>38</v>
      </c>
      <c r="O188" s="92"/>
      <c r="P188" s="208">
        <f>O188*H188</f>
        <v>0</v>
      </c>
      <c r="Q188" s="208">
        <v>0</v>
      </c>
      <c r="R188" s="208">
        <f>Q188*H188</f>
        <v>0</v>
      </c>
      <c r="S188" s="208">
        <v>0</v>
      </c>
      <c r="T188" s="20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10" t="s">
        <v>298</v>
      </c>
      <c r="AT188" s="210" t="s">
        <v>286</v>
      </c>
      <c r="AU188" s="210" t="s">
        <v>83</v>
      </c>
      <c r="AY188" s="18" t="s">
        <v>291</v>
      </c>
      <c r="BE188" s="211">
        <f>IF(N188="základní",J188,0)</f>
        <v>0</v>
      </c>
      <c r="BF188" s="211">
        <f>IF(N188="snížená",J188,0)</f>
        <v>0</v>
      </c>
      <c r="BG188" s="211">
        <f>IF(N188="zákl. přenesená",J188,0)</f>
        <v>0</v>
      </c>
      <c r="BH188" s="211">
        <f>IF(N188="sníž. přenesená",J188,0)</f>
        <v>0</v>
      </c>
      <c r="BI188" s="211">
        <f>IF(N188="nulová",J188,0)</f>
        <v>0</v>
      </c>
      <c r="BJ188" s="18" t="s">
        <v>81</v>
      </c>
      <c r="BK188" s="211">
        <f>ROUND(I188*H188,2)</f>
        <v>0</v>
      </c>
      <c r="BL188" s="18" t="s">
        <v>298</v>
      </c>
      <c r="BM188" s="210" t="s">
        <v>7162</v>
      </c>
    </row>
    <row r="189" s="11" customFormat="1">
      <c r="A189" s="11"/>
      <c r="B189" s="212"/>
      <c r="C189" s="213"/>
      <c r="D189" s="214" t="s">
        <v>293</v>
      </c>
      <c r="E189" s="215" t="s">
        <v>1</v>
      </c>
      <c r="F189" s="216" t="s">
        <v>7163</v>
      </c>
      <c r="G189" s="213"/>
      <c r="H189" s="215" t="s">
        <v>1</v>
      </c>
      <c r="I189" s="217"/>
      <c r="J189" s="213"/>
      <c r="K189" s="213"/>
      <c r="L189" s="218"/>
      <c r="M189" s="219"/>
      <c r="N189" s="220"/>
      <c r="O189" s="220"/>
      <c r="P189" s="220"/>
      <c r="Q189" s="220"/>
      <c r="R189" s="220"/>
      <c r="S189" s="220"/>
      <c r="T189" s="22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T189" s="222" t="s">
        <v>293</v>
      </c>
      <c r="AU189" s="222" t="s">
        <v>83</v>
      </c>
      <c r="AV189" s="11" t="s">
        <v>81</v>
      </c>
      <c r="AW189" s="11" t="s">
        <v>30</v>
      </c>
      <c r="AX189" s="11" t="s">
        <v>73</v>
      </c>
      <c r="AY189" s="222" t="s">
        <v>291</v>
      </c>
    </row>
    <row r="190" s="12" customFormat="1">
      <c r="A190" s="12"/>
      <c r="B190" s="223"/>
      <c r="C190" s="224"/>
      <c r="D190" s="214" t="s">
        <v>293</v>
      </c>
      <c r="E190" s="225" t="s">
        <v>1</v>
      </c>
      <c r="F190" s="226" t="s">
        <v>7164</v>
      </c>
      <c r="G190" s="224"/>
      <c r="H190" s="227">
        <v>962.5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33" t="s">
        <v>293</v>
      </c>
      <c r="AU190" s="233" t="s">
        <v>83</v>
      </c>
      <c r="AV190" s="12" t="s">
        <v>83</v>
      </c>
      <c r="AW190" s="12" t="s">
        <v>30</v>
      </c>
      <c r="AX190" s="12" t="s">
        <v>81</v>
      </c>
      <c r="AY190" s="233" t="s">
        <v>291</v>
      </c>
    </row>
    <row r="191" s="2" customFormat="1" ht="14.4" customHeight="1">
      <c r="A191" s="39"/>
      <c r="B191" s="40"/>
      <c r="C191" s="198" t="s">
        <v>498</v>
      </c>
      <c r="D191" s="198" t="s">
        <v>286</v>
      </c>
      <c r="E191" s="199" t="s">
        <v>1058</v>
      </c>
      <c r="F191" s="200" t="s">
        <v>7165</v>
      </c>
      <c r="G191" s="201" t="s">
        <v>796</v>
      </c>
      <c r="H191" s="202">
        <v>102.41</v>
      </c>
      <c r="I191" s="203"/>
      <c r="J191" s="204">
        <f>ROUND(I191*H191,2)</f>
        <v>0</v>
      </c>
      <c r="K191" s="205"/>
      <c r="L191" s="45"/>
      <c r="M191" s="206" t="s">
        <v>1</v>
      </c>
      <c r="N191" s="207" t="s">
        <v>38</v>
      </c>
      <c r="O191" s="92"/>
      <c r="P191" s="208">
        <f>O191*H191</f>
        <v>0</v>
      </c>
      <c r="Q191" s="208">
        <v>0</v>
      </c>
      <c r="R191" s="208">
        <f>Q191*H191</f>
        <v>0</v>
      </c>
      <c r="S191" s="208">
        <v>0</v>
      </c>
      <c r="T191" s="20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10" t="s">
        <v>298</v>
      </c>
      <c r="AT191" s="210" t="s">
        <v>286</v>
      </c>
      <c r="AU191" s="210" t="s">
        <v>83</v>
      </c>
      <c r="AY191" s="18" t="s">
        <v>291</v>
      </c>
      <c r="BE191" s="211">
        <f>IF(N191="základní",J191,0)</f>
        <v>0</v>
      </c>
      <c r="BF191" s="211">
        <f>IF(N191="snížená",J191,0)</f>
        <v>0</v>
      </c>
      <c r="BG191" s="211">
        <f>IF(N191="zákl. přenesená",J191,0)</f>
        <v>0</v>
      </c>
      <c r="BH191" s="211">
        <f>IF(N191="sníž. přenesená",J191,0)</f>
        <v>0</v>
      </c>
      <c r="BI191" s="211">
        <f>IF(N191="nulová",J191,0)</f>
        <v>0</v>
      </c>
      <c r="BJ191" s="18" t="s">
        <v>81</v>
      </c>
      <c r="BK191" s="211">
        <f>ROUND(I191*H191,2)</f>
        <v>0</v>
      </c>
      <c r="BL191" s="18" t="s">
        <v>298</v>
      </c>
      <c r="BM191" s="210" t="s">
        <v>7166</v>
      </c>
    </row>
    <row r="192" s="12" customFormat="1">
      <c r="A192" s="12"/>
      <c r="B192" s="223"/>
      <c r="C192" s="224"/>
      <c r="D192" s="214" t="s">
        <v>293</v>
      </c>
      <c r="E192" s="225" t="s">
        <v>1</v>
      </c>
      <c r="F192" s="226" t="s">
        <v>7167</v>
      </c>
      <c r="G192" s="224"/>
      <c r="H192" s="227">
        <v>102.41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33" t="s">
        <v>293</v>
      </c>
      <c r="AU192" s="233" t="s">
        <v>83</v>
      </c>
      <c r="AV192" s="12" t="s">
        <v>83</v>
      </c>
      <c r="AW192" s="12" t="s">
        <v>30</v>
      </c>
      <c r="AX192" s="12" t="s">
        <v>81</v>
      </c>
      <c r="AY192" s="233" t="s">
        <v>291</v>
      </c>
    </row>
    <row r="193" s="2" customFormat="1" ht="24.15" customHeight="1">
      <c r="A193" s="39"/>
      <c r="B193" s="40"/>
      <c r="C193" s="198" t="s">
        <v>502</v>
      </c>
      <c r="D193" s="198" t="s">
        <v>286</v>
      </c>
      <c r="E193" s="199" t="s">
        <v>1165</v>
      </c>
      <c r="F193" s="200" t="s">
        <v>1166</v>
      </c>
      <c r="G193" s="201" t="s">
        <v>796</v>
      </c>
      <c r="H193" s="202">
        <v>518.48500000000001</v>
      </c>
      <c r="I193" s="203"/>
      <c r="J193" s="204">
        <f>ROUND(I193*H193,2)</f>
        <v>0</v>
      </c>
      <c r="K193" s="205"/>
      <c r="L193" s="45"/>
      <c r="M193" s="206" t="s">
        <v>1</v>
      </c>
      <c r="N193" s="207" t="s">
        <v>38</v>
      </c>
      <c r="O193" s="92"/>
      <c r="P193" s="208">
        <f>O193*H193</f>
        <v>0</v>
      </c>
      <c r="Q193" s="208">
        <v>0</v>
      </c>
      <c r="R193" s="208">
        <f>Q193*H193</f>
        <v>0</v>
      </c>
      <c r="S193" s="208">
        <v>0</v>
      </c>
      <c r="T193" s="20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10" t="s">
        <v>298</v>
      </c>
      <c r="AT193" s="210" t="s">
        <v>286</v>
      </c>
      <c r="AU193" s="210" t="s">
        <v>83</v>
      </c>
      <c r="AY193" s="18" t="s">
        <v>291</v>
      </c>
      <c r="BE193" s="211">
        <f>IF(N193="základní",J193,0)</f>
        <v>0</v>
      </c>
      <c r="BF193" s="211">
        <f>IF(N193="snížená",J193,0)</f>
        <v>0</v>
      </c>
      <c r="BG193" s="211">
        <f>IF(N193="zákl. přenesená",J193,0)</f>
        <v>0</v>
      </c>
      <c r="BH193" s="211">
        <f>IF(N193="sníž. přenesená",J193,0)</f>
        <v>0</v>
      </c>
      <c r="BI193" s="211">
        <f>IF(N193="nulová",J193,0)</f>
        <v>0</v>
      </c>
      <c r="BJ193" s="18" t="s">
        <v>81</v>
      </c>
      <c r="BK193" s="211">
        <f>ROUND(I193*H193,2)</f>
        <v>0</v>
      </c>
      <c r="BL193" s="18" t="s">
        <v>298</v>
      </c>
      <c r="BM193" s="210" t="s">
        <v>7168</v>
      </c>
    </row>
    <row r="194" s="12" customFormat="1">
      <c r="A194" s="12"/>
      <c r="B194" s="223"/>
      <c r="C194" s="224"/>
      <c r="D194" s="214" t="s">
        <v>293</v>
      </c>
      <c r="E194" s="225" t="s">
        <v>1</v>
      </c>
      <c r="F194" s="226" t="s">
        <v>7169</v>
      </c>
      <c r="G194" s="224"/>
      <c r="H194" s="227">
        <v>518.48500000000001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T194" s="233" t="s">
        <v>293</v>
      </c>
      <c r="AU194" s="233" t="s">
        <v>83</v>
      </c>
      <c r="AV194" s="12" t="s">
        <v>83</v>
      </c>
      <c r="AW194" s="12" t="s">
        <v>30</v>
      </c>
      <c r="AX194" s="12" t="s">
        <v>81</v>
      </c>
      <c r="AY194" s="233" t="s">
        <v>291</v>
      </c>
    </row>
    <row r="195" s="2" customFormat="1" ht="24.15" customHeight="1">
      <c r="A195" s="39"/>
      <c r="B195" s="40"/>
      <c r="C195" s="198" t="s">
        <v>506</v>
      </c>
      <c r="D195" s="198" t="s">
        <v>286</v>
      </c>
      <c r="E195" s="199" t="s">
        <v>1063</v>
      </c>
      <c r="F195" s="200" t="s">
        <v>1064</v>
      </c>
      <c r="G195" s="201" t="s">
        <v>785</v>
      </c>
      <c r="H195" s="202">
        <v>1602.702</v>
      </c>
      <c r="I195" s="203"/>
      <c r="J195" s="204">
        <f>ROUND(I195*H195,2)</f>
        <v>0</v>
      </c>
      <c r="K195" s="205"/>
      <c r="L195" s="45"/>
      <c r="M195" s="206" t="s">
        <v>1</v>
      </c>
      <c r="N195" s="207" t="s">
        <v>38</v>
      </c>
      <c r="O195" s="92"/>
      <c r="P195" s="208">
        <f>O195*H195</f>
        <v>0</v>
      </c>
      <c r="Q195" s="208">
        <v>0</v>
      </c>
      <c r="R195" s="208">
        <f>Q195*H195</f>
        <v>0</v>
      </c>
      <c r="S195" s="208">
        <v>0</v>
      </c>
      <c r="T195" s="20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10" t="s">
        <v>298</v>
      </c>
      <c r="AT195" s="210" t="s">
        <v>286</v>
      </c>
      <c r="AU195" s="210" t="s">
        <v>83</v>
      </c>
      <c r="AY195" s="18" t="s">
        <v>291</v>
      </c>
      <c r="BE195" s="211">
        <f>IF(N195="základní",J195,0)</f>
        <v>0</v>
      </c>
      <c r="BF195" s="211">
        <f>IF(N195="snížená",J195,0)</f>
        <v>0</v>
      </c>
      <c r="BG195" s="211">
        <f>IF(N195="zákl. přenesená",J195,0)</f>
        <v>0</v>
      </c>
      <c r="BH195" s="211">
        <f>IF(N195="sníž. přenesená",J195,0)</f>
        <v>0</v>
      </c>
      <c r="BI195" s="211">
        <f>IF(N195="nulová",J195,0)</f>
        <v>0</v>
      </c>
      <c r="BJ195" s="18" t="s">
        <v>81</v>
      </c>
      <c r="BK195" s="211">
        <f>ROUND(I195*H195,2)</f>
        <v>0</v>
      </c>
      <c r="BL195" s="18" t="s">
        <v>298</v>
      </c>
      <c r="BM195" s="210" t="s">
        <v>7170</v>
      </c>
    </row>
    <row r="196" s="11" customFormat="1">
      <c r="A196" s="11"/>
      <c r="B196" s="212"/>
      <c r="C196" s="213"/>
      <c r="D196" s="214" t="s">
        <v>293</v>
      </c>
      <c r="E196" s="215" t="s">
        <v>1</v>
      </c>
      <c r="F196" s="216" t="s">
        <v>1066</v>
      </c>
      <c r="G196" s="213"/>
      <c r="H196" s="215" t="s">
        <v>1</v>
      </c>
      <c r="I196" s="217"/>
      <c r="J196" s="213"/>
      <c r="K196" s="213"/>
      <c r="L196" s="218"/>
      <c r="M196" s="219"/>
      <c r="N196" s="220"/>
      <c r="O196" s="220"/>
      <c r="P196" s="220"/>
      <c r="Q196" s="220"/>
      <c r="R196" s="220"/>
      <c r="S196" s="220"/>
      <c r="T196" s="22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T196" s="222" t="s">
        <v>293</v>
      </c>
      <c r="AU196" s="222" t="s">
        <v>83</v>
      </c>
      <c r="AV196" s="11" t="s">
        <v>81</v>
      </c>
      <c r="AW196" s="11" t="s">
        <v>30</v>
      </c>
      <c r="AX196" s="11" t="s">
        <v>73</v>
      </c>
      <c r="AY196" s="222" t="s">
        <v>291</v>
      </c>
    </row>
    <row r="197" s="12" customFormat="1">
      <c r="A197" s="12"/>
      <c r="B197" s="223"/>
      <c r="C197" s="224"/>
      <c r="D197" s="214" t="s">
        <v>293</v>
      </c>
      <c r="E197" s="225" t="s">
        <v>1</v>
      </c>
      <c r="F197" s="226" t="s">
        <v>7171</v>
      </c>
      <c r="G197" s="224"/>
      <c r="H197" s="227">
        <v>1602.702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T197" s="233" t="s">
        <v>293</v>
      </c>
      <c r="AU197" s="233" t="s">
        <v>83</v>
      </c>
      <c r="AV197" s="12" t="s">
        <v>83</v>
      </c>
      <c r="AW197" s="12" t="s">
        <v>30</v>
      </c>
      <c r="AX197" s="12" t="s">
        <v>81</v>
      </c>
      <c r="AY197" s="233" t="s">
        <v>291</v>
      </c>
    </row>
    <row r="198" s="2" customFormat="1" ht="24.15" customHeight="1">
      <c r="A198" s="39"/>
      <c r="B198" s="40"/>
      <c r="C198" s="198" t="s">
        <v>510</v>
      </c>
      <c r="D198" s="198" t="s">
        <v>286</v>
      </c>
      <c r="E198" s="199" t="s">
        <v>7172</v>
      </c>
      <c r="F198" s="200" t="s">
        <v>4099</v>
      </c>
      <c r="G198" s="201" t="s">
        <v>785</v>
      </c>
      <c r="H198" s="202">
        <v>2175.1759999999999</v>
      </c>
      <c r="I198" s="203"/>
      <c r="J198" s="204">
        <f>ROUND(I198*H198,2)</f>
        <v>0</v>
      </c>
      <c r="K198" s="205"/>
      <c r="L198" s="45"/>
      <c r="M198" s="206" t="s">
        <v>1</v>
      </c>
      <c r="N198" s="207" t="s">
        <v>38</v>
      </c>
      <c r="O198" s="92"/>
      <c r="P198" s="208">
        <f>O198*H198</f>
        <v>0</v>
      </c>
      <c r="Q198" s="208">
        <v>0</v>
      </c>
      <c r="R198" s="208">
        <f>Q198*H198</f>
        <v>0</v>
      </c>
      <c r="S198" s="208">
        <v>0</v>
      </c>
      <c r="T198" s="20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10" t="s">
        <v>298</v>
      </c>
      <c r="AT198" s="210" t="s">
        <v>286</v>
      </c>
      <c r="AU198" s="210" t="s">
        <v>83</v>
      </c>
      <c r="AY198" s="18" t="s">
        <v>291</v>
      </c>
      <c r="BE198" s="211">
        <f>IF(N198="základní",J198,0)</f>
        <v>0</v>
      </c>
      <c r="BF198" s="211">
        <f>IF(N198="snížená",J198,0)</f>
        <v>0</v>
      </c>
      <c r="BG198" s="211">
        <f>IF(N198="zákl. přenesená",J198,0)</f>
        <v>0</v>
      </c>
      <c r="BH198" s="211">
        <f>IF(N198="sníž. přenesená",J198,0)</f>
        <v>0</v>
      </c>
      <c r="BI198" s="211">
        <f>IF(N198="nulová",J198,0)</f>
        <v>0</v>
      </c>
      <c r="BJ198" s="18" t="s">
        <v>81</v>
      </c>
      <c r="BK198" s="211">
        <f>ROUND(I198*H198,2)</f>
        <v>0</v>
      </c>
      <c r="BL198" s="18" t="s">
        <v>298</v>
      </c>
      <c r="BM198" s="210" t="s">
        <v>7173</v>
      </c>
    </row>
    <row r="199" s="11" customFormat="1">
      <c r="A199" s="11"/>
      <c r="B199" s="212"/>
      <c r="C199" s="213"/>
      <c r="D199" s="214" t="s">
        <v>293</v>
      </c>
      <c r="E199" s="215" t="s">
        <v>1</v>
      </c>
      <c r="F199" s="216" t="s">
        <v>7174</v>
      </c>
      <c r="G199" s="213"/>
      <c r="H199" s="215" t="s">
        <v>1</v>
      </c>
      <c r="I199" s="217"/>
      <c r="J199" s="213"/>
      <c r="K199" s="213"/>
      <c r="L199" s="218"/>
      <c r="M199" s="219"/>
      <c r="N199" s="220"/>
      <c r="O199" s="220"/>
      <c r="P199" s="220"/>
      <c r="Q199" s="220"/>
      <c r="R199" s="220"/>
      <c r="S199" s="220"/>
      <c r="T199" s="22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T199" s="222" t="s">
        <v>293</v>
      </c>
      <c r="AU199" s="222" t="s">
        <v>83</v>
      </c>
      <c r="AV199" s="11" t="s">
        <v>81</v>
      </c>
      <c r="AW199" s="11" t="s">
        <v>30</v>
      </c>
      <c r="AX199" s="11" t="s">
        <v>73</v>
      </c>
      <c r="AY199" s="222" t="s">
        <v>291</v>
      </c>
    </row>
    <row r="200" s="12" customFormat="1">
      <c r="A200" s="12"/>
      <c r="B200" s="223"/>
      <c r="C200" s="224"/>
      <c r="D200" s="214" t="s">
        <v>293</v>
      </c>
      <c r="E200" s="225" t="s">
        <v>1</v>
      </c>
      <c r="F200" s="226" t="s">
        <v>7175</v>
      </c>
      <c r="G200" s="224"/>
      <c r="H200" s="227">
        <v>2175.1759999999999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33" t="s">
        <v>293</v>
      </c>
      <c r="AU200" s="233" t="s">
        <v>83</v>
      </c>
      <c r="AV200" s="12" t="s">
        <v>83</v>
      </c>
      <c r="AW200" s="12" t="s">
        <v>30</v>
      </c>
      <c r="AX200" s="12" t="s">
        <v>81</v>
      </c>
      <c r="AY200" s="233" t="s">
        <v>291</v>
      </c>
    </row>
    <row r="201" s="2" customFormat="1" ht="37.8" customHeight="1">
      <c r="A201" s="39"/>
      <c r="B201" s="40"/>
      <c r="C201" s="198" t="s">
        <v>515</v>
      </c>
      <c r="D201" s="198" t="s">
        <v>286</v>
      </c>
      <c r="E201" s="199" t="s">
        <v>7176</v>
      </c>
      <c r="F201" s="200" t="s">
        <v>7177</v>
      </c>
      <c r="G201" s="201" t="s">
        <v>785</v>
      </c>
      <c r="H201" s="202">
        <v>101.672</v>
      </c>
      <c r="I201" s="203"/>
      <c r="J201" s="204">
        <f>ROUND(I201*H201,2)</f>
        <v>0</v>
      </c>
      <c r="K201" s="205"/>
      <c r="L201" s="45"/>
      <c r="M201" s="206" t="s">
        <v>1</v>
      </c>
      <c r="N201" s="207" t="s">
        <v>38</v>
      </c>
      <c r="O201" s="92"/>
      <c r="P201" s="208">
        <f>O201*H201</f>
        <v>0</v>
      </c>
      <c r="Q201" s="208">
        <v>0</v>
      </c>
      <c r="R201" s="208">
        <f>Q201*H201</f>
        <v>0</v>
      </c>
      <c r="S201" s="208">
        <v>0</v>
      </c>
      <c r="T201" s="20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10" t="s">
        <v>298</v>
      </c>
      <c r="AT201" s="210" t="s">
        <v>286</v>
      </c>
      <c r="AU201" s="210" t="s">
        <v>83</v>
      </c>
      <c r="AY201" s="18" t="s">
        <v>291</v>
      </c>
      <c r="BE201" s="211">
        <f>IF(N201="základní",J201,0)</f>
        <v>0</v>
      </c>
      <c r="BF201" s="211">
        <f>IF(N201="snížená",J201,0)</f>
        <v>0</v>
      </c>
      <c r="BG201" s="211">
        <f>IF(N201="zákl. přenesená",J201,0)</f>
        <v>0</v>
      </c>
      <c r="BH201" s="211">
        <f>IF(N201="sníž. přenesená",J201,0)</f>
        <v>0</v>
      </c>
      <c r="BI201" s="211">
        <f>IF(N201="nulová",J201,0)</f>
        <v>0</v>
      </c>
      <c r="BJ201" s="18" t="s">
        <v>81</v>
      </c>
      <c r="BK201" s="211">
        <f>ROUND(I201*H201,2)</f>
        <v>0</v>
      </c>
      <c r="BL201" s="18" t="s">
        <v>298</v>
      </c>
      <c r="BM201" s="210" t="s">
        <v>7178</v>
      </c>
    </row>
    <row r="202" s="11" customFormat="1">
      <c r="A202" s="11"/>
      <c r="B202" s="212"/>
      <c r="C202" s="213"/>
      <c r="D202" s="214" t="s">
        <v>293</v>
      </c>
      <c r="E202" s="215" t="s">
        <v>1</v>
      </c>
      <c r="F202" s="216" t="s">
        <v>7179</v>
      </c>
      <c r="G202" s="213"/>
      <c r="H202" s="215" t="s">
        <v>1</v>
      </c>
      <c r="I202" s="217"/>
      <c r="J202" s="213"/>
      <c r="K202" s="213"/>
      <c r="L202" s="218"/>
      <c r="M202" s="219"/>
      <c r="N202" s="220"/>
      <c r="O202" s="220"/>
      <c r="P202" s="220"/>
      <c r="Q202" s="220"/>
      <c r="R202" s="220"/>
      <c r="S202" s="220"/>
      <c r="T202" s="22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T202" s="222" t="s">
        <v>293</v>
      </c>
      <c r="AU202" s="222" t="s">
        <v>83</v>
      </c>
      <c r="AV202" s="11" t="s">
        <v>81</v>
      </c>
      <c r="AW202" s="11" t="s">
        <v>30</v>
      </c>
      <c r="AX202" s="11" t="s">
        <v>73</v>
      </c>
      <c r="AY202" s="222" t="s">
        <v>291</v>
      </c>
    </row>
    <row r="203" s="12" customFormat="1">
      <c r="A203" s="12"/>
      <c r="B203" s="223"/>
      <c r="C203" s="224"/>
      <c r="D203" s="214" t="s">
        <v>293</v>
      </c>
      <c r="E203" s="225" t="s">
        <v>1</v>
      </c>
      <c r="F203" s="226" t="s">
        <v>7180</v>
      </c>
      <c r="G203" s="224"/>
      <c r="H203" s="227">
        <v>101.672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33" t="s">
        <v>293</v>
      </c>
      <c r="AU203" s="233" t="s">
        <v>83</v>
      </c>
      <c r="AV203" s="12" t="s">
        <v>83</v>
      </c>
      <c r="AW203" s="12" t="s">
        <v>30</v>
      </c>
      <c r="AX203" s="12" t="s">
        <v>81</v>
      </c>
      <c r="AY203" s="233" t="s">
        <v>291</v>
      </c>
    </row>
    <row r="204" s="2" customFormat="1" ht="37.8" customHeight="1">
      <c r="A204" s="39"/>
      <c r="B204" s="40"/>
      <c r="C204" s="198" t="s">
        <v>519</v>
      </c>
      <c r="D204" s="198" t="s">
        <v>286</v>
      </c>
      <c r="E204" s="199" t="s">
        <v>1095</v>
      </c>
      <c r="F204" s="200" t="s">
        <v>1096</v>
      </c>
      <c r="G204" s="201" t="s">
        <v>785</v>
      </c>
      <c r="H204" s="202">
        <v>161.405</v>
      </c>
      <c r="I204" s="203"/>
      <c r="J204" s="204">
        <f>ROUND(I204*H204,2)</f>
        <v>0</v>
      </c>
      <c r="K204" s="205"/>
      <c r="L204" s="45"/>
      <c r="M204" s="206" t="s">
        <v>1</v>
      </c>
      <c r="N204" s="207" t="s">
        <v>38</v>
      </c>
      <c r="O204" s="92"/>
      <c r="P204" s="208">
        <f>O204*H204</f>
        <v>0</v>
      </c>
      <c r="Q204" s="208">
        <v>0</v>
      </c>
      <c r="R204" s="208">
        <f>Q204*H204</f>
        <v>0</v>
      </c>
      <c r="S204" s="208">
        <v>0</v>
      </c>
      <c r="T204" s="20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10" t="s">
        <v>298</v>
      </c>
      <c r="AT204" s="210" t="s">
        <v>286</v>
      </c>
      <c r="AU204" s="210" t="s">
        <v>83</v>
      </c>
      <c r="AY204" s="18" t="s">
        <v>291</v>
      </c>
      <c r="BE204" s="211">
        <f>IF(N204="základní",J204,0)</f>
        <v>0</v>
      </c>
      <c r="BF204" s="211">
        <f>IF(N204="snížená",J204,0)</f>
        <v>0</v>
      </c>
      <c r="BG204" s="211">
        <f>IF(N204="zákl. přenesená",J204,0)</f>
        <v>0</v>
      </c>
      <c r="BH204" s="211">
        <f>IF(N204="sníž. přenesená",J204,0)</f>
        <v>0</v>
      </c>
      <c r="BI204" s="211">
        <f>IF(N204="nulová",J204,0)</f>
        <v>0</v>
      </c>
      <c r="BJ204" s="18" t="s">
        <v>81</v>
      </c>
      <c r="BK204" s="211">
        <f>ROUND(I204*H204,2)</f>
        <v>0</v>
      </c>
      <c r="BL204" s="18" t="s">
        <v>298</v>
      </c>
      <c r="BM204" s="210" t="s">
        <v>7181</v>
      </c>
    </row>
    <row r="205" s="11" customFormat="1">
      <c r="A205" s="11"/>
      <c r="B205" s="212"/>
      <c r="C205" s="213"/>
      <c r="D205" s="214" t="s">
        <v>293</v>
      </c>
      <c r="E205" s="215" t="s">
        <v>1</v>
      </c>
      <c r="F205" s="216" t="s">
        <v>1098</v>
      </c>
      <c r="G205" s="213"/>
      <c r="H205" s="215" t="s">
        <v>1</v>
      </c>
      <c r="I205" s="217"/>
      <c r="J205" s="213"/>
      <c r="K205" s="213"/>
      <c r="L205" s="218"/>
      <c r="M205" s="219"/>
      <c r="N205" s="220"/>
      <c r="O205" s="220"/>
      <c r="P205" s="220"/>
      <c r="Q205" s="220"/>
      <c r="R205" s="220"/>
      <c r="S205" s="220"/>
      <c r="T205" s="22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T205" s="222" t="s">
        <v>293</v>
      </c>
      <c r="AU205" s="222" t="s">
        <v>83</v>
      </c>
      <c r="AV205" s="11" t="s">
        <v>81</v>
      </c>
      <c r="AW205" s="11" t="s">
        <v>30</v>
      </c>
      <c r="AX205" s="11" t="s">
        <v>73</v>
      </c>
      <c r="AY205" s="222" t="s">
        <v>291</v>
      </c>
    </row>
    <row r="206" s="12" customFormat="1">
      <c r="A206" s="12"/>
      <c r="B206" s="223"/>
      <c r="C206" s="224"/>
      <c r="D206" s="214" t="s">
        <v>293</v>
      </c>
      <c r="E206" s="225" t="s">
        <v>1</v>
      </c>
      <c r="F206" s="226" t="s">
        <v>7182</v>
      </c>
      <c r="G206" s="224"/>
      <c r="H206" s="227">
        <v>161.405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33" t="s">
        <v>293</v>
      </c>
      <c r="AU206" s="233" t="s">
        <v>83</v>
      </c>
      <c r="AV206" s="12" t="s">
        <v>83</v>
      </c>
      <c r="AW206" s="12" t="s">
        <v>30</v>
      </c>
      <c r="AX206" s="12" t="s">
        <v>81</v>
      </c>
      <c r="AY206" s="233" t="s">
        <v>291</v>
      </c>
    </row>
    <row r="207" s="2" customFormat="1" ht="37.8" customHeight="1">
      <c r="A207" s="39"/>
      <c r="B207" s="40"/>
      <c r="C207" s="198" t="s">
        <v>523</v>
      </c>
      <c r="D207" s="198" t="s">
        <v>286</v>
      </c>
      <c r="E207" s="199" t="s">
        <v>1101</v>
      </c>
      <c r="F207" s="200" t="s">
        <v>1102</v>
      </c>
      <c r="G207" s="201" t="s">
        <v>785</v>
      </c>
      <c r="H207" s="202">
        <v>11298.35</v>
      </c>
      <c r="I207" s="203"/>
      <c r="J207" s="204">
        <f>ROUND(I207*H207,2)</f>
        <v>0</v>
      </c>
      <c r="K207" s="205"/>
      <c r="L207" s="45"/>
      <c r="M207" s="206" t="s">
        <v>1</v>
      </c>
      <c r="N207" s="207" t="s">
        <v>38</v>
      </c>
      <c r="O207" s="92"/>
      <c r="P207" s="208">
        <f>O207*H207</f>
        <v>0</v>
      </c>
      <c r="Q207" s="208">
        <v>0</v>
      </c>
      <c r="R207" s="208">
        <f>Q207*H207</f>
        <v>0</v>
      </c>
      <c r="S207" s="208">
        <v>0</v>
      </c>
      <c r="T207" s="20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10" t="s">
        <v>298</v>
      </c>
      <c r="AT207" s="210" t="s">
        <v>286</v>
      </c>
      <c r="AU207" s="210" t="s">
        <v>83</v>
      </c>
      <c r="AY207" s="18" t="s">
        <v>291</v>
      </c>
      <c r="BE207" s="211">
        <f>IF(N207="základní",J207,0)</f>
        <v>0</v>
      </c>
      <c r="BF207" s="211">
        <f>IF(N207="snížená",J207,0)</f>
        <v>0</v>
      </c>
      <c r="BG207" s="211">
        <f>IF(N207="zákl. přenesená",J207,0)</f>
        <v>0</v>
      </c>
      <c r="BH207" s="211">
        <f>IF(N207="sníž. přenesená",J207,0)</f>
        <v>0</v>
      </c>
      <c r="BI207" s="211">
        <f>IF(N207="nulová",J207,0)</f>
        <v>0</v>
      </c>
      <c r="BJ207" s="18" t="s">
        <v>81</v>
      </c>
      <c r="BK207" s="211">
        <f>ROUND(I207*H207,2)</f>
        <v>0</v>
      </c>
      <c r="BL207" s="18" t="s">
        <v>298</v>
      </c>
      <c r="BM207" s="210" t="s">
        <v>7183</v>
      </c>
    </row>
    <row r="208" s="12" customFormat="1">
      <c r="A208" s="12"/>
      <c r="B208" s="223"/>
      <c r="C208" s="224"/>
      <c r="D208" s="214" t="s">
        <v>293</v>
      </c>
      <c r="E208" s="225" t="s">
        <v>1</v>
      </c>
      <c r="F208" s="226" t="s">
        <v>7184</v>
      </c>
      <c r="G208" s="224"/>
      <c r="H208" s="227">
        <v>11298.35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33" t="s">
        <v>293</v>
      </c>
      <c r="AU208" s="233" t="s">
        <v>83</v>
      </c>
      <c r="AV208" s="12" t="s">
        <v>83</v>
      </c>
      <c r="AW208" s="12" t="s">
        <v>30</v>
      </c>
      <c r="AX208" s="12" t="s">
        <v>81</v>
      </c>
      <c r="AY208" s="233" t="s">
        <v>291</v>
      </c>
    </row>
    <row r="209" s="2" customFormat="1" ht="24.15" customHeight="1">
      <c r="A209" s="39"/>
      <c r="B209" s="40"/>
      <c r="C209" s="198" t="s">
        <v>528</v>
      </c>
      <c r="D209" s="198" t="s">
        <v>286</v>
      </c>
      <c r="E209" s="199" t="s">
        <v>1105</v>
      </c>
      <c r="F209" s="200" t="s">
        <v>1106</v>
      </c>
      <c r="G209" s="201" t="s">
        <v>785</v>
      </c>
      <c r="H209" s="202">
        <v>101.672</v>
      </c>
      <c r="I209" s="203"/>
      <c r="J209" s="204">
        <f>ROUND(I209*H209,2)</f>
        <v>0</v>
      </c>
      <c r="K209" s="205"/>
      <c r="L209" s="45"/>
      <c r="M209" s="206" t="s">
        <v>1</v>
      </c>
      <c r="N209" s="207" t="s">
        <v>38</v>
      </c>
      <c r="O209" s="92"/>
      <c r="P209" s="208">
        <f>O209*H209</f>
        <v>0</v>
      </c>
      <c r="Q209" s="208">
        <v>0</v>
      </c>
      <c r="R209" s="208">
        <f>Q209*H209</f>
        <v>0</v>
      </c>
      <c r="S209" s="208">
        <v>0</v>
      </c>
      <c r="T209" s="20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10" t="s">
        <v>298</v>
      </c>
      <c r="AT209" s="210" t="s">
        <v>286</v>
      </c>
      <c r="AU209" s="210" t="s">
        <v>83</v>
      </c>
      <c r="AY209" s="18" t="s">
        <v>291</v>
      </c>
      <c r="BE209" s="211">
        <f>IF(N209="základní",J209,0)</f>
        <v>0</v>
      </c>
      <c r="BF209" s="211">
        <f>IF(N209="snížená",J209,0)</f>
        <v>0</v>
      </c>
      <c r="BG209" s="211">
        <f>IF(N209="zákl. přenesená",J209,0)</f>
        <v>0</v>
      </c>
      <c r="BH209" s="211">
        <f>IF(N209="sníž. přenesená",J209,0)</f>
        <v>0</v>
      </c>
      <c r="BI209" s="211">
        <f>IF(N209="nulová",J209,0)</f>
        <v>0</v>
      </c>
      <c r="BJ209" s="18" t="s">
        <v>81</v>
      </c>
      <c r="BK209" s="211">
        <f>ROUND(I209*H209,2)</f>
        <v>0</v>
      </c>
      <c r="BL209" s="18" t="s">
        <v>298</v>
      </c>
      <c r="BM209" s="210" t="s">
        <v>7185</v>
      </c>
    </row>
    <row r="210" s="11" customFormat="1">
      <c r="A210" s="11"/>
      <c r="B210" s="212"/>
      <c r="C210" s="213"/>
      <c r="D210" s="214" t="s">
        <v>293</v>
      </c>
      <c r="E210" s="215" t="s">
        <v>1</v>
      </c>
      <c r="F210" s="216" t="s">
        <v>7186</v>
      </c>
      <c r="G210" s="213"/>
      <c r="H210" s="215" t="s">
        <v>1</v>
      </c>
      <c r="I210" s="217"/>
      <c r="J210" s="213"/>
      <c r="K210" s="213"/>
      <c r="L210" s="218"/>
      <c r="M210" s="219"/>
      <c r="N210" s="220"/>
      <c r="O210" s="220"/>
      <c r="P210" s="220"/>
      <c r="Q210" s="220"/>
      <c r="R210" s="220"/>
      <c r="S210" s="220"/>
      <c r="T210" s="22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T210" s="222" t="s">
        <v>293</v>
      </c>
      <c r="AU210" s="222" t="s">
        <v>83</v>
      </c>
      <c r="AV210" s="11" t="s">
        <v>81</v>
      </c>
      <c r="AW210" s="11" t="s">
        <v>30</v>
      </c>
      <c r="AX210" s="11" t="s">
        <v>73</v>
      </c>
      <c r="AY210" s="222" t="s">
        <v>291</v>
      </c>
    </row>
    <row r="211" s="12" customFormat="1">
      <c r="A211" s="12"/>
      <c r="B211" s="223"/>
      <c r="C211" s="224"/>
      <c r="D211" s="214" t="s">
        <v>293</v>
      </c>
      <c r="E211" s="225" t="s">
        <v>1</v>
      </c>
      <c r="F211" s="226" t="s">
        <v>7187</v>
      </c>
      <c r="G211" s="224"/>
      <c r="H211" s="227">
        <v>101.672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33" t="s">
        <v>293</v>
      </c>
      <c r="AU211" s="233" t="s">
        <v>83</v>
      </c>
      <c r="AV211" s="12" t="s">
        <v>83</v>
      </c>
      <c r="AW211" s="12" t="s">
        <v>30</v>
      </c>
      <c r="AX211" s="12" t="s">
        <v>73</v>
      </c>
      <c r="AY211" s="233" t="s">
        <v>291</v>
      </c>
    </row>
    <row r="212" s="13" customFormat="1">
      <c r="A212" s="13"/>
      <c r="B212" s="234"/>
      <c r="C212" s="235"/>
      <c r="D212" s="214" t="s">
        <v>293</v>
      </c>
      <c r="E212" s="236" t="s">
        <v>1</v>
      </c>
      <c r="F212" s="237" t="s">
        <v>297</v>
      </c>
      <c r="G212" s="235"/>
      <c r="H212" s="238">
        <v>101.672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293</v>
      </c>
      <c r="AU212" s="244" t="s">
        <v>83</v>
      </c>
      <c r="AV212" s="13" t="s">
        <v>298</v>
      </c>
      <c r="AW212" s="13" t="s">
        <v>30</v>
      </c>
      <c r="AX212" s="13" t="s">
        <v>81</v>
      </c>
      <c r="AY212" s="244" t="s">
        <v>291</v>
      </c>
    </row>
    <row r="213" s="2" customFormat="1" ht="24.15" customHeight="1">
      <c r="A213" s="39"/>
      <c r="B213" s="40"/>
      <c r="C213" s="198" t="s">
        <v>532</v>
      </c>
      <c r="D213" s="198" t="s">
        <v>286</v>
      </c>
      <c r="E213" s="199" t="s">
        <v>1118</v>
      </c>
      <c r="F213" s="200" t="s">
        <v>1119</v>
      </c>
      <c r="G213" s="201" t="s">
        <v>289</v>
      </c>
      <c r="H213" s="202">
        <v>1</v>
      </c>
      <c r="I213" s="203"/>
      <c r="J213" s="204">
        <f>ROUND(I213*H213,2)</f>
        <v>0</v>
      </c>
      <c r="K213" s="205"/>
      <c r="L213" s="45"/>
      <c r="M213" s="206" t="s">
        <v>1</v>
      </c>
      <c r="N213" s="207" t="s">
        <v>38</v>
      </c>
      <c r="O213" s="92"/>
      <c r="P213" s="208">
        <f>O213*H213</f>
        <v>0</v>
      </c>
      <c r="Q213" s="208">
        <v>0</v>
      </c>
      <c r="R213" s="208">
        <f>Q213*H213</f>
        <v>0</v>
      </c>
      <c r="S213" s="208">
        <v>0</v>
      </c>
      <c r="T213" s="20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10" t="s">
        <v>298</v>
      </c>
      <c r="AT213" s="210" t="s">
        <v>286</v>
      </c>
      <c r="AU213" s="210" t="s">
        <v>83</v>
      </c>
      <c r="AY213" s="18" t="s">
        <v>291</v>
      </c>
      <c r="BE213" s="211">
        <f>IF(N213="základní",J213,0)</f>
        <v>0</v>
      </c>
      <c r="BF213" s="211">
        <f>IF(N213="snížená",J213,0)</f>
        <v>0</v>
      </c>
      <c r="BG213" s="211">
        <f>IF(N213="zákl. přenesená",J213,0)</f>
        <v>0</v>
      </c>
      <c r="BH213" s="211">
        <f>IF(N213="sníž. přenesená",J213,0)</f>
        <v>0</v>
      </c>
      <c r="BI213" s="211">
        <f>IF(N213="nulová",J213,0)</f>
        <v>0</v>
      </c>
      <c r="BJ213" s="18" t="s">
        <v>81</v>
      </c>
      <c r="BK213" s="211">
        <f>ROUND(I213*H213,2)</f>
        <v>0</v>
      </c>
      <c r="BL213" s="18" t="s">
        <v>298</v>
      </c>
      <c r="BM213" s="210" t="s">
        <v>7188</v>
      </c>
    </row>
    <row r="214" s="2" customFormat="1">
      <c r="A214" s="39"/>
      <c r="B214" s="40"/>
      <c r="C214" s="41"/>
      <c r="D214" s="214" t="s">
        <v>942</v>
      </c>
      <c r="E214" s="41"/>
      <c r="F214" s="283" t="s">
        <v>1121</v>
      </c>
      <c r="G214" s="41"/>
      <c r="H214" s="41"/>
      <c r="I214" s="284"/>
      <c r="J214" s="41"/>
      <c r="K214" s="41"/>
      <c r="L214" s="45"/>
      <c r="M214" s="285"/>
      <c r="N214" s="28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942</v>
      </c>
      <c r="AU214" s="18" t="s">
        <v>83</v>
      </c>
    </row>
    <row r="215" s="2" customFormat="1" ht="24.15" customHeight="1">
      <c r="A215" s="39"/>
      <c r="B215" s="40"/>
      <c r="C215" s="198" t="s">
        <v>536</v>
      </c>
      <c r="D215" s="198" t="s">
        <v>286</v>
      </c>
      <c r="E215" s="199" t="s">
        <v>1123</v>
      </c>
      <c r="F215" s="200" t="s">
        <v>1124</v>
      </c>
      <c r="G215" s="201" t="s">
        <v>289</v>
      </c>
      <c r="H215" s="202">
        <v>3</v>
      </c>
      <c r="I215" s="203"/>
      <c r="J215" s="204">
        <f>ROUND(I215*H215,2)</f>
        <v>0</v>
      </c>
      <c r="K215" s="205"/>
      <c r="L215" s="45"/>
      <c r="M215" s="206" t="s">
        <v>1</v>
      </c>
      <c r="N215" s="207" t="s">
        <v>38</v>
      </c>
      <c r="O215" s="92"/>
      <c r="P215" s="208">
        <f>O215*H215</f>
        <v>0</v>
      </c>
      <c r="Q215" s="208">
        <v>0</v>
      </c>
      <c r="R215" s="208">
        <f>Q215*H215</f>
        <v>0</v>
      </c>
      <c r="S215" s="208">
        <v>0</v>
      </c>
      <c r="T215" s="20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10" t="s">
        <v>298</v>
      </c>
      <c r="AT215" s="210" t="s">
        <v>286</v>
      </c>
      <c r="AU215" s="210" t="s">
        <v>83</v>
      </c>
      <c r="AY215" s="18" t="s">
        <v>291</v>
      </c>
      <c r="BE215" s="211">
        <f>IF(N215="základní",J215,0)</f>
        <v>0</v>
      </c>
      <c r="BF215" s="211">
        <f>IF(N215="snížená",J215,0)</f>
        <v>0</v>
      </c>
      <c r="BG215" s="211">
        <f>IF(N215="zákl. přenesená",J215,0)</f>
        <v>0</v>
      </c>
      <c r="BH215" s="211">
        <f>IF(N215="sníž. přenesená",J215,0)</f>
        <v>0</v>
      </c>
      <c r="BI215" s="211">
        <f>IF(N215="nulová",J215,0)</f>
        <v>0</v>
      </c>
      <c r="BJ215" s="18" t="s">
        <v>81</v>
      </c>
      <c r="BK215" s="211">
        <f>ROUND(I215*H215,2)</f>
        <v>0</v>
      </c>
      <c r="BL215" s="18" t="s">
        <v>298</v>
      </c>
      <c r="BM215" s="210" t="s">
        <v>7189</v>
      </c>
    </row>
    <row r="216" s="2" customFormat="1">
      <c r="A216" s="39"/>
      <c r="B216" s="40"/>
      <c r="C216" s="41"/>
      <c r="D216" s="214" t="s">
        <v>942</v>
      </c>
      <c r="E216" s="41"/>
      <c r="F216" s="283" t="s">
        <v>7190</v>
      </c>
      <c r="G216" s="41"/>
      <c r="H216" s="41"/>
      <c r="I216" s="284"/>
      <c r="J216" s="41"/>
      <c r="K216" s="41"/>
      <c r="L216" s="45"/>
      <c r="M216" s="285"/>
      <c r="N216" s="28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942</v>
      </c>
      <c r="AU216" s="18" t="s">
        <v>83</v>
      </c>
    </row>
    <row r="217" s="2" customFormat="1" ht="14.4" customHeight="1">
      <c r="A217" s="39"/>
      <c r="B217" s="40"/>
      <c r="C217" s="198" t="s">
        <v>540</v>
      </c>
      <c r="D217" s="198" t="s">
        <v>286</v>
      </c>
      <c r="E217" s="199" t="s">
        <v>1130</v>
      </c>
      <c r="F217" s="200" t="s">
        <v>1131</v>
      </c>
      <c r="G217" s="201" t="s">
        <v>785</v>
      </c>
      <c r="H217" s="202">
        <v>2175.1759999999999</v>
      </c>
      <c r="I217" s="203"/>
      <c r="J217" s="204">
        <f>ROUND(I217*H217,2)</f>
        <v>0</v>
      </c>
      <c r="K217" s="205"/>
      <c r="L217" s="45"/>
      <c r="M217" s="206" t="s">
        <v>1</v>
      </c>
      <c r="N217" s="207" t="s">
        <v>38</v>
      </c>
      <c r="O217" s="92"/>
      <c r="P217" s="208">
        <f>O217*H217</f>
        <v>0</v>
      </c>
      <c r="Q217" s="208">
        <v>0</v>
      </c>
      <c r="R217" s="208">
        <f>Q217*H217</f>
        <v>0</v>
      </c>
      <c r="S217" s="208">
        <v>0</v>
      </c>
      <c r="T217" s="20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10" t="s">
        <v>298</v>
      </c>
      <c r="AT217" s="210" t="s">
        <v>286</v>
      </c>
      <c r="AU217" s="210" t="s">
        <v>83</v>
      </c>
      <c r="AY217" s="18" t="s">
        <v>291</v>
      </c>
      <c r="BE217" s="211">
        <f>IF(N217="základní",J217,0)</f>
        <v>0</v>
      </c>
      <c r="BF217" s="211">
        <f>IF(N217="snížená",J217,0)</f>
        <v>0</v>
      </c>
      <c r="BG217" s="211">
        <f>IF(N217="zákl. přenesená",J217,0)</f>
        <v>0</v>
      </c>
      <c r="BH217" s="211">
        <f>IF(N217="sníž. přenesená",J217,0)</f>
        <v>0</v>
      </c>
      <c r="BI217" s="211">
        <f>IF(N217="nulová",J217,0)</f>
        <v>0</v>
      </c>
      <c r="BJ217" s="18" t="s">
        <v>81</v>
      </c>
      <c r="BK217" s="211">
        <f>ROUND(I217*H217,2)</f>
        <v>0</v>
      </c>
      <c r="BL217" s="18" t="s">
        <v>298</v>
      </c>
      <c r="BM217" s="210" t="s">
        <v>7191</v>
      </c>
    </row>
    <row r="218" s="2" customFormat="1" ht="14.4" customHeight="1">
      <c r="A218" s="39"/>
      <c r="B218" s="40"/>
      <c r="C218" s="198" t="s">
        <v>544</v>
      </c>
      <c r="D218" s="198" t="s">
        <v>286</v>
      </c>
      <c r="E218" s="199" t="s">
        <v>1134</v>
      </c>
      <c r="F218" s="200" t="s">
        <v>7192</v>
      </c>
      <c r="G218" s="201" t="s">
        <v>785</v>
      </c>
      <c r="H218" s="202">
        <v>101.672</v>
      </c>
      <c r="I218" s="203"/>
      <c r="J218" s="204">
        <f>ROUND(I218*H218,2)</f>
        <v>0</v>
      </c>
      <c r="K218" s="205"/>
      <c r="L218" s="45"/>
      <c r="M218" s="206" t="s">
        <v>1</v>
      </c>
      <c r="N218" s="207" t="s">
        <v>38</v>
      </c>
      <c r="O218" s="92"/>
      <c r="P218" s="208">
        <f>O218*H218</f>
        <v>0</v>
      </c>
      <c r="Q218" s="208">
        <v>0</v>
      </c>
      <c r="R218" s="208">
        <f>Q218*H218</f>
        <v>0</v>
      </c>
      <c r="S218" s="208">
        <v>0</v>
      </c>
      <c r="T218" s="20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10" t="s">
        <v>298</v>
      </c>
      <c r="AT218" s="210" t="s">
        <v>286</v>
      </c>
      <c r="AU218" s="210" t="s">
        <v>83</v>
      </c>
      <c r="AY218" s="18" t="s">
        <v>291</v>
      </c>
      <c r="BE218" s="211">
        <f>IF(N218="základní",J218,0)</f>
        <v>0</v>
      </c>
      <c r="BF218" s="211">
        <f>IF(N218="snížená",J218,0)</f>
        <v>0</v>
      </c>
      <c r="BG218" s="211">
        <f>IF(N218="zákl. přenesená",J218,0)</f>
        <v>0</v>
      </c>
      <c r="BH218" s="211">
        <f>IF(N218="sníž. přenesená",J218,0)</f>
        <v>0</v>
      </c>
      <c r="BI218" s="211">
        <f>IF(N218="nulová",J218,0)</f>
        <v>0</v>
      </c>
      <c r="BJ218" s="18" t="s">
        <v>81</v>
      </c>
      <c r="BK218" s="211">
        <f>ROUND(I218*H218,2)</f>
        <v>0</v>
      </c>
      <c r="BL218" s="18" t="s">
        <v>298</v>
      </c>
      <c r="BM218" s="210" t="s">
        <v>7193</v>
      </c>
    </row>
    <row r="219" s="2" customFormat="1" ht="90" customHeight="1">
      <c r="A219" s="39"/>
      <c r="B219" s="40"/>
      <c r="C219" s="198" t="s">
        <v>1020</v>
      </c>
      <c r="D219" s="198" t="s">
        <v>286</v>
      </c>
      <c r="E219" s="199" t="s">
        <v>1137</v>
      </c>
      <c r="F219" s="200" t="s">
        <v>1138</v>
      </c>
      <c r="G219" s="201" t="s">
        <v>785</v>
      </c>
      <c r="H219" s="202">
        <v>0.22400000000000001</v>
      </c>
      <c r="I219" s="203"/>
      <c r="J219" s="204">
        <f>ROUND(I219*H219,2)</f>
        <v>0</v>
      </c>
      <c r="K219" s="205"/>
      <c r="L219" s="45"/>
      <c r="M219" s="206" t="s">
        <v>1</v>
      </c>
      <c r="N219" s="207" t="s">
        <v>38</v>
      </c>
      <c r="O219" s="92"/>
      <c r="P219" s="208">
        <f>O219*H219</f>
        <v>0</v>
      </c>
      <c r="Q219" s="208">
        <v>0</v>
      </c>
      <c r="R219" s="208">
        <f>Q219*H219</f>
        <v>0</v>
      </c>
      <c r="S219" s="208">
        <v>0</v>
      </c>
      <c r="T219" s="20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10" t="s">
        <v>298</v>
      </c>
      <c r="AT219" s="210" t="s">
        <v>286</v>
      </c>
      <c r="AU219" s="210" t="s">
        <v>83</v>
      </c>
      <c r="AY219" s="18" t="s">
        <v>291</v>
      </c>
      <c r="BE219" s="211">
        <f>IF(N219="základní",J219,0)</f>
        <v>0</v>
      </c>
      <c r="BF219" s="211">
        <f>IF(N219="snížená",J219,0)</f>
        <v>0</v>
      </c>
      <c r="BG219" s="211">
        <f>IF(N219="zákl. přenesená",J219,0)</f>
        <v>0</v>
      </c>
      <c r="BH219" s="211">
        <f>IF(N219="sníž. přenesená",J219,0)</f>
        <v>0</v>
      </c>
      <c r="BI219" s="211">
        <f>IF(N219="nulová",J219,0)</f>
        <v>0</v>
      </c>
      <c r="BJ219" s="18" t="s">
        <v>81</v>
      </c>
      <c r="BK219" s="211">
        <f>ROUND(I219*H219,2)</f>
        <v>0</v>
      </c>
      <c r="BL219" s="18" t="s">
        <v>298</v>
      </c>
      <c r="BM219" s="210" t="s">
        <v>7194</v>
      </c>
    </row>
    <row r="220" s="12" customFormat="1">
      <c r="A220" s="12"/>
      <c r="B220" s="223"/>
      <c r="C220" s="224"/>
      <c r="D220" s="214" t="s">
        <v>293</v>
      </c>
      <c r="E220" s="225" t="s">
        <v>1</v>
      </c>
      <c r="F220" s="226" t="s">
        <v>7195</v>
      </c>
      <c r="G220" s="224"/>
      <c r="H220" s="227">
        <v>0.22400000000000001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33" t="s">
        <v>293</v>
      </c>
      <c r="AU220" s="233" t="s">
        <v>83</v>
      </c>
      <c r="AV220" s="12" t="s">
        <v>83</v>
      </c>
      <c r="AW220" s="12" t="s">
        <v>30</v>
      </c>
      <c r="AX220" s="12" t="s">
        <v>81</v>
      </c>
      <c r="AY220" s="233" t="s">
        <v>291</v>
      </c>
    </row>
    <row r="221" s="14" customFormat="1" ht="25.92" customHeight="1">
      <c r="A221" s="14"/>
      <c r="B221" s="245"/>
      <c r="C221" s="246"/>
      <c r="D221" s="247" t="s">
        <v>72</v>
      </c>
      <c r="E221" s="248" t="s">
        <v>780</v>
      </c>
      <c r="F221" s="248" t="s">
        <v>781</v>
      </c>
      <c r="G221" s="246"/>
      <c r="H221" s="246"/>
      <c r="I221" s="249"/>
      <c r="J221" s="250">
        <f>BK221</f>
        <v>0</v>
      </c>
      <c r="K221" s="246"/>
      <c r="L221" s="251"/>
      <c r="M221" s="252"/>
      <c r="N221" s="253"/>
      <c r="O221" s="253"/>
      <c r="P221" s="254">
        <f>P222</f>
        <v>0</v>
      </c>
      <c r="Q221" s="253"/>
      <c r="R221" s="254">
        <f>R222</f>
        <v>0</v>
      </c>
      <c r="S221" s="253"/>
      <c r="T221" s="255">
        <f>T222</f>
        <v>0</v>
      </c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R221" s="256" t="s">
        <v>81</v>
      </c>
      <c r="AT221" s="257" t="s">
        <v>72</v>
      </c>
      <c r="AU221" s="257" t="s">
        <v>73</v>
      </c>
      <c r="AY221" s="256" t="s">
        <v>291</v>
      </c>
      <c r="BK221" s="258">
        <f>BK222</f>
        <v>0</v>
      </c>
    </row>
    <row r="222" s="14" customFormat="1" ht="22.8" customHeight="1">
      <c r="A222" s="14"/>
      <c r="B222" s="245"/>
      <c r="C222" s="246"/>
      <c r="D222" s="247" t="s">
        <v>72</v>
      </c>
      <c r="E222" s="281" t="s">
        <v>81</v>
      </c>
      <c r="F222" s="281" t="s">
        <v>1378</v>
      </c>
      <c r="G222" s="246"/>
      <c r="H222" s="246"/>
      <c r="I222" s="249"/>
      <c r="J222" s="282">
        <f>BK222</f>
        <v>0</v>
      </c>
      <c r="K222" s="246"/>
      <c r="L222" s="251"/>
      <c r="M222" s="252"/>
      <c r="N222" s="253"/>
      <c r="O222" s="253"/>
      <c r="P222" s="254">
        <f>SUM(P223:P230)</f>
        <v>0</v>
      </c>
      <c r="Q222" s="253"/>
      <c r="R222" s="254">
        <f>SUM(R223:R230)</f>
        <v>0</v>
      </c>
      <c r="S222" s="253"/>
      <c r="T222" s="255">
        <f>SUM(T223:T230)</f>
        <v>0</v>
      </c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R222" s="256" t="s">
        <v>81</v>
      </c>
      <c r="AT222" s="257" t="s">
        <v>72</v>
      </c>
      <c r="AU222" s="257" t="s">
        <v>81</v>
      </c>
      <c r="AY222" s="256" t="s">
        <v>291</v>
      </c>
      <c r="BK222" s="258">
        <f>SUM(BK223:BK230)</f>
        <v>0</v>
      </c>
    </row>
    <row r="223" s="2" customFormat="1" ht="24.15" customHeight="1">
      <c r="A223" s="39"/>
      <c r="B223" s="40"/>
      <c r="C223" s="198" t="s">
        <v>548</v>
      </c>
      <c r="D223" s="198" t="s">
        <v>286</v>
      </c>
      <c r="E223" s="199" t="s">
        <v>7196</v>
      </c>
      <c r="F223" s="200" t="s">
        <v>7197</v>
      </c>
      <c r="G223" s="201" t="s">
        <v>796</v>
      </c>
      <c r="H223" s="202">
        <v>256</v>
      </c>
      <c r="I223" s="203"/>
      <c r="J223" s="204">
        <f>ROUND(I223*H223,2)</f>
        <v>0</v>
      </c>
      <c r="K223" s="205"/>
      <c r="L223" s="45"/>
      <c r="M223" s="206" t="s">
        <v>1</v>
      </c>
      <c r="N223" s="207" t="s">
        <v>38</v>
      </c>
      <c r="O223" s="92"/>
      <c r="P223" s="208">
        <f>O223*H223</f>
        <v>0</v>
      </c>
      <c r="Q223" s="208">
        <v>0</v>
      </c>
      <c r="R223" s="208">
        <f>Q223*H223</f>
        <v>0</v>
      </c>
      <c r="S223" s="208">
        <v>0</v>
      </c>
      <c r="T223" s="20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10" t="s">
        <v>298</v>
      </c>
      <c r="AT223" s="210" t="s">
        <v>286</v>
      </c>
      <c r="AU223" s="210" t="s">
        <v>83</v>
      </c>
      <c r="AY223" s="18" t="s">
        <v>291</v>
      </c>
      <c r="BE223" s="211">
        <f>IF(N223="základní",J223,0)</f>
        <v>0</v>
      </c>
      <c r="BF223" s="211">
        <f>IF(N223="snížená",J223,0)</f>
        <v>0</v>
      </c>
      <c r="BG223" s="211">
        <f>IF(N223="zákl. přenesená",J223,0)</f>
        <v>0</v>
      </c>
      <c r="BH223" s="211">
        <f>IF(N223="sníž. přenesená",J223,0)</f>
        <v>0</v>
      </c>
      <c r="BI223" s="211">
        <f>IF(N223="nulová",J223,0)</f>
        <v>0</v>
      </c>
      <c r="BJ223" s="18" t="s">
        <v>81</v>
      </c>
      <c r="BK223" s="211">
        <f>ROUND(I223*H223,2)</f>
        <v>0</v>
      </c>
      <c r="BL223" s="18" t="s">
        <v>298</v>
      </c>
      <c r="BM223" s="210" t="s">
        <v>7198</v>
      </c>
    </row>
    <row r="224" s="12" customFormat="1">
      <c r="A224" s="12"/>
      <c r="B224" s="223"/>
      <c r="C224" s="224"/>
      <c r="D224" s="214" t="s">
        <v>293</v>
      </c>
      <c r="E224" s="225" t="s">
        <v>1</v>
      </c>
      <c r="F224" s="226" t="s">
        <v>7199</v>
      </c>
      <c r="G224" s="224"/>
      <c r="H224" s="227">
        <v>256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T224" s="233" t="s">
        <v>293</v>
      </c>
      <c r="AU224" s="233" t="s">
        <v>83</v>
      </c>
      <c r="AV224" s="12" t="s">
        <v>83</v>
      </c>
      <c r="AW224" s="12" t="s">
        <v>30</v>
      </c>
      <c r="AX224" s="12" t="s">
        <v>73</v>
      </c>
      <c r="AY224" s="233" t="s">
        <v>291</v>
      </c>
    </row>
    <row r="225" s="13" customFormat="1">
      <c r="A225" s="13"/>
      <c r="B225" s="234"/>
      <c r="C225" s="235"/>
      <c r="D225" s="214" t="s">
        <v>293</v>
      </c>
      <c r="E225" s="236" t="s">
        <v>1</v>
      </c>
      <c r="F225" s="237" t="s">
        <v>297</v>
      </c>
      <c r="G225" s="235"/>
      <c r="H225" s="238">
        <v>256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293</v>
      </c>
      <c r="AU225" s="244" t="s">
        <v>83</v>
      </c>
      <c r="AV225" s="13" t="s">
        <v>298</v>
      </c>
      <c r="AW225" s="13" t="s">
        <v>30</v>
      </c>
      <c r="AX225" s="13" t="s">
        <v>81</v>
      </c>
      <c r="AY225" s="244" t="s">
        <v>291</v>
      </c>
    </row>
    <row r="226" s="2" customFormat="1" ht="14.4" customHeight="1">
      <c r="A226" s="39"/>
      <c r="B226" s="40"/>
      <c r="C226" s="259" t="s">
        <v>347</v>
      </c>
      <c r="D226" s="259" t="s">
        <v>410</v>
      </c>
      <c r="E226" s="260" t="s">
        <v>7200</v>
      </c>
      <c r="F226" s="261" t="s">
        <v>7201</v>
      </c>
      <c r="G226" s="262" t="s">
        <v>307</v>
      </c>
      <c r="H226" s="263">
        <v>196</v>
      </c>
      <c r="I226" s="264"/>
      <c r="J226" s="265">
        <f>ROUND(I226*H226,2)</f>
        <v>0</v>
      </c>
      <c r="K226" s="266"/>
      <c r="L226" s="267"/>
      <c r="M226" s="268" t="s">
        <v>1</v>
      </c>
      <c r="N226" s="269" t="s">
        <v>38</v>
      </c>
      <c r="O226" s="92"/>
      <c r="P226" s="208">
        <f>O226*H226</f>
        <v>0</v>
      </c>
      <c r="Q226" s="208">
        <v>0</v>
      </c>
      <c r="R226" s="208">
        <f>Q226*H226</f>
        <v>0</v>
      </c>
      <c r="S226" s="208">
        <v>0</v>
      </c>
      <c r="T226" s="20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10" t="s">
        <v>363</v>
      </c>
      <c r="AT226" s="210" t="s">
        <v>410</v>
      </c>
      <c r="AU226" s="210" t="s">
        <v>83</v>
      </c>
      <c r="AY226" s="18" t="s">
        <v>291</v>
      </c>
      <c r="BE226" s="211">
        <f>IF(N226="základní",J226,0)</f>
        <v>0</v>
      </c>
      <c r="BF226" s="211">
        <f>IF(N226="snížená",J226,0)</f>
        <v>0</v>
      </c>
      <c r="BG226" s="211">
        <f>IF(N226="zákl. přenesená",J226,0)</f>
        <v>0</v>
      </c>
      <c r="BH226" s="211">
        <f>IF(N226="sníž. přenesená",J226,0)</f>
        <v>0</v>
      </c>
      <c r="BI226" s="211">
        <f>IF(N226="nulová",J226,0)</f>
        <v>0</v>
      </c>
      <c r="BJ226" s="18" t="s">
        <v>81</v>
      </c>
      <c r="BK226" s="211">
        <f>ROUND(I226*H226,2)</f>
        <v>0</v>
      </c>
      <c r="BL226" s="18" t="s">
        <v>298</v>
      </c>
      <c r="BM226" s="210" t="s">
        <v>7202</v>
      </c>
    </row>
    <row r="227" s="2" customFormat="1" ht="24.15" customHeight="1">
      <c r="A227" s="39"/>
      <c r="B227" s="40"/>
      <c r="C227" s="259" t="s">
        <v>555</v>
      </c>
      <c r="D227" s="259" t="s">
        <v>410</v>
      </c>
      <c r="E227" s="260" t="s">
        <v>7203</v>
      </c>
      <c r="F227" s="261" t="s">
        <v>7204</v>
      </c>
      <c r="G227" s="262" t="s">
        <v>307</v>
      </c>
      <c r="H227" s="263">
        <v>4</v>
      </c>
      <c r="I227" s="264"/>
      <c r="J227" s="265">
        <f>ROUND(I227*H227,2)</f>
        <v>0</v>
      </c>
      <c r="K227" s="266"/>
      <c r="L227" s="267"/>
      <c r="M227" s="268" t="s">
        <v>1</v>
      </c>
      <c r="N227" s="269" t="s">
        <v>38</v>
      </c>
      <c r="O227" s="92"/>
      <c r="P227" s="208">
        <f>O227*H227</f>
        <v>0</v>
      </c>
      <c r="Q227" s="208">
        <v>0</v>
      </c>
      <c r="R227" s="208">
        <f>Q227*H227</f>
        <v>0</v>
      </c>
      <c r="S227" s="208">
        <v>0</v>
      </c>
      <c r="T227" s="20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10" t="s">
        <v>363</v>
      </c>
      <c r="AT227" s="210" t="s">
        <v>410</v>
      </c>
      <c r="AU227" s="210" t="s">
        <v>83</v>
      </c>
      <c r="AY227" s="18" t="s">
        <v>291</v>
      </c>
      <c r="BE227" s="211">
        <f>IF(N227="základní",J227,0)</f>
        <v>0</v>
      </c>
      <c r="BF227" s="211">
        <f>IF(N227="snížená",J227,0)</f>
        <v>0</v>
      </c>
      <c r="BG227" s="211">
        <f>IF(N227="zákl. přenesená",J227,0)</f>
        <v>0</v>
      </c>
      <c r="BH227" s="211">
        <f>IF(N227="sníž. přenesená",J227,0)</f>
        <v>0</v>
      </c>
      <c r="BI227" s="211">
        <f>IF(N227="nulová",J227,0)</f>
        <v>0</v>
      </c>
      <c r="BJ227" s="18" t="s">
        <v>81</v>
      </c>
      <c r="BK227" s="211">
        <f>ROUND(I227*H227,2)</f>
        <v>0</v>
      </c>
      <c r="BL227" s="18" t="s">
        <v>298</v>
      </c>
      <c r="BM227" s="210" t="s">
        <v>7205</v>
      </c>
    </row>
    <row r="228" s="2" customFormat="1" ht="24.15" customHeight="1">
      <c r="A228" s="39"/>
      <c r="B228" s="40"/>
      <c r="C228" s="198" t="s">
        <v>559</v>
      </c>
      <c r="D228" s="198" t="s">
        <v>286</v>
      </c>
      <c r="E228" s="199" t="s">
        <v>7206</v>
      </c>
      <c r="F228" s="200" t="s">
        <v>7207</v>
      </c>
      <c r="G228" s="201" t="s">
        <v>796</v>
      </c>
      <c r="H228" s="202">
        <v>128</v>
      </c>
      <c r="I228" s="203"/>
      <c r="J228" s="204">
        <f>ROUND(I228*H228,2)</f>
        <v>0</v>
      </c>
      <c r="K228" s="205"/>
      <c r="L228" s="45"/>
      <c r="M228" s="206" t="s">
        <v>1</v>
      </c>
      <c r="N228" s="207" t="s">
        <v>38</v>
      </c>
      <c r="O228" s="92"/>
      <c r="P228" s="208">
        <f>O228*H228</f>
        <v>0</v>
      </c>
      <c r="Q228" s="208">
        <v>0</v>
      </c>
      <c r="R228" s="208">
        <f>Q228*H228</f>
        <v>0</v>
      </c>
      <c r="S228" s="208">
        <v>0</v>
      </c>
      <c r="T228" s="20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10" t="s">
        <v>298</v>
      </c>
      <c r="AT228" s="210" t="s">
        <v>286</v>
      </c>
      <c r="AU228" s="210" t="s">
        <v>83</v>
      </c>
      <c r="AY228" s="18" t="s">
        <v>291</v>
      </c>
      <c r="BE228" s="211">
        <f>IF(N228="základní",J228,0)</f>
        <v>0</v>
      </c>
      <c r="BF228" s="211">
        <f>IF(N228="snížená",J228,0)</f>
        <v>0</v>
      </c>
      <c r="BG228" s="211">
        <f>IF(N228="zákl. přenesená",J228,0)</f>
        <v>0</v>
      </c>
      <c r="BH228" s="211">
        <f>IF(N228="sníž. přenesená",J228,0)</f>
        <v>0</v>
      </c>
      <c r="BI228" s="211">
        <f>IF(N228="nulová",J228,0)</f>
        <v>0</v>
      </c>
      <c r="BJ228" s="18" t="s">
        <v>81</v>
      </c>
      <c r="BK228" s="211">
        <f>ROUND(I228*H228,2)</f>
        <v>0</v>
      </c>
      <c r="BL228" s="18" t="s">
        <v>298</v>
      </c>
      <c r="BM228" s="210" t="s">
        <v>7208</v>
      </c>
    </row>
    <row r="229" s="12" customFormat="1">
      <c r="A229" s="12"/>
      <c r="B229" s="223"/>
      <c r="C229" s="224"/>
      <c r="D229" s="214" t="s">
        <v>293</v>
      </c>
      <c r="E229" s="225" t="s">
        <v>1</v>
      </c>
      <c r="F229" s="226" t="s">
        <v>7209</v>
      </c>
      <c r="G229" s="224"/>
      <c r="H229" s="227">
        <v>128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33" t="s">
        <v>293</v>
      </c>
      <c r="AU229" s="233" t="s">
        <v>83</v>
      </c>
      <c r="AV229" s="12" t="s">
        <v>83</v>
      </c>
      <c r="AW229" s="12" t="s">
        <v>30</v>
      </c>
      <c r="AX229" s="12" t="s">
        <v>73</v>
      </c>
      <c r="AY229" s="233" t="s">
        <v>291</v>
      </c>
    </row>
    <row r="230" s="13" customFormat="1">
      <c r="A230" s="13"/>
      <c r="B230" s="234"/>
      <c r="C230" s="235"/>
      <c r="D230" s="214" t="s">
        <v>293</v>
      </c>
      <c r="E230" s="236" t="s">
        <v>1</v>
      </c>
      <c r="F230" s="237" t="s">
        <v>297</v>
      </c>
      <c r="G230" s="235"/>
      <c r="H230" s="238">
        <v>128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293</v>
      </c>
      <c r="AU230" s="244" t="s">
        <v>83</v>
      </c>
      <c r="AV230" s="13" t="s">
        <v>298</v>
      </c>
      <c r="AW230" s="13" t="s">
        <v>30</v>
      </c>
      <c r="AX230" s="13" t="s">
        <v>81</v>
      </c>
      <c r="AY230" s="244" t="s">
        <v>291</v>
      </c>
    </row>
    <row r="231" s="14" customFormat="1" ht="25.92" customHeight="1">
      <c r="A231" s="14"/>
      <c r="B231" s="245"/>
      <c r="C231" s="246"/>
      <c r="D231" s="247" t="s">
        <v>72</v>
      </c>
      <c r="E231" s="248" t="s">
        <v>1863</v>
      </c>
      <c r="F231" s="248" t="s">
        <v>1864</v>
      </c>
      <c r="G231" s="246"/>
      <c r="H231" s="246"/>
      <c r="I231" s="249"/>
      <c r="J231" s="250">
        <f>BK231</f>
        <v>0</v>
      </c>
      <c r="K231" s="246"/>
      <c r="L231" s="251"/>
      <c r="M231" s="252"/>
      <c r="N231" s="253"/>
      <c r="O231" s="253"/>
      <c r="P231" s="254">
        <f>P232</f>
        <v>0</v>
      </c>
      <c r="Q231" s="253"/>
      <c r="R231" s="254">
        <f>R232</f>
        <v>0</v>
      </c>
      <c r="S231" s="253"/>
      <c r="T231" s="255">
        <f>T232</f>
        <v>0</v>
      </c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R231" s="256" t="s">
        <v>83</v>
      </c>
      <c r="AT231" s="257" t="s">
        <v>72</v>
      </c>
      <c r="AU231" s="257" t="s">
        <v>73</v>
      </c>
      <c r="AY231" s="256" t="s">
        <v>291</v>
      </c>
      <c r="BK231" s="258">
        <f>BK232</f>
        <v>0</v>
      </c>
    </row>
    <row r="232" s="14" customFormat="1" ht="22.8" customHeight="1">
      <c r="A232" s="14"/>
      <c r="B232" s="245"/>
      <c r="C232" s="246"/>
      <c r="D232" s="247" t="s">
        <v>72</v>
      </c>
      <c r="E232" s="281" t="s">
        <v>7210</v>
      </c>
      <c r="F232" s="281" t="s">
        <v>7211</v>
      </c>
      <c r="G232" s="246"/>
      <c r="H232" s="246"/>
      <c r="I232" s="249"/>
      <c r="J232" s="282">
        <f>BK232</f>
        <v>0</v>
      </c>
      <c r="K232" s="246"/>
      <c r="L232" s="251"/>
      <c r="M232" s="252"/>
      <c r="N232" s="253"/>
      <c r="O232" s="253"/>
      <c r="P232" s="254">
        <f>P233</f>
        <v>0</v>
      </c>
      <c r="Q232" s="253"/>
      <c r="R232" s="254">
        <f>R233</f>
        <v>0</v>
      </c>
      <c r="S232" s="253"/>
      <c r="T232" s="255">
        <f>T233</f>
        <v>0</v>
      </c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R232" s="256" t="s">
        <v>83</v>
      </c>
      <c r="AT232" s="257" t="s">
        <v>72</v>
      </c>
      <c r="AU232" s="257" t="s">
        <v>81</v>
      </c>
      <c r="AY232" s="256" t="s">
        <v>291</v>
      </c>
      <c r="BK232" s="258">
        <f>BK233</f>
        <v>0</v>
      </c>
    </row>
    <row r="233" s="2" customFormat="1" ht="24.15" customHeight="1">
      <c r="A233" s="39"/>
      <c r="B233" s="40"/>
      <c r="C233" s="198" t="s">
        <v>563</v>
      </c>
      <c r="D233" s="198" t="s">
        <v>286</v>
      </c>
      <c r="E233" s="199" t="s">
        <v>7212</v>
      </c>
      <c r="F233" s="200" t="s">
        <v>7213</v>
      </c>
      <c r="G233" s="201" t="s">
        <v>307</v>
      </c>
      <c r="H233" s="202">
        <v>200</v>
      </c>
      <c r="I233" s="203"/>
      <c r="J233" s="204">
        <f>ROUND(I233*H233,2)</f>
        <v>0</v>
      </c>
      <c r="K233" s="205"/>
      <c r="L233" s="45"/>
      <c r="M233" s="206" t="s">
        <v>1</v>
      </c>
      <c r="N233" s="207" t="s">
        <v>38</v>
      </c>
      <c r="O233" s="92"/>
      <c r="P233" s="208">
        <f>O233*H233</f>
        <v>0</v>
      </c>
      <c r="Q233" s="208">
        <v>0</v>
      </c>
      <c r="R233" s="208">
        <f>Q233*H233</f>
        <v>0</v>
      </c>
      <c r="S233" s="208">
        <v>0</v>
      </c>
      <c r="T233" s="20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10" t="s">
        <v>430</v>
      </c>
      <c r="AT233" s="210" t="s">
        <v>286</v>
      </c>
      <c r="AU233" s="210" t="s">
        <v>83</v>
      </c>
      <c r="AY233" s="18" t="s">
        <v>291</v>
      </c>
      <c r="BE233" s="211">
        <f>IF(N233="základní",J233,0)</f>
        <v>0</v>
      </c>
      <c r="BF233" s="211">
        <f>IF(N233="snížená",J233,0)</f>
        <v>0</v>
      </c>
      <c r="BG233" s="211">
        <f>IF(N233="zákl. přenesená",J233,0)</f>
        <v>0</v>
      </c>
      <c r="BH233" s="211">
        <f>IF(N233="sníž. přenesená",J233,0)</f>
        <v>0</v>
      </c>
      <c r="BI233" s="211">
        <f>IF(N233="nulová",J233,0)</f>
        <v>0</v>
      </c>
      <c r="BJ233" s="18" t="s">
        <v>81</v>
      </c>
      <c r="BK233" s="211">
        <f>ROUND(I233*H233,2)</f>
        <v>0</v>
      </c>
      <c r="BL233" s="18" t="s">
        <v>430</v>
      </c>
      <c r="BM233" s="210" t="s">
        <v>7214</v>
      </c>
    </row>
    <row r="234" s="14" customFormat="1" ht="25.92" customHeight="1">
      <c r="A234" s="14"/>
      <c r="B234" s="245"/>
      <c r="C234" s="246"/>
      <c r="D234" s="247" t="s">
        <v>72</v>
      </c>
      <c r="E234" s="248" t="s">
        <v>410</v>
      </c>
      <c r="F234" s="248" t="s">
        <v>610</v>
      </c>
      <c r="G234" s="246"/>
      <c r="H234" s="246"/>
      <c r="I234" s="249"/>
      <c r="J234" s="250">
        <f>BK234</f>
        <v>0</v>
      </c>
      <c r="K234" s="246"/>
      <c r="L234" s="251"/>
      <c r="M234" s="252"/>
      <c r="N234" s="253"/>
      <c r="O234" s="253"/>
      <c r="P234" s="254">
        <f>P235</f>
        <v>0</v>
      </c>
      <c r="Q234" s="253"/>
      <c r="R234" s="254">
        <f>R235</f>
        <v>0</v>
      </c>
      <c r="S234" s="253"/>
      <c r="T234" s="255">
        <f>T235</f>
        <v>0</v>
      </c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R234" s="256" t="s">
        <v>304</v>
      </c>
      <c r="AT234" s="257" t="s">
        <v>72</v>
      </c>
      <c r="AU234" s="257" t="s">
        <v>73</v>
      </c>
      <c r="AY234" s="256" t="s">
        <v>291</v>
      </c>
      <c r="BK234" s="258">
        <f>BK235</f>
        <v>0</v>
      </c>
    </row>
    <row r="235" s="14" customFormat="1" ht="22.8" customHeight="1">
      <c r="A235" s="14"/>
      <c r="B235" s="245"/>
      <c r="C235" s="246"/>
      <c r="D235" s="247" t="s">
        <v>72</v>
      </c>
      <c r="E235" s="281" t="s">
        <v>302</v>
      </c>
      <c r="F235" s="281" t="s">
        <v>303</v>
      </c>
      <c r="G235" s="246"/>
      <c r="H235" s="246"/>
      <c r="I235" s="249"/>
      <c r="J235" s="282">
        <f>BK235</f>
        <v>0</v>
      </c>
      <c r="K235" s="246"/>
      <c r="L235" s="251"/>
      <c r="M235" s="252"/>
      <c r="N235" s="253"/>
      <c r="O235" s="253"/>
      <c r="P235" s="254">
        <f>SUM(P236:P238)</f>
        <v>0</v>
      </c>
      <c r="Q235" s="253"/>
      <c r="R235" s="254">
        <f>SUM(R236:R238)</f>
        <v>0</v>
      </c>
      <c r="S235" s="253"/>
      <c r="T235" s="255">
        <f>SUM(T236:T238)</f>
        <v>0</v>
      </c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R235" s="256" t="s">
        <v>304</v>
      </c>
      <c r="AT235" s="257" t="s">
        <v>72</v>
      </c>
      <c r="AU235" s="257" t="s">
        <v>81</v>
      </c>
      <c r="AY235" s="256" t="s">
        <v>291</v>
      </c>
      <c r="BK235" s="258">
        <f>SUM(BK236:BK238)</f>
        <v>0</v>
      </c>
    </row>
    <row r="236" s="2" customFormat="1" ht="14.4" customHeight="1">
      <c r="A236" s="39"/>
      <c r="B236" s="40"/>
      <c r="C236" s="198" t="s">
        <v>567</v>
      </c>
      <c r="D236" s="198" t="s">
        <v>286</v>
      </c>
      <c r="E236" s="199" t="s">
        <v>356</v>
      </c>
      <c r="F236" s="200" t="s">
        <v>357</v>
      </c>
      <c r="G236" s="201" t="s">
        <v>307</v>
      </c>
      <c r="H236" s="202">
        <v>200</v>
      </c>
      <c r="I236" s="203"/>
      <c r="J236" s="204">
        <f>ROUND(I236*H236,2)</f>
        <v>0</v>
      </c>
      <c r="K236" s="205"/>
      <c r="L236" s="45"/>
      <c r="M236" s="206" t="s">
        <v>1</v>
      </c>
      <c r="N236" s="207" t="s">
        <v>38</v>
      </c>
      <c r="O236" s="92"/>
      <c r="P236" s="208">
        <f>O236*H236</f>
        <v>0</v>
      </c>
      <c r="Q236" s="208">
        <v>0</v>
      </c>
      <c r="R236" s="208">
        <f>Q236*H236</f>
        <v>0</v>
      </c>
      <c r="S236" s="208">
        <v>0</v>
      </c>
      <c r="T236" s="20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10" t="s">
        <v>290</v>
      </c>
      <c r="AT236" s="210" t="s">
        <v>286</v>
      </c>
      <c r="AU236" s="210" t="s">
        <v>83</v>
      </c>
      <c r="AY236" s="18" t="s">
        <v>291</v>
      </c>
      <c r="BE236" s="211">
        <f>IF(N236="základní",J236,0)</f>
        <v>0</v>
      </c>
      <c r="BF236" s="211">
        <f>IF(N236="snížená",J236,0)</f>
        <v>0</v>
      </c>
      <c r="BG236" s="211">
        <f>IF(N236="zákl. přenesená",J236,0)</f>
        <v>0</v>
      </c>
      <c r="BH236" s="211">
        <f>IF(N236="sníž. přenesená",J236,0)</f>
        <v>0</v>
      </c>
      <c r="BI236" s="211">
        <f>IF(N236="nulová",J236,0)</f>
        <v>0</v>
      </c>
      <c r="BJ236" s="18" t="s">
        <v>81</v>
      </c>
      <c r="BK236" s="211">
        <f>ROUND(I236*H236,2)</f>
        <v>0</v>
      </c>
      <c r="BL236" s="18" t="s">
        <v>290</v>
      </c>
      <c r="BM236" s="210" t="s">
        <v>7215</v>
      </c>
    </row>
    <row r="237" s="2" customFormat="1" ht="24.15" customHeight="1">
      <c r="A237" s="39"/>
      <c r="B237" s="40"/>
      <c r="C237" s="198" t="s">
        <v>586</v>
      </c>
      <c r="D237" s="198" t="s">
        <v>286</v>
      </c>
      <c r="E237" s="199" t="s">
        <v>7216</v>
      </c>
      <c r="F237" s="200" t="s">
        <v>7217</v>
      </c>
      <c r="G237" s="201" t="s">
        <v>307</v>
      </c>
      <c r="H237" s="202">
        <v>4</v>
      </c>
      <c r="I237" s="203"/>
      <c r="J237" s="204">
        <f>ROUND(I237*H237,2)</f>
        <v>0</v>
      </c>
      <c r="K237" s="205"/>
      <c r="L237" s="45"/>
      <c r="M237" s="206" t="s">
        <v>1</v>
      </c>
      <c r="N237" s="207" t="s">
        <v>38</v>
      </c>
      <c r="O237" s="92"/>
      <c r="P237" s="208">
        <f>O237*H237</f>
        <v>0</v>
      </c>
      <c r="Q237" s="208">
        <v>0</v>
      </c>
      <c r="R237" s="208">
        <f>Q237*H237</f>
        <v>0</v>
      </c>
      <c r="S237" s="208">
        <v>0</v>
      </c>
      <c r="T237" s="20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10" t="s">
        <v>290</v>
      </c>
      <c r="AT237" s="210" t="s">
        <v>286</v>
      </c>
      <c r="AU237" s="210" t="s">
        <v>83</v>
      </c>
      <c r="AY237" s="18" t="s">
        <v>291</v>
      </c>
      <c r="BE237" s="211">
        <f>IF(N237="základní",J237,0)</f>
        <v>0</v>
      </c>
      <c r="BF237" s="211">
        <f>IF(N237="snížená",J237,0)</f>
        <v>0</v>
      </c>
      <c r="BG237" s="211">
        <f>IF(N237="zákl. přenesená",J237,0)</f>
        <v>0</v>
      </c>
      <c r="BH237" s="211">
        <f>IF(N237="sníž. přenesená",J237,0)</f>
        <v>0</v>
      </c>
      <c r="BI237" s="211">
        <f>IF(N237="nulová",J237,0)</f>
        <v>0</v>
      </c>
      <c r="BJ237" s="18" t="s">
        <v>81</v>
      </c>
      <c r="BK237" s="211">
        <f>ROUND(I237*H237,2)</f>
        <v>0</v>
      </c>
      <c r="BL237" s="18" t="s">
        <v>290</v>
      </c>
      <c r="BM237" s="210" t="s">
        <v>7218</v>
      </c>
    </row>
    <row r="238" s="2" customFormat="1" ht="14.4" customHeight="1">
      <c r="A238" s="39"/>
      <c r="B238" s="40"/>
      <c r="C238" s="198" t="s">
        <v>591</v>
      </c>
      <c r="D238" s="198" t="s">
        <v>286</v>
      </c>
      <c r="E238" s="199" t="s">
        <v>7219</v>
      </c>
      <c r="F238" s="200" t="s">
        <v>7220</v>
      </c>
      <c r="G238" s="201" t="s">
        <v>307</v>
      </c>
      <c r="H238" s="202">
        <v>196</v>
      </c>
      <c r="I238" s="203"/>
      <c r="J238" s="204">
        <f>ROUND(I238*H238,2)</f>
        <v>0</v>
      </c>
      <c r="K238" s="205"/>
      <c r="L238" s="45"/>
      <c r="M238" s="206" t="s">
        <v>1</v>
      </c>
      <c r="N238" s="207" t="s">
        <v>38</v>
      </c>
      <c r="O238" s="92"/>
      <c r="P238" s="208">
        <f>O238*H238</f>
        <v>0</v>
      </c>
      <c r="Q238" s="208">
        <v>0</v>
      </c>
      <c r="R238" s="208">
        <f>Q238*H238</f>
        <v>0</v>
      </c>
      <c r="S238" s="208">
        <v>0</v>
      </c>
      <c r="T238" s="20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10" t="s">
        <v>290</v>
      </c>
      <c r="AT238" s="210" t="s">
        <v>286</v>
      </c>
      <c r="AU238" s="210" t="s">
        <v>83</v>
      </c>
      <c r="AY238" s="18" t="s">
        <v>291</v>
      </c>
      <c r="BE238" s="211">
        <f>IF(N238="základní",J238,0)</f>
        <v>0</v>
      </c>
      <c r="BF238" s="211">
        <f>IF(N238="snížená",J238,0)</f>
        <v>0</v>
      </c>
      <c r="BG238" s="211">
        <f>IF(N238="zákl. přenesená",J238,0)</f>
        <v>0</v>
      </c>
      <c r="BH238" s="211">
        <f>IF(N238="sníž. přenesená",J238,0)</f>
        <v>0</v>
      </c>
      <c r="BI238" s="211">
        <f>IF(N238="nulová",J238,0)</f>
        <v>0</v>
      </c>
      <c r="BJ238" s="18" t="s">
        <v>81</v>
      </c>
      <c r="BK238" s="211">
        <f>ROUND(I238*H238,2)</f>
        <v>0</v>
      </c>
      <c r="BL238" s="18" t="s">
        <v>290</v>
      </c>
      <c r="BM238" s="210" t="s">
        <v>7221</v>
      </c>
    </row>
    <row r="239" s="14" customFormat="1" ht="25.92" customHeight="1">
      <c r="A239" s="14"/>
      <c r="B239" s="245"/>
      <c r="C239" s="246"/>
      <c r="D239" s="247" t="s">
        <v>72</v>
      </c>
      <c r="E239" s="248" t="s">
        <v>780</v>
      </c>
      <c r="F239" s="248" t="s">
        <v>781</v>
      </c>
      <c r="G239" s="246"/>
      <c r="H239" s="246"/>
      <c r="I239" s="249"/>
      <c r="J239" s="250">
        <f>BK239</f>
        <v>0</v>
      </c>
      <c r="K239" s="246"/>
      <c r="L239" s="251"/>
      <c r="M239" s="252"/>
      <c r="N239" s="253"/>
      <c r="O239" s="253"/>
      <c r="P239" s="254">
        <f>P240</f>
        <v>0</v>
      </c>
      <c r="Q239" s="253"/>
      <c r="R239" s="254">
        <f>R240</f>
        <v>0</v>
      </c>
      <c r="S239" s="253"/>
      <c r="T239" s="255">
        <f>T240</f>
        <v>0</v>
      </c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R239" s="256" t="s">
        <v>81</v>
      </c>
      <c r="AT239" s="257" t="s">
        <v>72</v>
      </c>
      <c r="AU239" s="257" t="s">
        <v>73</v>
      </c>
      <c r="AY239" s="256" t="s">
        <v>291</v>
      </c>
      <c r="BK239" s="258">
        <f>BK240</f>
        <v>0</v>
      </c>
    </row>
    <row r="240" s="14" customFormat="1" ht="22.8" customHeight="1">
      <c r="A240" s="14"/>
      <c r="B240" s="245"/>
      <c r="C240" s="246"/>
      <c r="D240" s="247" t="s">
        <v>72</v>
      </c>
      <c r="E240" s="281" t="s">
        <v>81</v>
      </c>
      <c r="F240" s="281" t="s">
        <v>1378</v>
      </c>
      <c r="G240" s="246"/>
      <c r="H240" s="246"/>
      <c r="I240" s="249"/>
      <c r="J240" s="282">
        <f>BK240</f>
        <v>0</v>
      </c>
      <c r="K240" s="246"/>
      <c r="L240" s="251"/>
      <c r="M240" s="252"/>
      <c r="N240" s="253"/>
      <c r="O240" s="253"/>
      <c r="P240" s="254">
        <f>SUM(P241:P246)</f>
        <v>0</v>
      </c>
      <c r="Q240" s="253"/>
      <c r="R240" s="254">
        <f>SUM(R241:R246)</f>
        <v>0</v>
      </c>
      <c r="S240" s="253"/>
      <c r="T240" s="255">
        <f>SUM(T241:T246)</f>
        <v>0</v>
      </c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R240" s="256" t="s">
        <v>81</v>
      </c>
      <c r="AT240" s="257" t="s">
        <v>72</v>
      </c>
      <c r="AU240" s="257" t="s">
        <v>81</v>
      </c>
      <c r="AY240" s="256" t="s">
        <v>291</v>
      </c>
      <c r="BK240" s="258">
        <f>SUM(BK241:BK246)</f>
        <v>0</v>
      </c>
    </row>
    <row r="241" s="2" customFormat="1" ht="24.15" customHeight="1">
      <c r="A241" s="39"/>
      <c r="B241" s="40"/>
      <c r="C241" s="198" t="s">
        <v>595</v>
      </c>
      <c r="D241" s="198" t="s">
        <v>286</v>
      </c>
      <c r="E241" s="199" t="s">
        <v>7196</v>
      </c>
      <c r="F241" s="200" t="s">
        <v>7197</v>
      </c>
      <c r="G241" s="201" t="s">
        <v>796</v>
      </c>
      <c r="H241" s="202">
        <v>243.19999999999999</v>
      </c>
      <c r="I241" s="203"/>
      <c r="J241" s="204">
        <f>ROUND(I241*H241,2)</f>
        <v>0</v>
      </c>
      <c r="K241" s="205"/>
      <c r="L241" s="45"/>
      <c r="M241" s="206" t="s">
        <v>1</v>
      </c>
      <c r="N241" s="207" t="s">
        <v>38</v>
      </c>
      <c r="O241" s="92"/>
      <c r="P241" s="208">
        <f>O241*H241</f>
        <v>0</v>
      </c>
      <c r="Q241" s="208">
        <v>0</v>
      </c>
      <c r="R241" s="208">
        <f>Q241*H241</f>
        <v>0</v>
      </c>
      <c r="S241" s="208">
        <v>0</v>
      </c>
      <c r="T241" s="20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10" t="s">
        <v>298</v>
      </c>
      <c r="AT241" s="210" t="s">
        <v>286</v>
      </c>
      <c r="AU241" s="210" t="s">
        <v>83</v>
      </c>
      <c r="AY241" s="18" t="s">
        <v>291</v>
      </c>
      <c r="BE241" s="211">
        <f>IF(N241="základní",J241,0)</f>
        <v>0</v>
      </c>
      <c r="BF241" s="211">
        <f>IF(N241="snížená",J241,0)</f>
        <v>0</v>
      </c>
      <c r="BG241" s="211">
        <f>IF(N241="zákl. přenesená",J241,0)</f>
        <v>0</v>
      </c>
      <c r="BH241" s="211">
        <f>IF(N241="sníž. přenesená",J241,0)</f>
        <v>0</v>
      </c>
      <c r="BI241" s="211">
        <f>IF(N241="nulová",J241,0)</f>
        <v>0</v>
      </c>
      <c r="BJ241" s="18" t="s">
        <v>81</v>
      </c>
      <c r="BK241" s="211">
        <f>ROUND(I241*H241,2)</f>
        <v>0</v>
      </c>
      <c r="BL241" s="18" t="s">
        <v>298</v>
      </c>
      <c r="BM241" s="210" t="s">
        <v>7222</v>
      </c>
    </row>
    <row r="242" s="12" customFormat="1">
      <c r="A242" s="12"/>
      <c r="B242" s="223"/>
      <c r="C242" s="224"/>
      <c r="D242" s="214" t="s">
        <v>293</v>
      </c>
      <c r="E242" s="225" t="s">
        <v>1</v>
      </c>
      <c r="F242" s="226" t="s">
        <v>7223</v>
      </c>
      <c r="G242" s="224"/>
      <c r="H242" s="227">
        <v>243.19999999999999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33" t="s">
        <v>293</v>
      </c>
      <c r="AU242" s="233" t="s">
        <v>83</v>
      </c>
      <c r="AV242" s="12" t="s">
        <v>83</v>
      </c>
      <c r="AW242" s="12" t="s">
        <v>30</v>
      </c>
      <c r="AX242" s="12" t="s">
        <v>73</v>
      </c>
      <c r="AY242" s="233" t="s">
        <v>291</v>
      </c>
    </row>
    <row r="243" s="13" customFormat="1">
      <c r="A243" s="13"/>
      <c r="B243" s="234"/>
      <c r="C243" s="235"/>
      <c r="D243" s="214" t="s">
        <v>293</v>
      </c>
      <c r="E243" s="236" t="s">
        <v>1</v>
      </c>
      <c r="F243" s="237" t="s">
        <v>297</v>
      </c>
      <c r="G243" s="235"/>
      <c r="H243" s="238">
        <v>243.19999999999999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293</v>
      </c>
      <c r="AU243" s="244" t="s">
        <v>83</v>
      </c>
      <c r="AV243" s="13" t="s">
        <v>298</v>
      </c>
      <c r="AW243" s="13" t="s">
        <v>30</v>
      </c>
      <c r="AX243" s="13" t="s">
        <v>81</v>
      </c>
      <c r="AY243" s="244" t="s">
        <v>291</v>
      </c>
    </row>
    <row r="244" s="2" customFormat="1" ht="24.15" customHeight="1">
      <c r="A244" s="39"/>
      <c r="B244" s="40"/>
      <c r="C244" s="198" t="s">
        <v>599</v>
      </c>
      <c r="D244" s="198" t="s">
        <v>286</v>
      </c>
      <c r="E244" s="199" t="s">
        <v>7224</v>
      </c>
      <c r="F244" s="200" t="s">
        <v>7225</v>
      </c>
      <c r="G244" s="201" t="s">
        <v>796</v>
      </c>
      <c r="H244" s="202">
        <v>128</v>
      </c>
      <c r="I244" s="203"/>
      <c r="J244" s="204">
        <f>ROUND(I244*H244,2)</f>
        <v>0</v>
      </c>
      <c r="K244" s="205"/>
      <c r="L244" s="45"/>
      <c r="M244" s="206" t="s">
        <v>1</v>
      </c>
      <c r="N244" s="207" t="s">
        <v>38</v>
      </c>
      <c r="O244" s="92"/>
      <c r="P244" s="208">
        <f>O244*H244</f>
        <v>0</v>
      </c>
      <c r="Q244" s="208">
        <v>0</v>
      </c>
      <c r="R244" s="208">
        <f>Q244*H244</f>
        <v>0</v>
      </c>
      <c r="S244" s="208">
        <v>0</v>
      </c>
      <c r="T244" s="20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10" t="s">
        <v>298</v>
      </c>
      <c r="AT244" s="210" t="s">
        <v>286</v>
      </c>
      <c r="AU244" s="210" t="s">
        <v>83</v>
      </c>
      <c r="AY244" s="18" t="s">
        <v>291</v>
      </c>
      <c r="BE244" s="211">
        <f>IF(N244="základní",J244,0)</f>
        <v>0</v>
      </c>
      <c r="BF244" s="211">
        <f>IF(N244="snížená",J244,0)</f>
        <v>0</v>
      </c>
      <c r="BG244" s="211">
        <f>IF(N244="zákl. přenesená",J244,0)</f>
        <v>0</v>
      </c>
      <c r="BH244" s="211">
        <f>IF(N244="sníž. přenesená",J244,0)</f>
        <v>0</v>
      </c>
      <c r="BI244" s="211">
        <f>IF(N244="nulová",J244,0)</f>
        <v>0</v>
      </c>
      <c r="BJ244" s="18" t="s">
        <v>81</v>
      </c>
      <c r="BK244" s="211">
        <f>ROUND(I244*H244,2)</f>
        <v>0</v>
      </c>
      <c r="BL244" s="18" t="s">
        <v>298</v>
      </c>
      <c r="BM244" s="210" t="s">
        <v>7226</v>
      </c>
    </row>
    <row r="245" s="12" customFormat="1">
      <c r="A245" s="12"/>
      <c r="B245" s="223"/>
      <c r="C245" s="224"/>
      <c r="D245" s="214" t="s">
        <v>293</v>
      </c>
      <c r="E245" s="225" t="s">
        <v>1</v>
      </c>
      <c r="F245" s="226" t="s">
        <v>7209</v>
      </c>
      <c r="G245" s="224"/>
      <c r="H245" s="227">
        <v>128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33" t="s">
        <v>293</v>
      </c>
      <c r="AU245" s="233" t="s">
        <v>83</v>
      </c>
      <c r="AV245" s="12" t="s">
        <v>83</v>
      </c>
      <c r="AW245" s="12" t="s">
        <v>30</v>
      </c>
      <c r="AX245" s="12" t="s">
        <v>73</v>
      </c>
      <c r="AY245" s="233" t="s">
        <v>291</v>
      </c>
    </row>
    <row r="246" s="13" customFormat="1">
      <c r="A246" s="13"/>
      <c r="B246" s="234"/>
      <c r="C246" s="235"/>
      <c r="D246" s="214" t="s">
        <v>293</v>
      </c>
      <c r="E246" s="236" t="s">
        <v>1</v>
      </c>
      <c r="F246" s="237" t="s">
        <v>297</v>
      </c>
      <c r="G246" s="235"/>
      <c r="H246" s="238">
        <v>128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293</v>
      </c>
      <c r="AU246" s="244" t="s">
        <v>83</v>
      </c>
      <c r="AV246" s="13" t="s">
        <v>298</v>
      </c>
      <c r="AW246" s="13" t="s">
        <v>30</v>
      </c>
      <c r="AX246" s="13" t="s">
        <v>81</v>
      </c>
      <c r="AY246" s="244" t="s">
        <v>291</v>
      </c>
    </row>
    <row r="247" s="14" customFormat="1" ht="25.92" customHeight="1">
      <c r="A247" s="14"/>
      <c r="B247" s="245"/>
      <c r="C247" s="246"/>
      <c r="D247" s="247" t="s">
        <v>72</v>
      </c>
      <c r="E247" s="248" t="s">
        <v>1863</v>
      </c>
      <c r="F247" s="248" t="s">
        <v>1864</v>
      </c>
      <c r="G247" s="246"/>
      <c r="H247" s="246"/>
      <c r="I247" s="249"/>
      <c r="J247" s="250">
        <f>BK247</f>
        <v>0</v>
      </c>
      <c r="K247" s="246"/>
      <c r="L247" s="251"/>
      <c r="M247" s="252"/>
      <c r="N247" s="253"/>
      <c r="O247" s="253"/>
      <c r="P247" s="254">
        <f>P248</f>
        <v>0</v>
      </c>
      <c r="Q247" s="253"/>
      <c r="R247" s="254">
        <f>R248</f>
        <v>0</v>
      </c>
      <c r="S247" s="253"/>
      <c r="T247" s="255">
        <f>T248</f>
        <v>0</v>
      </c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R247" s="256" t="s">
        <v>83</v>
      </c>
      <c r="AT247" s="257" t="s">
        <v>72</v>
      </c>
      <c r="AU247" s="257" t="s">
        <v>73</v>
      </c>
      <c r="AY247" s="256" t="s">
        <v>291</v>
      </c>
      <c r="BK247" s="258">
        <f>BK248</f>
        <v>0</v>
      </c>
    </row>
    <row r="248" s="14" customFormat="1" ht="22.8" customHeight="1">
      <c r="A248" s="14"/>
      <c r="B248" s="245"/>
      <c r="C248" s="246"/>
      <c r="D248" s="247" t="s">
        <v>72</v>
      </c>
      <c r="E248" s="281" t="s">
        <v>7210</v>
      </c>
      <c r="F248" s="281" t="s">
        <v>7211</v>
      </c>
      <c r="G248" s="246"/>
      <c r="H248" s="246"/>
      <c r="I248" s="249"/>
      <c r="J248" s="282">
        <f>BK248</f>
        <v>0</v>
      </c>
      <c r="K248" s="246"/>
      <c r="L248" s="251"/>
      <c r="M248" s="252"/>
      <c r="N248" s="253"/>
      <c r="O248" s="253"/>
      <c r="P248" s="254">
        <f>SUM(P249:P250)</f>
        <v>0</v>
      </c>
      <c r="Q248" s="253"/>
      <c r="R248" s="254">
        <f>SUM(R249:R250)</f>
        <v>0</v>
      </c>
      <c r="S248" s="253"/>
      <c r="T248" s="255">
        <f>SUM(T249:T250)</f>
        <v>0</v>
      </c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R248" s="256" t="s">
        <v>83</v>
      </c>
      <c r="AT248" s="257" t="s">
        <v>72</v>
      </c>
      <c r="AU248" s="257" t="s">
        <v>81</v>
      </c>
      <c r="AY248" s="256" t="s">
        <v>291</v>
      </c>
      <c r="BK248" s="258">
        <f>SUM(BK249:BK250)</f>
        <v>0</v>
      </c>
    </row>
    <row r="249" s="2" customFormat="1" ht="24.15" customHeight="1">
      <c r="A249" s="39"/>
      <c r="B249" s="40"/>
      <c r="C249" s="198" t="s">
        <v>603</v>
      </c>
      <c r="D249" s="198" t="s">
        <v>286</v>
      </c>
      <c r="E249" s="199" t="s">
        <v>7212</v>
      </c>
      <c r="F249" s="200" t="s">
        <v>7213</v>
      </c>
      <c r="G249" s="201" t="s">
        <v>307</v>
      </c>
      <c r="H249" s="202">
        <v>190</v>
      </c>
      <c r="I249" s="203"/>
      <c r="J249" s="204">
        <f>ROUND(I249*H249,2)</f>
        <v>0</v>
      </c>
      <c r="K249" s="205"/>
      <c r="L249" s="45"/>
      <c r="M249" s="206" t="s">
        <v>1</v>
      </c>
      <c r="N249" s="207" t="s">
        <v>38</v>
      </c>
      <c r="O249" s="92"/>
      <c r="P249" s="208">
        <f>O249*H249</f>
        <v>0</v>
      </c>
      <c r="Q249" s="208">
        <v>0</v>
      </c>
      <c r="R249" s="208">
        <f>Q249*H249</f>
        <v>0</v>
      </c>
      <c r="S249" s="208">
        <v>0</v>
      </c>
      <c r="T249" s="20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10" t="s">
        <v>430</v>
      </c>
      <c r="AT249" s="210" t="s">
        <v>286</v>
      </c>
      <c r="AU249" s="210" t="s">
        <v>83</v>
      </c>
      <c r="AY249" s="18" t="s">
        <v>291</v>
      </c>
      <c r="BE249" s="211">
        <f>IF(N249="základní",J249,0)</f>
        <v>0</v>
      </c>
      <c r="BF249" s="211">
        <f>IF(N249="snížená",J249,0)</f>
        <v>0</v>
      </c>
      <c r="BG249" s="211">
        <f>IF(N249="zákl. přenesená",J249,0)</f>
        <v>0</v>
      </c>
      <c r="BH249" s="211">
        <f>IF(N249="sníž. přenesená",J249,0)</f>
        <v>0</v>
      </c>
      <c r="BI249" s="211">
        <f>IF(N249="nulová",J249,0)</f>
        <v>0</v>
      </c>
      <c r="BJ249" s="18" t="s">
        <v>81</v>
      </c>
      <c r="BK249" s="211">
        <f>ROUND(I249*H249,2)</f>
        <v>0</v>
      </c>
      <c r="BL249" s="18" t="s">
        <v>430</v>
      </c>
      <c r="BM249" s="210" t="s">
        <v>7227</v>
      </c>
    </row>
    <row r="250" s="2" customFormat="1" ht="24.15" customHeight="1">
      <c r="A250" s="39"/>
      <c r="B250" s="40"/>
      <c r="C250" s="198" t="s">
        <v>331</v>
      </c>
      <c r="D250" s="198" t="s">
        <v>286</v>
      </c>
      <c r="E250" s="199" t="s">
        <v>7228</v>
      </c>
      <c r="F250" s="200" t="s">
        <v>7229</v>
      </c>
      <c r="G250" s="201" t="s">
        <v>307</v>
      </c>
      <c r="H250" s="202">
        <v>190</v>
      </c>
      <c r="I250" s="203"/>
      <c r="J250" s="204">
        <f>ROUND(I250*H250,2)</f>
        <v>0</v>
      </c>
      <c r="K250" s="205"/>
      <c r="L250" s="45"/>
      <c r="M250" s="206" t="s">
        <v>1</v>
      </c>
      <c r="N250" s="207" t="s">
        <v>38</v>
      </c>
      <c r="O250" s="92"/>
      <c r="P250" s="208">
        <f>O250*H250</f>
        <v>0</v>
      </c>
      <c r="Q250" s="208">
        <v>0</v>
      </c>
      <c r="R250" s="208">
        <f>Q250*H250</f>
        <v>0</v>
      </c>
      <c r="S250" s="208">
        <v>0</v>
      </c>
      <c r="T250" s="20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10" t="s">
        <v>430</v>
      </c>
      <c r="AT250" s="210" t="s">
        <v>286</v>
      </c>
      <c r="AU250" s="210" t="s">
        <v>83</v>
      </c>
      <c r="AY250" s="18" t="s">
        <v>291</v>
      </c>
      <c r="BE250" s="211">
        <f>IF(N250="základní",J250,0)</f>
        <v>0</v>
      </c>
      <c r="BF250" s="211">
        <f>IF(N250="snížená",J250,0)</f>
        <v>0</v>
      </c>
      <c r="BG250" s="211">
        <f>IF(N250="zákl. přenesená",J250,0)</f>
        <v>0</v>
      </c>
      <c r="BH250" s="211">
        <f>IF(N250="sníž. přenesená",J250,0)</f>
        <v>0</v>
      </c>
      <c r="BI250" s="211">
        <f>IF(N250="nulová",J250,0)</f>
        <v>0</v>
      </c>
      <c r="BJ250" s="18" t="s">
        <v>81</v>
      </c>
      <c r="BK250" s="211">
        <f>ROUND(I250*H250,2)</f>
        <v>0</v>
      </c>
      <c r="BL250" s="18" t="s">
        <v>430</v>
      </c>
      <c r="BM250" s="210" t="s">
        <v>7230</v>
      </c>
    </row>
    <row r="251" s="14" customFormat="1" ht="25.92" customHeight="1">
      <c r="A251" s="14"/>
      <c r="B251" s="245"/>
      <c r="C251" s="246"/>
      <c r="D251" s="247" t="s">
        <v>72</v>
      </c>
      <c r="E251" s="248" t="s">
        <v>410</v>
      </c>
      <c r="F251" s="248" t="s">
        <v>610</v>
      </c>
      <c r="G251" s="246"/>
      <c r="H251" s="246"/>
      <c r="I251" s="249"/>
      <c r="J251" s="250">
        <f>BK251</f>
        <v>0</v>
      </c>
      <c r="K251" s="246"/>
      <c r="L251" s="251"/>
      <c r="M251" s="252"/>
      <c r="N251" s="253"/>
      <c r="O251" s="253"/>
      <c r="P251" s="254">
        <f>P252</f>
        <v>0</v>
      </c>
      <c r="Q251" s="253"/>
      <c r="R251" s="254">
        <f>R252</f>
        <v>0</v>
      </c>
      <c r="S251" s="253"/>
      <c r="T251" s="255">
        <f>T252</f>
        <v>0</v>
      </c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R251" s="256" t="s">
        <v>304</v>
      </c>
      <c r="AT251" s="257" t="s">
        <v>72</v>
      </c>
      <c r="AU251" s="257" t="s">
        <v>73</v>
      </c>
      <c r="AY251" s="256" t="s">
        <v>291</v>
      </c>
      <c r="BK251" s="258">
        <f>BK252</f>
        <v>0</v>
      </c>
    </row>
    <row r="252" s="14" customFormat="1" ht="22.8" customHeight="1">
      <c r="A252" s="14"/>
      <c r="B252" s="245"/>
      <c r="C252" s="246"/>
      <c r="D252" s="247" t="s">
        <v>72</v>
      </c>
      <c r="E252" s="281" t="s">
        <v>302</v>
      </c>
      <c r="F252" s="281" t="s">
        <v>303</v>
      </c>
      <c r="G252" s="246"/>
      <c r="H252" s="246"/>
      <c r="I252" s="249"/>
      <c r="J252" s="282">
        <f>BK252</f>
        <v>0</v>
      </c>
      <c r="K252" s="246"/>
      <c r="L252" s="251"/>
      <c r="M252" s="252"/>
      <c r="N252" s="253"/>
      <c r="O252" s="253"/>
      <c r="P252" s="254">
        <f>SUM(P253:P254)</f>
        <v>0</v>
      </c>
      <c r="Q252" s="253"/>
      <c r="R252" s="254">
        <f>SUM(R253:R254)</f>
        <v>0</v>
      </c>
      <c r="S252" s="253"/>
      <c r="T252" s="255">
        <f>SUM(T253:T254)</f>
        <v>0</v>
      </c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R252" s="256" t="s">
        <v>304</v>
      </c>
      <c r="AT252" s="257" t="s">
        <v>72</v>
      </c>
      <c r="AU252" s="257" t="s">
        <v>81</v>
      </c>
      <c r="AY252" s="256" t="s">
        <v>291</v>
      </c>
      <c r="BK252" s="258">
        <f>SUM(BK253:BK254)</f>
        <v>0</v>
      </c>
    </row>
    <row r="253" s="2" customFormat="1" ht="14.4" customHeight="1">
      <c r="A253" s="39"/>
      <c r="B253" s="40"/>
      <c r="C253" s="198" t="s">
        <v>1009</v>
      </c>
      <c r="D253" s="198" t="s">
        <v>286</v>
      </c>
      <c r="E253" s="199" t="s">
        <v>356</v>
      </c>
      <c r="F253" s="200" t="s">
        <v>357</v>
      </c>
      <c r="G253" s="201" t="s">
        <v>307</v>
      </c>
      <c r="H253" s="202">
        <v>190</v>
      </c>
      <c r="I253" s="203"/>
      <c r="J253" s="204">
        <f>ROUND(I253*H253,2)</f>
        <v>0</v>
      </c>
      <c r="K253" s="205"/>
      <c r="L253" s="45"/>
      <c r="M253" s="206" t="s">
        <v>1</v>
      </c>
      <c r="N253" s="207" t="s">
        <v>38</v>
      </c>
      <c r="O253" s="92"/>
      <c r="P253" s="208">
        <f>O253*H253</f>
        <v>0</v>
      </c>
      <c r="Q253" s="208">
        <v>0</v>
      </c>
      <c r="R253" s="208">
        <f>Q253*H253</f>
        <v>0</v>
      </c>
      <c r="S253" s="208">
        <v>0</v>
      </c>
      <c r="T253" s="20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10" t="s">
        <v>290</v>
      </c>
      <c r="AT253" s="210" t="s">
        <v>286</v>
      </c>
      <c r="AU253" s="210" t="s">
        <v>83</v>
      </c>
      <c r="AY253" s="18" t="s">
        <v>291</v>
      </c>
      <c r="BE253" s="211">
        <f>IF(N253="základní",J253,0)</f>
        <v>0</v>
      </c>
      <c r="BF253" s="211">
        <f>IF(N253="snížená",J253,0)</f>
        <v>0</v>
      </c>
      <c r="BG253" s="211">
        <f>IF(N253="zákl. přenesená",J253,0)</f>
        <v>0</v>
      </c>
      <c r="BH253" s="211">
        <f>IF(N253="sníž. přenesená",J253,0)</f>
        <v>0</v>
      </c>
      <c r="BI253" s="211">
        <f>IF(N253="nulová",J253,0)</f>
        <v>0</v>
      </c>
      <c r="BJ253" s="18" t="s">
        <v>81</v>
      </c>
      <c r="BK253" s="211">
        <f>ROUND(I253*H253,2)</f>
        <v>0</v>
      </c>
      <c r="BL253" s="18" t="s">
        <v>290</v>
      </c>
      <c r="BM253" s="210" t="s">
        <v>7231</v>
      </c>
    </row>
    <row r="254" s="2" customFormat="1" ht="24.15" customHeight="1">
      <c r="A254" s="39"/>
      <c r="B254" s="40"/>
      <c r="C254" s="198" t="s">
        <v>1015</v>
      </c>
      <c r="D254" s="198" t="s">
        <v>286</v>
      </c>
      <c r="E254" s="199" t="s">
        <v>7232</v>
      </c>
      <c r="F254" s="200" t="s">
        <v>7233</v>
      </c>
      <c r="G254" s="201" t="s">
        <v>307</v>
      </c>
      <c r="H254" s="202">
        <v>190</v>
      </c>
      <c r="I254" s="203"/>
      <c r="J254" s="204">
        <f>ROUND(I254*H254,2)</f>
        <v>0</v>
      </c>
      <c r="K254" s="205"/>
      <c r="L254" s="45"/>
      <c r="M254" s="270" t="s">
        <v>1</v>
      </c>
      <c r="N254" s="271" t="s">
        <v>38</v>
      </c>
      <c r="O254" s="272"/>
      <c r="P254" s="273">
        <f>O254*H254</f>
        <v>0</v>
      </c>
      <c r="Q254" s="273">
        <v>0</v>
      </c>
      <c r="R254" s="273">
        <f>Q254*H254</f>
        <v>0</v>
      </c>
      <c r="S254" s="273">
        <v>0</v>
      </c>
      <c r="T254" s="27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10" t="s">
        <v>290</v>
      </c>
      <c r="AT254" s="210" t="s">
        <v>286</v>
      </c>
      <c r="AU254" s="210" t="s">
        <v>83</v>
      </c>
      <c r="AY254" s="18" t="s">
        <v>291</v>
      </c>
      <c r="BE254" s="211">
        <f>IF(N254="základní",J254,0)</f>
        <v>0</v>
      </c>
      <c r="BF254" s="211">
        <f>IF(N254="snížená",J254,0)</f>
        <v>0</v>
      </c>
      <c r="BG254" s="211">
        <f>IF(N254="zákl. přenesená",J254,0)</f>
        <v>0</v>
      </c>
      <c r="BH254" s="211">
        <f>IF(N254="sníž. přenesená",J254,0)</f>
        <v>0</v>
      </c>
      <c r="BI254" s="211">
        <f>IF(N254="nulová",J254,0)</f>
        <v>0</v>
      </c>
      <c r="BJ254" s="18" t="s">
        <v>81</v>
      </c>
      <c r="BK254" s="211">
        <f>ROUND(I254*H254,2)</f>
        <v>0</v>
      </c>
      <c r="BL254" s="18" t="s">
        <v>290</v>
      </c>
      <c r="BM254" s="210" t="s">
        <v>7234</v>
      </c>
    </row>
    <row r="255" s="2" customFormat="1" ht="6.96" customHeight="1">
      <c r="A255" s="39"/>
      <c r="B255" s="67"/>
      <c r="C255" s="68"/>
      <c r="D255" s="68"/>
      <c r="E255" s="68"/>
      <c r="F255" s="68"/>
      <c r="G255" s="68"/>
      <c r="H255" s="68"/>
      <c r="I255" s="68"/>
      <c r="J255" s="68"/>
      <c r="K255" s="68"/>
      <c r="L255" s="45"/>
      <c r="M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</row>
  </sheetData>
  <sheetProtection sheet="1" autoFilter="0" formatColumns="0" formatRows="0" objects="1" scenarios="1" spinCount="100000" saltValue="CzA1F+LPlnPCssAh8sJjbzoogLb+lJmPm+Nxygtk4Mf3CITamNV8nOYyMAl0A00dp3xDQondxnhMIXEWxaTSJQ==" hashValue="gU5Xemrt0RXTOd30OkdTRqfiCP47udFFyUqmnbHftN+E9N6y8r3aVTcsOFI7BEo9uhRhoBJq5Xhy3CLYuCzfSA==" algorithmName="SHA-512" password="CC35"/>
  <autoFilter ref="C129:K254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263</v>
      </c>
    </row>
    <row r="3" hidden="1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83</v>
      </c>
    </row>
    <row r="4" hidden="1" s="1" customFormat="1" ht="24.96" customHeight="1">
      <c r="B4" s="21"/>
      <c r="D4" s="139" t="s">
        <v>264</v>
      </c>
      <c r="L4" s="21"/>
      <c r="M4" s="140" t="s">
        <v>10</v>
      </c>
      <c r="AT4" s="18" t="s">
        <v>4</v>
      </c>
    </row>
    <row r="5" hidden="1" s="1" customFormat="1" ht="6.96" customHeight="1">
      <c r="B5" s="21"/>
      <c r="L5" s="21"/>
    </row>
    <row r="6" hidden="1" s="1" customFormat="1" ht="12" customHeight="1">
      <c r="B6" s="21"/>
      <c r="D6" s="141" t="s">
        <v>16</v>
      </c>
      <c r="L6" s="21"/>
    </row>
    <row r="7" hidden="1" s="1" customFormat="1" ht="16.5" customHeight="1">
      <c r="B7" s="21"/>
      <c r="E7" s="142" t="str">
        <f>'Rekapitulace stavby'!K6</f>
        <v>Oprava úseku Rumburk - Velký Šenov_OPRAVA č. 3</v>
      </c>
      <c r="F7" s="141"/>
      <c r="G7" s="141"/>
      <c r="H7" s="141"/>
      <c r="L7" s="21"/>
    </row>
    <row r="8" hidden="1" s="2" customFormat="1" ht="12" customHeight="1">
      <c r="A8" s="39"/>
      <c r="B8" s="45"/>
      <c r="C8" s="39"/>
      <c r="D8" s="141" t="s">
        <v>265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hidden="1" s="2" customFormat="1" ht="16.5" customHeight="1">
      <c r="A9" s="39"/>
      <c r="B9" s="45"/>
      <c r="C9" s="39"/>
      <c r="D9" s="39"/>
      <c r="E9" s="143" t="s">
        <v>7235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hidden="1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hidden="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hidden="1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4. 9. 2020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hidden="1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hidden="1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hidden="1" s="2" customFormat="1" ht="18" customHeight="1">
      <c r="A15" s="39"/>
      <c r="B15" s="45"/>
      <c r="C15" s="39"/>
      <c r="D15" s="39"/>
      <c r="E15" s="144" t="s">
        <v>21</v>
      </c>
      <c r="F15" s="39"/>
      <c r="G15" s="39"/>
      <c r="H15" s="39"/>
      <c r="I15" s="141" t="s">
        <v>26</v>
      </c>
      <c r="J15" s="144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hidden="1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hidden="1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hidden="1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hidden="1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hidden="1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hidden="1" s="2" customFormat="1" ht="18" customHeight="1">
      <c r="A21" s="39"/>
      <c r="B21" s="45"/>
      <c r="C21" s="39"/>
      <c r="D21" s="39"/>
      <c r="E21" s="144" t="s">
        <v>21</v>
      </c>
      <c r="F21" s="39"/>
      <c r="G21" s="39"/>
      <c r="H21" s="39"/>
      <c r="I21" s="141" t="s">
        <v>26</v>
      </c>
      <c r="J21" s="144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hidden="1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hidden="1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hidden="1" s="2" customFormat="1" ht="18" customHeight="1">
      <c r="A24" s="39"/>
      <c r="B24" s="45"/>
      <c r="C24" s="39"/>
      <c r="D24" s="39"/>
      <c r="E24" s="144" t="s">
        <v>21</v>
      </c>
      <c r="F24" s="39"/>
      <c r="G24" s="39"/>
      <c r="H24" s="39"/>
      <c r="I24" s="141" t="s">
        <v>26</v>
      </c>
      <c r="J24" s="144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hidden="1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hidden="1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hidden="1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hidden="1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hidden="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hidden="1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ROUND((SUM(BE117:BE133)),  2)</f>
        <v>0</v>
      </c>
      <c r="G33" s="39"/>
      <c r="H33" s="39"/>
      <c r="I33" s="156">
        <v>0.20999999999999999</v>
      </c>
      <c r="J33" s="155">
        <f>ROUND(((SUM(BE117:BE133))*I33),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1" t="s">
        <v>39</v>
      </c>
      <c r="F34" s="155">
        <f>ROUND((SUM(BF117:BF133)),  2)</f>
        <v>0</v>
      </c>
      <c r="G34" s="39"/>
      <c r="H34" s="39"/>
      <c r="I34" s="156">
        <v>0.14999999999999999</v>
      </c>
      <c r="J34" s="155">
        <f>ROUND(((SUM(BF117:BF133))*I34),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ROUND((SUM(BG117:BG133)),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ROUND((SUM(BH117:BH133)),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ROUND((SUM(BI117:BI133)),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1" customFormat="1" ht="14.4" customHeight="1">
      <c r="B41" s="21"/>
      <c r="L41" s="21"/>
    </row>
    <row r="42" hidden="1" s="1" customFormat="1" ht="14.4" customHeight="1">
      <c r="B42" s="21"/>
      <c r="L42" s="21"/>
    </row>
    <row r="43" hidden="1" s="1" customFormat="1" ht="14.4" customHeight="1">
      <c r="B43" s="21"/>
      <c r="L43" s="21"/>
    </row>
    <row r="44" hidden="1" s="1" customFormat="1" ht="14.4" customHeight="1">
      <c r="B44" s="21"/>
      <c r="L44" s="21"/>
    </row>
    <row r="45" hidden="1" s="1" customFormat="1" ht="14.4" customHeight="1">
      <c r="B45" s="21"/>
      <c r="L45" s="21"/>
    </row>
    <row r="46" hidden="1" s="1" customFormat="1" ht="14.4" customHeight="1">
      <c r="B46" s="21"/>
      <c r="L46" s="21"/>
    </row>
    <row r="47" hidden="1" s="1" customFormat="1" ht="14.4" customHeight="1">
      <c r="B47" s="21"/>
      <c r="L47" s="21"/>
    </row>
    <row r="48" hidden="1" s="1" customFormat="1" ht="14.4" customHeight="1">
      <c r="B48" s="21"/>
      <c r="L48" s="21"/>
    </row>
    <row r="49" hidden="1" s="1" customFormat="1" ht="14.4" customHeight="1">
      <c r="B49" s="21"/>
      <c r="L49" s="21"/>
    </row>
    <row r="50" hidden="1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 hidden="1">
      <c r="B51" s="21"/>
      <c r="L51" s="21"/>
    </row>
    <row r="52" hidden="1">
      <c r="B52" s="21"/>
      <c r="L52" s="21"/>
    </row>
    <row r="53" hidden="1">
      <c r="B53" s="21"/>
      <c r="L53" s="21"/>
    </row>
    <row r="54" hidden="1">
      <c r="B54" s="21"/>
      <c r="L54" s="21"/>
    </row>
    <row r="55" hidden="1">
      <c r="B55" s="21"/>
      <c r="L55" s="21"/>
    </row>
    <row r="56" hidden="1">
      <c r="B56" s="21"/>
      <c r="L56" s="21"/>
    </row>
    <row r="57" hidden="1">
      <c r="B57" s="21"/>
      <c r="L57" s="21"/>
    </row>
    <row r="58" hidden="1">
      <c r="B58" s="21"/>
      <c r="L58" s="21"/>
    </row>
    <row r="59" hidden="1">
      <c r="B59" s="21"/>
      <c r="L59" s="21"/>
    </row>
    <row r="60" hidden="1">
      <c r="B60" s="21"/>
      <c r="L60" s="21"/>
    </row>
    <row r="61" hidden="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>
      <c r="B62" s="21"/>
      <c r="L62" s="21"/>
    </row>
    <row r="63" hidden="1">
      <c r="B63" s="21"/>
      <c r="L63" s="21"/>
    </row>
    <row r="64" hidden="1">
      <c r="B64" s="21"/>
      <c r="L64" s="21"/>
    </row>
    <row r="65" hidden="1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>
      <c r="B66" s="21"/>
      <c r="L66" s="21"/>
    </row>
    <row r="67" hidden="1">
      <c r="B67" s="21"/>
      <c r="L67" s="21"/>
    </row>
    <row r="68" hidden="1">
      <c r="B68" s="21"/>
      <c r="L68" s="21"/>
    </row>
    <row r="69" hidden="1">
      <c r="B69" s="21"/>
      <c r="L69" s="21"/>
    </row>
    <row r="70" hidden="1">
      <c r="B70" s="21"/>
      <c r="L70" s="21"/>
    </row>
    <row r="71" hidden="1">
      <c r="B71" s="21"/>
      <c r="L71" s="21"/>
    </row>
    <row r="72" hidden="1">
      <c r="B72" s="21"/>
      <c r="L72" s="21"/>
    </row>
    <row r="73" hidden="1">
      <c r="B73" s="21"/>
      <c r="L73" s="21"/>
    </row>
    <row r="74" hidden="1">
      <c r="B74" s="21"/>
      <c r="L74" s="21"/>
    </row>
    <row r="75" hidden="1">
      <c r="B75" s="21"/>
      <c r="L75" s="21"/>
    </row>
    <row r="76" hidden="1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hidden="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267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16.5" customHeight="1">
      <c r="A85" s="39"/>
      <c r="B85" s="40"/>
      <c r="C85" s="41"/>
      <c r="D85" s="41"/>
      <c r="E85" s="175" t="str">
        <f>E7</f>
        <v>Oprava úseku Rumburk - Velký Šenov_OPRAVA č. 3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2" customFormat="1" ht="12" customHeight="1">
      <c r="A86" s="39"/>
      <c r="B86" s="40"/>
      <c r="C86" s="33" t="s">
        <v>265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hidden="1" s="2" customFormat="1" ht="16.5" customHeight="1">
      <c r="A87" s="39"/>
      <c r="B87" s="40"/>
      <c r="C87" s="41"/>
      <c r="D87" s="41"/>
      <c r="E87" s="77" t="str">
        <f>E9</f>
        <v>SO 98-98 - Všeobecný objekt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4. 9. 2020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29.28" customHeight="1">
      <c r="A94" s="39"/>
      <c r="B94" s="40"/>
      <c r="C94" s="176" t="s">
        <v>268</v>
      </c>
      <c r="D94" s="177"/>
      <c r="E94" s="177"/>
      <c r="F94" s="177"/>
      <c r="G94" s="177"/>
      <c r="H94" s="177"/>
      <c r="I94" s="177"/>
      <c r="J94" s="178" t="s">
        <v>269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2.8" customHeight="1">
      <c r="A96" s="39"/>
      <c r="B96" s="40"/>
      <c r="C96" s="179" t="s">
        <v>270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271</v>
      </c>
    </row>
    <row r="97" hidden="1" s="9" customFormat="1" ht="24.96" customHeight="1">
      <c r="A97" s="9"/>
      <c r="B97" s="180"/>
      <c r="C97" s="181"/>
      <c r="D97" s="182" t="s">
        <v>7236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hidden="1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/>
    <row r="101" hidden="1"/>
    <row r="102" hidden="1"/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273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75" t="str">
        <f>E7</f>
        <v>Oprava úseku Rumburk - Velký Šenov_OPRAVA č. 3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265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SO 98-98 - Všeobecný objekt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4. 9. 2020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0" customFormat="1" ht="29.28" customHeight="1">
      <c r="A116" s="186"/>
      <c r="B116" s="187"/>
      <c r="C116" s="188" t="s">
        <v>274</v>
      </c>
      <c r="D116" s="189" t="s">
        <v>58</v>
      </c>
      <c r="E116" s="189" t="s">
        <v>54</v>
      </c>
      <c r="F116" s="189" t="s">
        <v>55</v>
      </c>
      <c r="G116" s="189" t="s">
        <v>275</v>
      </c>
      <c r="H116" s="189" t="s">
        <v>276</v>
      </c>
      <c r="I116" s="189" t="s">
        <v>277</v>
      </c>
      <c r="J116" s="190" t="s">
        <v>269</v>
      </c>
      <c r="K116" s="191" t="s">
        <v>278</v>
      </c>
      <c r="L116" s="192"/>
      <c r="M116" s="101" t="s">
        <v>1</v>
      </c>
      <c r="N116" s="102" t="s">
        <v>37</v>
      </c>
      <c r="O116" s="102" t="s">
        <v>279</v>
      </c>
      <c r="P116" s="102" t="s">
        <v>280</v>
      </c>
      <c r="Q116" s="102" t="s">
        <v>281</v>
      </c>
      <c r="R116" s="102" t="s">
        <v>282</v>
      </c>
      <c r="S116" s="102" t="s">
        <v>283</v>
      </c>
      <c r="T116" s="103" t="s">
        <v>284</v>
      </c>
      <c r="U116" s="186"/>
      <c r="V116" s="186"/>
      <c r="W116" s="186"/>
      <c r="X116" s="186"/>
      <c r="Y116" s="186"/>
      <c r="Z116" s="186"/>
      <c r="AA116" s="186"/>
      <c r="AB116" s="186"/>
      <c r="AC116" s="186"/>
      <c r="AD116" s="186"/>
      <c r="AE116" s="186"/>
    </row>
    <row r="117" s="2" customFormat="1" ht="22.8" customHeight="1">
      <c r="A117" s="39"/>
      <c r="B117" s="40"/>
      <c r="C117" s="108" t="s">
        <v>285</v>
      </c>
      <c r="D117" s="41"/>
      <c r="E117" s="41"/>
      <c r="F117" s="41"/>
      <c r="G117" s="41"/>
      <c r="H117" s="41"/>
      <c r="I117" s="41"/>
      <c r="J117" s="193">
        <f>BK117</f>
        <v>0</v>
      </c>
      <c r="K117" s="41"/>
      <c r="L117" s="45"/>
      <c r="M117" s="104"/>
      <c r="N117" s="194"/>
      <c r="O117" s="105"/>
      <c r="P117" s="195">
        <f>P118</f>
        <v>0</v>
      </c>
      <c r="Q117" s="105"/>
      <c r="R117" s="195">
        <f>R118</f>
        <v>0</v>
      </c>
      <c r="S117" s="105"/>
      <c r="T117" s="196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271</v>
      </c>
      <c r="BK117" s="197">
        <f>BK118</f>
        <v>0</v>
      </c>
    </row>
    <row r="118" s="14" customFormat="1" ht="25.92" customHeight="1">
      <c r="A118" s="14"/>
      <c r="B118" s="245"/>
      <c r="C118" s="246"/>
      <c r="D118" s="247" t="s">
        <v>72</v>
      </c>
      <c r="E118" s="248" t="s">
        <v>759</v>
      </c>
      <c r="F118" s="248" t="s">
        <v>7237</v>
      </c>
      <c r="G118" s="246"/>
      <c r="H118" s="246"/>
      <c r="I118" s="249"/>
      <c r="J118" s="250">
        <f>BK118</f>
        <v>0</v>
      </c>
      <c r="K118" s="246"/>
      <c r="L118" s="251"/>
      <c r="M118" s="252"/>
      <c r="N118" s="253"/>
      <c r="O118" s="253"/>
      <c r="P118" s="254">
        <f>SUM(P119:P133)</f>
        <v>0</v>
      </c>
      <c r="Q118" s="253"/>
      <c r="R118" s="254">
        <f>SUM(R119:R133)</f>
        <v>0</v>
      </c>
      <c r="S118" s="253"/>
      <c r="T118" s="255">
        <f>SUM(T119:T133)</f>
        <v>0</v>
      </c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R118" s="256" t="s">
        <v>352</v>
      </c>
      <c r="AT118" s="257" t="s">
        <v>72</v>
      </c>
      <c r="AU118" s="257" t="s">
        <v>73</v>
      </c>
      <c r="AY118" s="256" t="s">
        <v>291</v>
      </c>
      <c r="BK118" s="258">
        <f>SUM(BK119:BK133)</f>
        <v>0</v>
      </c>
    </row>
    <row r="119" s="2" customFormat="1" ht="24.15" customHeight="1">
      <c r="A119" s="39"/>
      <c r="B119" s="40"/>
      <c r="C119" s="198" t="s">
        <v>81</v>
      </c>
      <c r="D119" s="198" t="s">
        <v>286</v>
      </c>
      <c r="E119" s="199" t="s">
        <v>7238</v>
      </c>
      <c r="F119" s="200" t="s">
        <v>7239</v>
      </c>
      <c r="G119" s="201" t="s">
        <v>7240</v>
      </c>
      <c r="H119" s="202">
        <v>1</v>
      </c>
      <c r="I119" s="203"/>
      <c r="J119" s="204">
        <f>ROUND(I119*H119,2)</f>
        <v>0</v>
      </c>
      <c r="K119" s="205"/>
      <c r="L119" s="45"/>
      <c r="M119" s="206" t="s">
        <v>1</v>
      </c>
      <c r="N119" s="207" t="s">
        <v>38</v>
      </c>
      <c r="O119" s="92"/>
      <c r="P119" s="208">
        <f>O119*H119</f>
        <v>0</v>
      </c>
      <c r="Q119" s="208">
        <v>0</v>
      </c>
      <c r="R119" s="208">
        <f>Q119*H119</f>
        <v>0</v>
      </c>
      <c r="S119" s="208">
        <v>0</v>
      </c>
      <c r="T119" s="209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10" t="s">
        <v>298</v>
      </c>
      <c r="AT119" s="210" t="s">
        <v>286</v>
      </c>
      <c r="AU119" s="210" t="s">
        <v>81</v>
      </c>
      <c r="AY119" s="18" t="s">
        <v>291</v>
      </c>
      <c r="BE119" s="211">
        <f>IF(N119="základní",J119,0)</f>
        <v>0</v>
      </c>
      <c r="BF119" s="211">
        <f>IF(N119="snížená",J119,0)</f>
        <v>0</v>
      </c>
      <c r="BG119" s="211">
        <f>IF(N119="zákl. přenesená",J119,0)</f>
        <v>0</v>
      </c>
      <c r="BH119" s="211">
        <f>IF(N119="sníž. přenesená",J119,0)</f>
        <v>0</v>
      </c>
      <c r="BI119" s="211">
        <f>IF(N119="nulová",J119,0)</f>
        <v>0</v>
      </c>
      <c r="BJ119" s="18" t="s">
        <v>81</v>
      </c>
      <c r="BK119" s="211">
        <f>ROUND(I119*H119,2)</f>
        <v>0</v>
      </c>
      <c r="BL119" s="18" t="s">
        <v>298</v>
      </c>
      <c r="BM119" s="210" t="s">
        <v>7241</v>
      </c>
    </row>
    <row r="120" s="2" customFormat="1" ht="14.4" customHeight="1">
      <c r="A120" s="39"/>
      <c r="B120" s="40"/>
      <c r="C120" s="198" t="s">
        <v>83</v>
      </c>
      <c r="D120" s="198" t="s">
        <v>286</v>
      </c>
      <c r="E120" s="199" t="s">
        <v>7242</v>
      </c>
      <c r="F120" s="200" t="s">
        <v>7243</v>
      </c>
      <c r="G120" s="201" t="s">
        <v>7244</v>
      </c>
      <c r="H120" s="202">
        <v>1</v>
      </c>
      <c r="I120" s="203"/>
      <c r="J120" s="204">
        <f>ROUND(I120*H120,2)</f>
        <v>0</v>
      </c>
      <c r="K120" s="205"/>
      <c r="L120" s="45"/>
      <c r="M120" s="206" t="s">
        <v>1</v>
      </c>
      <c r="N120" s="207" t="s">
        <v>38</v>
      </c>
      <c r="O120" s="92"/>
      <c r="P120" s="208">
        <f>O120*H120</f>
        <v>0</v>
      </c>
      <c r="Q120" s="208">
        <v>0</v>
      </c>
      <c r="R120" s="208">
        <f>Q120*H120</f>
        <v>0</v>
      </c>
      <c r="S120" s="208">
        <v>0</v>
      </c>
      <c r="T120" s="209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10" t="s">
        <v>298</v>
      </c>
      <c r="AT120" s="210" t="s">
        <v>286</v>
      </c>
      <c r="AU120" s="210" t="s">
        <v>81</v>
      </c>
      <c r="AY120" s="18" t="s">
        <v>291</v>
      </c>
      <c r="BE120" s="211">
        <f>IF(N120="základní",J120,0)</f>
        <v>0</v>
      </c>
      <c r="BF120" s="211">
        <f>IF(N120="snížená",J120,0)</f>
        <v>0</v>
      </c>
      <c r="BG120" s="211">
        <f>IF(N120="zákl. přenesená",J120,0)</f>
        <v>0</v>
      </c>
      <c r="BH120" s="211">
        <f>IF(N120="sníž. přenesená",J120,0)</f>
        <v>0</v>
      </c>
      <c r="BI120" s="211">
        <f>IF(N120="nulová",J120,0)</f>
        <v>0</v>
      </c>
      <c r="BJ120" s="18" t="s">
        <v>81</v>
      </c>
      <c r="BK120" s="211">
        <f>ROUND(I120*H120,2)</f>
        <v>0</v>
      </c>
      <c r="BL120" s="18" t="s">
        <v>298</v>
      </c>
      <c r="BM120" s="210" t="s">
        <v>7245</v>
      </c>
    </row>
    <row r="121" s="2" customFormat="1" ht="24.15" customHeight="1">
      <c r="A121" s="39"/>
      <c r="B121" s="40"/>
      <c r="C121" s="198" t="s">
        <v>304</v>
      </c>
      <c r="D121" s="198" t="s">
        <v>286</v>
      </c>
      <c r="E121" s="199" t="s">
        <v>7246</v>
      </c>
      <c r="F121" s="200" t="s">
        <v>7247</v>
      </c>
      <c r="G121" s="201" t="s">
        <v>7240</v>
      </c>
      <c r="H121" s="202">
        <v>1</v>
      </c>
      <c r="I121" s="203"/>
      <c r="J121" s="204">
        <f>ROUND(I121*H121,2)</f>
        <v>0</v>
      </c>
      <c r="K121" s="205"/>
      <c r="L121" s="45"/>
      <c r="M121" s="206" t="s">
        <v>1</v>
      </c>
      <c r="N121" s="207" t="s">
        <v>38</v>
      </c>
      <c r="O121" s="92"/>
      <c r="P121" s="208">
        <f>O121*H121</f>
        <v>0</v>
      </c>
      <c r="Q121" s="208">
        <v>0</v>
      </c>
      <c r="R121" s="208">
        <f>Q121*H121</f>
        <v>0</v>
      </c>
      <c r="S121" s="208">
        <v>0</v>
      </c>
      <c r="T121" s="20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10" t="s">
        <v>298</v>
      </c>
      <c r="AT121" s="210" t="s">
        <v>286</v>
      </c>
      <c r="AU121" s="210" t="s">
        <v>81</v>
      </c>
      <c r="AY121" s="18" t="s">
        <v>291</v>
      </c>
      <c r="BE121" s="211">
        <f>IF(N121="základní",J121,0)</f>
        <v>0</v>
      </c>
      <c r="BF121" s="211">
        <f>IF(N121="snížená",J121,0)</f>
        <v>0</v>
      </c>
      <c r="BG121" s="211">
        <f>IF(N121="zákl. přenesená",J121,0)</f>
        <v>0</v>
      </c>
      <c r="BH121" s="211">
        <f>IF(N121="sníž. přenesená",J121,0)</f>
        <v>0</v>
      </c>
      <c r="BI121" s="211">
        <f>IF(N121="nulová",J121,0)</f>
        <v>0</v>
      </c>
      <c r="BJ121" s="18" t="s">
        <v>81</v>
      </c>
      <c r="BK121" s="211">
        <f>ROUND(I121*H121,2)</f>
        <v>0</v>
      </c>
      <c r="BL121" s="18" t="s">
        <v>298</v>
      </c>
      <c r="BM121" s="210" t="s">
        <v>7248</v>
      </c>
    </row>
    <row r="122" s="2" customFormat="1" ht="24.15" customHeight="1">
      <c r="A122" s="39"/>
      <c r="B122" s="40"/>
      <c r="C122" s="198" t="s">
        <v>298</v>
      </c>
      <c r="D122" s="198" t="s">
        <v>286</v>
      </c>
      <c r="E122" s="199" t="s">
        <v>7249</v>
      </c>
      <c r="F122" s="200" t="s">
        <v>7250</v>
      </c>
      <c r="G122" s="201" t="s">
        <v>7240</v>
      </c>
      <c r="H122" s="202">
        <v>1</v>
      </c>
      <c r="I122" s="203"/>
      <c r="J122" s="204">
        <f>ROUND(I122*H122,2)</f>
        <v>0</v>
      </c>
      <c r="K122" s="205"/>
      <c r="L122" s="45"/>
      <c r="M122" s="206" t="s">
        <v>1</v>
      </c>
      <c r="N122" s="207" t="s">
        <v>38</v>
      </c>
      <c r="O122" s="92"/>
      <c r="P122" s="208">
        <f>O122*H122</f>
        <v>0</v>
      </c>
      <c r="Q122" s="208">
        <v>0</v>
      </c>
      <c r="R122" s="208">
        <f>Q122*H122</f>
        <v>0</v>
      </c>
      <c r="S122" s="208">
        <v>0</v>
      </c>
      <c r="T122" s="20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10" t="s">
        <v>298</v>
      </c>
      <c r="AT122" s="210" t="s">
        <v>286</v>
      </c>
      <c r="AU122" s="210" t="s">
        <v>81</v>
      </c>
      <c r="AY122" s="18" t="s">
        <v>291</v>
      </c>
      <c r="BE122" s="211">
        <f>IF(N122="základní",J122,0)</f>
        <v>0</v>
      </c>
      <c r="BF122" s="211">
        <f>IF(N122="snížená",J122,0)</f>
        <v>0</v>
      </c>
      <c r="BG122" s="211">
        <f>IF(N122="zákl. přenesená",J122,0)</f>
        <v>0</v>
      </c>
      <c r="BH122" s="211">
        <f>IF(N122="sníž. přenesená",J122,0)</f>
        <v>0</v>
      </c>
      <c r="BI122" s="211">
        <f>IF(N122="nulová",J122,0)</f>
        <v>0</v>
      </c>
      <c r="BJ122" s="18" t="s">
        <v>81</v>
      </c>
      <c r="BK122" s="211">
        <f>ROUND(I122*H122,2)</f>
        <v>0</v>
      </c>
      <c r="BL122" s="18" t="s">
        <v>298</v>
      </c>
      <c r="BM122" s="210" t="s">
        <v>7251</v>
      </c>
    </row>
    <row r="123" s="2" customFormat="1" ht="24.15" customHeight="1">
      <c r="A123" s="39"/>
      <c r="B123" s="40"/>
      <c r="C123" s="198" t="s">
        <v>352</v>
      </c>
      <c r="D123" s="198" t="s">
        <v>286</v>
      </c>
      <c r="E123" s="199" t="s">
        <v>7252</v>
      </c>
      <c r="F123" s="200" t="s">
        <v>7253</v>
      </c>
      <c r="G123" s="201" t="s">
        <v>7240</v>
      </c>
      <c r="H123" s="202">
        <v>1</v>
      </c>
      <c r="I123" s="203"/>
      <c r="J123" s="204">
        <f>ROUND(I123*H123,2)</f>
        <v>0</v>
      </c>
      <c r="K123" s="205"/>
      <c r="L123" s="45"/>
      <c r="M123" s="206" t="s">
        <v>1</v>
      </c>
      <c r="N123" s="207" t="s">
        <v>38</v>
      </c>
      <c r="O123" s="92"/>
      <c r="P123" s="208">
        <f>O123*H123</f>
        <v>0</v>
      </c>
      <c r="Q123" s="208">
        <v>0</v>
      </c>
      <c r="R123" s="208">
        <f>Q123*H123</f>
        <v>0</v>
      </c>
      <c r="S123" s="208">
        <v>0</v>
      </c>
      <c r="T123" s="20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10" t="s">
        <v>298</v>
      </c>
      <c r="AT123" s="210" t="s">
        <v>286</v>
      </c>
      <c r="AU123" s="210" t="s">
        <v>81</v>
      </c>
      <c r="AY123" s="18" t="s">
        <v>291</v>
      </c>
      <c r="BE123" s="211">
        <f>IF(N123="základní",J123,0)</f>
        <v>0</v>
      </c>
      <c r="BF123" s="211">
        <f>IF(N123="snížená",J123,0)</f>
        <v>0</v>
      </c>
      <c r="BG123" s="211">
        <f>IF(N123="zákl. přenesená",J123,0)</f>
        <v>0</v>
      </c>
      <c r="BH123" s="211">
        <f>IF(N123="sníž. přenesená",J123,0)</f>
        <v>0</v>
      </c>
      <c r="BI123" s="211">
        <f>IF(N123="nulová",J123,0)</f>
        <v>0</v>
      </c>
      <c r="BJ123" s="18" t="s">
        <v>81</v>
      </c>
      <c r="BK123" s="211">
        <f>ROUND(I123*H123,2)</f>
        <v>0</v>
      </c>
      <c r="BL123" s="18" t="s">
        <v>298</v>
      </c>
      <c r="BM123" s="210" t="s">
        <v>7254</v>
      </c>
    </row>
    <row r="124" s="2" customFormat="1" ht="37.8" customHeight="1">
      <c r="A124" s="39"/>
      <c r="B124" s="40"/>
      <c r="C124" s="198" t="s">
        <v>351</v>
      </c>
      <c r="D124" s="198" t="s">
        <v>286</v>
      </c>
      <c r="E124" s="199" t="s">
        <v>7255</v>
      </c>
      <c r="F124" s="200" t="s">
        <v>7256</v>
      </c>
      <c r="G124" s="201" t="s">
        <v>7240</v>
      </c>
      <c r="H124" s="202">
        <v>1</v>
      </c>
      <c r="I124" s="203"/>
      <c r="J124" s="204">
        <f>ROUND(I124*H124,2)</f>
        <v>0</v>
      </c>
      <c r="K124" s="205"/>
      <c r="L124" s="45"/>
      <c r="M124" s="206" t="s">
        <v>1</v>
      </c>
      <c r="N124" s="207" t="s">
        <v>38</v>
      </c>
      <c r="O124" s="92"/>
      <c r="P124" s="208">
        <f>O124*H124</f>
        <v>0</v>
      </c>
      <c r="Q124" s="208">
        <v>0</v>
      </c>
      <c r="R124" s="208">
        <f>Q124*H124</f>
        <v>0</v>
      </c>
      <c r="S124" s="208">
        <v>0</v>
      </c>
      <c r="T124" s="209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10" t="s">
        <v>298</v>
      </c>
      <c r="AT124" s="210" t="s">
        <v>286</v>
      </c>
      <c r="AU124" s="210" t="s">
        <v>81</v>
      </c>
      <c r="AY124" s="18" t="s">
        <v>291</v>
      </c>
      <c r="BE124" s="211">
        <f>IF(N124="základní",J124,0)</f>
        <v>0</v>
      </c>
      <c r="BF124" s="211">
        <f>IF(N124="snížená",J124,0)</f>
        <v>0</v>
      </c>
      <c r="BG124" s="211">
        <f>IF(N124="zákl. přenesená",J124,0)</f>
        <v>0</v>
      </c>
      <c r="BH124" s="211">
        <f>IF(N124="sníž. přenesená",J124,0)</f>
        <v>0</v>
      </c>
      <c r="BI124" s="211">
        <f>IF(N124="nulová",J124,0)</f>
        <v>0</v>
      </c>
      <c r="BJ124" s="18" t="s">
        <v>81</v>
      </c>
      <c r="BK124" s="211">
        <f>ROUND(I124*H124,2)</f>
        <v>0</v>
      </c>
      <c r="BL124" s="18" t="s">
        <v>298</v>
      </c>
      <c r="BM124" s="210" t="s">
        <v>7257</v>
      </c>
    </row>
    <row r="125" s="2" customFormat="1" ht="24.15" customHeight="1">
      <c r="A125" s="39"/>
      <c r="B125" s="40"/>
      <c r="C125" s="198" t="s">
        <v>359</v>
      </c>
      <c r="D125" s="198" t="s">
        <v>286</v>
      </c>
      <c r="E125" s="199" t="s">
        <v>7258</v>
      </c>
      <c r="F125" s="200" t="s">
        <v>7259</v>
      </c>
      <c r="G125" s="201" t="s">
        <v>7240</v>
      </c>
      <c r="H125" s="202">
        <v>1</v>
      </c>
      <c r="I125" s="203"/>
      <c r="J125" s="204">
        <f>ROUND(I125*H125,2)</f>
        <v>0</v>
      </c>
      <c r="K125" s="205"/>
      <c r="L125" s="45"/>
      <c r="M125" s="206" t="s">
        <v>1</v>
      </c>
      <c r="N125" s="207" t="s">
        <v>38</v>
      </c>
      <c r="O125" s="92"/>
      <c r="P125" s="208">
        <f>O125*H125</f>
        <v>0</v>
      </c>
      <c r="Q125" s="208">
        <v>0</v>
      </c>
      <c r="R125" s="208">
        <f>Q125*H125</f>
        <v>0</v>
      </c>
      <c r="S125" s="208">
        <v>0</v>
      </c>
      <c r="T125" s="20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10" t="s">
        <v>298</v>
      </c>
      <c r="AT125" s="210" t="s">
        <v>286</v>
      </c>
      <c r="AU125" s="210" t="s">
        <v>81</v>
      </c>
      <c r="AY125" s="18" t="s">
        <v>291</v>
      </c>
      <c r="BE125" s="211">
        <f>IF(N125="základní",J125,0)</f>
        <v>0</v>
      </c>
      <c r="BF125" s="211">
        <f>IF(N125="snížená",J125,0)</f>
        <v>0</v>
      </c>
      <c r="BG125" s="211">
        <f>IF(N125="zákl. přenesená",J125,0)</f>
        <v>0</v>
      </c>
      <c r="BH125" s="211">
        <f>IF(N125="sníž. přenesená",J125,0)</f>
        <v>0</v>
      </c>
      <c r="BI125" s="211">
        <f>IF(N125="nulová",J125,0)</f>
        <v>0</v>
      </c>
      <c r="BJ125" s="18" t="s">
        <v>81</v>
      </c>
      <c r="BK125" s="211">
        <f>ROUND(I125*H125,2)</f>
        <v>0</v>
      </c>
      <c r="BL125" s="18" t="s">
        <v>298</v>
      </c>
      <c r="BM125" s="210" t="s">
        <v>7260</v>
      </c>
    </row>
    <row r="126" s="2" customFormat="1" ht="24.15" customHeight="1">
      <c r="A126" s="39"/>
      <c r="B126" s="40"/>
      <c r="C126" s="198" t="s">
        <v>363</v>
      </c>
      <c r="D126" s="198" t="s">
        <v>286</v>
      </c>
      <c r="E126" s="199" t="s">
        <v>7261</v>
      </c>
      <c r="F126" s="200" t="s">
        <v>7262</v>
      </c>
      <c r="G126" s="201" t="s">
        <v>7240</v>
      </c>
      <c r="H126" s="202">
        <v>1</v>
      </c>
      <c r="I126" s="203"/>
      <c r="J126" s="204">
        <f>ROUND(I126*H126,2)</f>
        <v>0</v>
      </c>
      <c r="K126" s="205"/>
      <c r="L126" s="45"/>
      <c r="M126" s="206" t="s">
        <v>1</v>
      </c>
      <c r="N126" s="207" t="s">
        <v>38</v>
      </c>
      <c r="O126" s="92"/>
      <c r="P126" s="208">
        <f>O126*H126</f>
        <v>0</v>
      </c>
      <c r="Q126" s="208">
        <v>0</v>
      </c>
      <c r="R126" s="208">
        <f>Q126*H126</f>
        <v>0</v>
      </c>
      <c r="S126" s="208">
        <v>0</v>
      </c>
      <c r="T126" s="20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10" t="s">
        <v>298</v>
      </c>
      <c r="AT126" s="210" t="s">
        <v>286</v>
      </c>
      <c r="AU126" s="210" t="s">
        <v>81</v>
      </c>
      <c r="AY126" s="18" t="s">
        <v>291</v>
      </c>
      <c r="BE126" s="211">
        <f>IF(N126="základní",J126,0)</f>
        <v>0</v>
      </c>
      <c r="BF126" s="211">
        <f>IF(N126="snížená",J126,0)</f>
        <v>0</v>
      </c>
      <c r="BG126" s="211">
        <f>IF(N126="zákl. přenesená",J126,0)</f>
        <v>0</v>
      </c>
      <c r="BH126" s="211">
        <f>IF(N126="sníž. přenesená",J126,0)</f>
        <v>0</v>
      </c>
      <c r="BI126" s="211">
        <f>IF(N126="nulová",J126,0)</f>
        <v>0</v>
      </c>
      <c r="BJ126" s="18" t="s">
        <v>81</v>
      </c>
      <c r="BK126" s="211">
        <f>ROUND(I126*H126,2)</f>
        <v>0</v>
      </c>
      <c r="BL126" s="18" t="s">
        <v>298</v>
      </c>
      <c r="BM126" s="210" t="s">
        <v>7263</v>
      </c>
    </row>
    <row r="127" s="2" customFormat="1">
      <c r="A127" s="39"/>
      <c r="B127" s="40"/>
      <c r="C127" s="41"/>
      <c r="D127" s="214" t="s">
        <v>942</v>
      </c>
      <c r="E127" s="41"/>
      <c r="F127" s="283" t="s">
        <v>7264</v>
      </c>
      <c r="G127" s="41"/>
      <c r="H127" s="41"/>
      <c r="I127" s="284"/>
      <c r="J127" s="41"/>
      <c r="K127" s="41"/>
      <c r="L127" s="45"/>
      <c r="M127" s="285"/>
      <c r="N127" s="286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942</v>
      </c>
      <c r="AU127" s="18" t="s">
        <v>81</v>
      </c>
    </row>
    <row r="128" s="2" customFormat="1" ht="14.4" customHeight="1">
      <c r="A128" s="39"/>
      <c r="B128" s="40"/>
      <c r="C128" s="198" t="s">
        <v>367</v>
      </c>
      <c r="D128" s="198" t="s">
        <v>286</v>
      </c>
      <c r="E128" s="199" t="s">
        <v>7265</v>
      </c>
      <c r="F128" s="200" t="s">
        <v>7266</v>
      </c>
      <c r="G128" s="201" t="s">
        <v>7240</v>
      </c>
      <c r="H128" s="202">
        <v>1</v>
      </c>
      <c r="I128" s="203"/>
      <c r="J128" s="204">
        <f>ROUND(I128*H128,2)</f>
        <v>0</v>
      </c>
      <c r="K128" s="205"/>
      <c r="L128" s="45"/>
      <c r="M128" s="206" t="s">
        <v>1</v>
      </c>
      <c r="N128" s="207" t="s">
        <v>38</v>
      </c>
      <c r="O128" s="92"/>
      <c r="P128" s="208">
        <f>O128*H128</f>
        <v>0</v>
      </c>
      <c r="Q128" s="208">
        <v>0</v>
      </c>
      <c r="R128" s="208">
        <f>Q128*H128</f>
        <v>0</v>
      </c>
      <c r="S128" s="208">
        <v>0</v>
      </c>
      <c r="T128" s="20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10" t="s">
        <v>298</v>
      </c>
      <c r="AT128" s="210" t="s">
        <v>286</v>
      </c>
      <c r="AU128" s="210" t="s">
        <v>81</v>
      </c>
      <c r="AY128" s="18" t="s">
        <v>291</v>
      </c>
      <c r="BE128" s="211">
        <f>IF(N128="základní",J128,0)</f>
        <v>0</v>
      </c>
      <c r="BF128" s="211">
        <f>IF(N128="snížená",J128,0)</f>
        <v>0</v>
      </c>
      <c r="BG128" s="211">
        <f>IF(N128="zákl. přenesená",J128,0)</f>
        <v>0</v>
      </c>
      <c r="BH128" s="211">
        <f>IF(N128="sníž. přenesená",J128,0)</f>
        <v>0</v>
      </c>
      <c r="BI128" s="211">
        <f>IF(N128="nulová",J128,0)</f>
        <v>0</v>
      </c>
      <c r="BJ128" s="18" t="s">
        <v>81</v>
      </c>
      <c r="BK128" s="211">
        <f>ROUND(I128*H128,2)</f>
        <v>0</v>
      </c>
      <c r="BL128" s="18" t="s">
        <v>298</v>
      </c>
      <c r="BM128" s="210" t="s">
        <v>7267</v>
      </c>
    </row>
    <row r="129" s="2" customFormat="1" ht="24.15" customHeight="1">
      <c r="A129" s="39"/>
      <c r="B129" s="40"/>
      <c r="C129" s="198" t="s">
        <v>372</v>
      </c>
      <c r="D129" s="198" t="s">
        <v>286</v>
      </c>
      <c r="E129" s="199" t="s">
        <v>7268</v>
      </c>
      <c r="F129" s="200" t="s">
        <v>7269</v>
      </c>
      <c r="G129" s="201" t="s">
        <v>7240</v>
      </c>
      <c r="H129" s="202">
        <v>1</v>
      </c>
      <c r="I129" s="203"/>
      <c r="J129" s="204">
        <f>ROUND(I129*H129,2)</f>
        <v>0</v>
      </c>
      <c r="K129" s="205"/>
      <c r="L129" s="45"/>
      <c r="M129" s="206" t="s">
        <v>1</v>
      </c>
      <c r="N129" s="207" t="s">
        <v>38</v>
      </c>
      <c r="O129" s="92"/>
      <c r="P129" s="208">
        <f>O129*H129</f>
        <v>0</v>
      </c>
      <c r="Q129" s="208">
        <v>0</v>
      </c>
      <c r="R129" s="208">
        <f>Q129*H129</f>
        <v>0</v>
      </c>
      <c r="S129" s="208">
        <v>0</v>
      </c>
      <c r="T129" s="20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10" t="s">
        <v>298</v>
      </c>
      <c r="AT129" s="210" t="s">
        <v>286</v>
      </c>
      <c r="AU129" s="210" t="s">
        <v>81</v>
      </c>
      <c r="AY129" s="18" t="s">
        <v>291</v>
      </c>
      <c r="BE129" s="211">
        <f>IF(N129="základní",J129,0)</f>
        <v>0</v>
      </c>
      <c r="BF129" s="211">
        <f>IF(N129="snížená",J129,0)</f>
        <v>0</v>
      </c>
      <c r="BG129" s="211">
        <f>IF(N129="zákl. přenesená",J129,0)</f>
        <v>0</v>
      </c>
      <c r="BH129" s="211">
        <f>IF(N129="sníž. přenesená",J129,0)</f>
        <v>0</v>
      </c>
      <c r="BI129" s="211">
        <f>IF(N129="nulová",J129,0)</f>
        <v>0</v>
      </c>
      <c r="BJ129" s="18" t="s">
        <v>81</v>
      </c>
      <c r="BK129" s="211">
        <f>ROUND(I129*H129,2)</f>
        <v>0</v>
      </c>
      <c r="BL129" s="18" t="s">
        <v>298</v>
      </c>
      <c r="BM129" s="210" t="s">
        <v>7270</v>
      </c>
    </row>
    <row r="130" s="2" customFormat="1">
      <c r="A130" s="39"/>
      <c r="B130" s="40"/>
      <c r="C130" s="41"/>
      <c r="D130" s="214" t="s">
        <v>942</v>
      </c>
      <c r="E130" s="41"/>
      <c r="F130" s="283" t="s">
        <v>7271</v>
      </c>
      <c r="G130" s="41"/>
      <c r="H130" s="41"/>
      <c r="I130" s="284"/>
      <c r="J130" s="41"/>
      <c r="K130" s="41"/>
      <c r="L130" s="45"/>
      <c r="M130" s="285"/>
      <c r="N130" s="28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942</v>
      </c>
      <c r="AU130" s="18" t="s">
        <v>81</v>
      </c>
    </row>
    <row r="131" s="2" customFormat="1" ht="14.4" customHeight="1">
      <c r="A131" s="39"/>
      <c r="B131" s="40"/>
      <c r="C131" s="198" t="s">
        <v>376</v>
      </c>
      <c r="D131" s="198" t="s">
        <v>286</v>
      </c>
      <c r="E131" s="199" t="s">
        <v>1923</v>
      </c>
      <c r="F131" s="200" t="s">
        <v>1924</v>
      </c>
      <c r="G131" s="201" t="s">
        <v>4397</v>
      </c>
      <c r="H131" s="202">
        <v>1</v>
      </c>
      <c r="I131" s="203"/>
      <c r="J131" s="204">
        <f>ROUND(I131*H131,2)</f>
        <v>0</v>
      </c>
      <c r="K131" s="205"/>
      <c r="L131" s="45"/>
      <c r="M131" s="206" t="s">
        <v>1</v>
      </c>
      <c r="N131" s="207" t="s">
        <v>38</v>
      </c>
      <c r="O131" s="92"/>
      <c r="P131" s="208">
        <f>O131*H131</f>
        <v>0</v>
      </c>
      <c r="Q131" s="208">
        <v>0</v>
      </c>
      <c r="R131" s="208">
        <f>Q131*H131</f>
        <v>0</v>
      </c>
      <c r="S131" s="208">
        <v>0</v>
      </c>
      <c r="T131" s="20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10" t="s">
        <v>298</v>
      </c>
      <c r="AT131" s="210" t="s">
        <v>286</v>
      </c>
      <c r="AU131" s="210" t="s">
        <v>81</v>
      </c>
      <c r="AY131" s="18" t="s">
        <v>291</v>
      </c>
      <c r="BE131" s="211">
        <f>IF(N131="základní",J131,0)</f>
        <v>0</v>
      </c>
      <c r="BF131" s="211">
        <f>IF(N131="snížená",J131,0)</f>
        <v>0</v>
      </c>
      <c r="BG131" s="211">
        <f>IF(N131="zákl. přenesená",J131,0)</f>
        <v>0</v>
      </c>
      <c r="BH131" s="211">
        <f>IF(N131="sníž. přenesená",J131,0)</f>
        <v>0</v>
      </c>
      <c r="BI131" s="211">
        <f>IF(N131="nulová",J131,0)</f>
        <v>0</v>
      </c>
      <c r="BJ131" s="18" t="s">
        <v>81</v>
      </c>
      <c r="BK131" s="211">
        <f>ROUND(I131*H131,2)</f>
        <v>0</v>
      </c>
      <c r="BL131" s="18" t="s">
        <v>298</v>
      </c>
      <c r="BM131" s="210" t="s">
        <v>7272</v>
      </c>
    </row>
    <row r="132" s="2" customFormat="1">
      <c r="A132" s="39"/>
      <c r="B132" s="40"/>
      <c r="C132" s="41"/>
      <c r="D132" s="214" t="s">
        <v>942</v>
      </c>
      <c r="E132" s="41"/>
      <c r="F132" s="283" t="s">
        <v>7273</v>
      </c>
      <c r="G132" s="41"/>
      <c r="H132" s="41"/>
      <c r="I132" s="284"/>
      <c r="J132" s="41"/>
      <c r="K132" s="41"/>
      <c r="L132" s="45"/>
      <c r="M132" s="285"/>
      <c r="N132" s="28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942</v>
      </c>
      <c r="AU132" s="18" t="s">
        <v>81</v>
      </c>
    </row>
    <row r="133" s="2" customFormat="1" ht="24.15" customHeight="1">
      <c r="A133" s="39"/>
      <c r="B133" s="40"/>
      <c r="C133" s="198" t="s">
        <v>380</v>
      </c>
      <c r="D133" s="198" t="s">
        <v>286</v>
      </c>
      <c r="E133" s="199" t="s">
        <v>7274</v>
      </c>
      <c r="F133" s="200" t="s">
        <v>7275</v>
      </c>
      <c r="G133" s="201" t="s">
        <v>4397</v>
      </c>
      <c r="H133" s="202">
        <v>1</v>
      </c>
      <c r="I133" s="203"/>
      <c r="J133" s="204">
        <f>ROUND(I133*H133,2)</f>
        <v>0</v>
      </c>
      <c r="K133" s="205"/>
      <c r="L133" s="45"/>
      <c r="M133" s="270" t="s">
        <v>1</v>
      </c>
      <c r="N133" s="271" t="s">
        <v>38</v>
      </c>
      <c r="O133" s="272"/>
      <c r="P133" s="273">
        <f>O133*H133</f>
        <v>0</v>
      </c>
      <c r="Q133" s="273">
        <v>0</v>
      </c>
      <c r="R133" s="273">
        <f>Q133*H133</f>
        <v>0</v>
      </c>
      <c r="S133" s="273">
        <v>0</v>
      </c>
      <c r="T133" s="27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10" t="s">
        <v>1919</v>
      </c>
      <c r="AT133" s="210" t="s">
        <v>286</v>
      </c>
      <c r="AU133" s="210" t="s">
        <v>81</v>
      </c>
      <c r="AY133" s="18" t="s">
        <v>291</v>
      </c>
      <c r="BE133" s="211">
        <f>IF(N133="základní",J133,0)</f>
        <v>0</v>
      </c>
      <c r="BF133" s="211">
        <f>IF(N133="snížená",J133,0)</f>
        <v>0</v>
      </c>
      <c r="BG133" s="211">
        <f>IF(N133="zákl. přenesená",J133,0)</f>
        <v>0</v>
      </c>
      <c r="BH133" s="211">
        <f>IF(N133="sníž. přenesená",J133,0)</f>
        <v>0</v>
      </c>
      <c r="BI133" s="211">
        <f>IF(N133="nulová",J133,0)</f>
        <v>0</v>
      </c>
      <c r="BJ133" s="18" t="s">
        <v>81</v>
      </c>
      <c r="BK133" s="211">
        <f>ROUND(I133*H133,2)</f>
        <v>0</v>
      </c>
      <c r="BL133" s="18" t="s">
        <v>1919</v>
      </c>
      <c r="BM133" s="210" t="s">
        <v>7276</v>
      </c>
    </row>
    <row r="134" s="2" customFormat="1" ht="6.96" customHeight="1">
      <c r="A134" s="39"/>
      <c r="B134" s="67"/>
      <c r="C134" s="68"/>
      <c r="D134" s="68"/>
      <c r="E134" s="68"/>
      <c r="F134" s="68"/>
      <c r="G134" s="68"/>
      <c r="H134" s="68"/>
      <c r="I134" s="68"/>
      <c r="J134" s="68"/>
      <c r="K134" s="68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AYtX2kI4LT+gGVzbmVL9mw+aOrbgd1yJHnRyf1Z1BXg40yTMZmEjbpTWb/O0HbZmnp6UYrySAatV+DeLfN7QOQ==" hashValue="4roD+f173fBms4nq/3q61uaJEsOD96duTt9OvSes9hIi5KdzPcHIbmx4mRJrjHTvuQw803/LE/WRgDic4hkz5w==" algorithmName="SHA-512" password="CC35"/>
  <autoFilter ref="C116:K133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Trnková Věra</dc:creator>
  <cp:lastModifiedBy>Trnková Věra</cp:lastModifiedBy>
  <dcterms:created xsi:type="dcterms:W3CDTF">2020-12-03T08:10:42Z</dcterms:created>
  <dcterms:modified xsi:type="dcterms:W3CDTF">2020-12-03T08:12:03Z</dcterms:modified>
</cp:coreProperties>
</file>