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<sst xmlns="http://schemas.openxmlformats.org/spreadsheetml/2006/main" count="7241" uniqueCount="1601">
  <si>
    <t>Aspe</t>
  </si>
  <si>
    <t>Rekapitulace ceny</t>
  </si>
  <si>
    <t>5313520012-zm07</t>
  </si>
  <si>
    <t>Rekonstrukce  mostu v km 41,791 trati Tábor - Písek</t>
  </si>
  <si>
    <t>ZŘ</t>
  </si>
  <si>
    <t>20200731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</si>
  <si>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</si>
  <si>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</si>
  <si>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</si>
  <si>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</si>
  <si>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</si>
  <si>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</si>
  <si>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</si>
  <si>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</si>
  <si>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</si>
  <si>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</si>
  <si>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</si>
  <si>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</si>
  <si>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</si>
  <si>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</si>
  <si>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</si>
  <si>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</si>
  <si>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</si>
  <si>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</si>
  <si>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</si>
  <si>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</si>
  <si>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</si>
  <si>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</si>
  <si>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</si>
  <si>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</si>
  <si>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</si>
  <si>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</si>
  <si>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</si>
  <si>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</si>
  <si>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</si>
  <si>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</si>
  <si>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</si>
  <si>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</si>
  <si>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</si>
  <si>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</si>
  <si>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</si>
  <si>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</si>
  <si>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</si>
  <si>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</si>
  <si>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</si>
  <si>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</si>
  <si>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</si>
  <si>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</si>
  <si>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</si>
  <si>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</si>
  <si>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1</t>
  </si>
  <si>
    <t>R02910</t>
  </si>
  <si>
    <t/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</si>
  <si>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</si>
  <si>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</si>
  <si>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</si>
  <si>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</si>
  <si>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</si>
  <si>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</si>
  <si>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</si>
  <si>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</si>
  <si>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</si>
  <si>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</si>
  <si>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</si>
  <si>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</si>
  <si>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</si>
  <si>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</si>
  <si>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</si>
  <si>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</si>
  <si>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</si>
  <si>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</si>
  <si>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</si>
  <si>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4</t>
  </si>
  <si>
    <t>18030</t>
  </si>
  <si>
    <t>VŠEOBECNÉ ÚPRAVY LESNÍCH PLOCH</t>
  </si>
  <si>
    <t>M2</t>
  </si>
  <si>
    <t>výkaz výměr 400m x 0,35</t>
  </si>
  <si>
    <t>5</t>
  </si>
  <si>
    <t>701002</t>
  </si>
  <si>
    <t>ZNAČKOVACÍ TYČ</t>
  </si>
  <si>
    <t>KUS</t>
  </si>
  <si>
    <t>6</t>
  </si>
  <si>
    <t>702112</t>
  </si>
  <si>
    <t>KABELOVÝ ŽLAB ZEMNÍ VČETNĚ KRYTU SVĚTLÉ ŠÍŘKY PŘES 120 DO 250 MM</t>
  </si>
  <si>
    <t>M</t>
  </si>
  <si>
    <t>7</t>
  </si>
  <si>
    <t>702312</t>
  </si>
  <si>
    <t>ZAKRYTÍ KABELŮ VÝSTRAŽNOU FÓLIÍ ŠÍŘKY PŘES 20 DO 40 CM</t>
  </si>
  <si>
    <t>8</t>
  </si>
  <si>
    <t>702610</t>
  </si>
  <si>
    <t>ODKRYTÍ A ZAKRYTÍ KABELOVÉHO ŽLABU</t>
  </si>
  <si>
    <t>9</t>
  </si>
  <si>
    <t>702902</t>
  </si>
  <si>
    <t>ZASYPÁNÍ KABELOVÉHO ŽLABU VRSTVOU Z PŘESÁTÉHO PÍSKU SVĚTLÉ ŠÍŘKY PŘES 120 DO 250 MM</t>
  </si>
  <si>
    <t>10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</si>
  <si>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</si>
  <si>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</si>
  <si>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</si>
  <si>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11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</si>
  <si>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</si>
  <si>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</si>
  <si>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</si>
  <si>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</si>
  <si>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12</t>
  </si>
  <si>
    <t>703423</t>
  </si>
  <si>
    <t>ELEKTROINSTALAČNÍ TRUBKA PLASTOVÁ UV STABILNÍ VČETNĚ UPEVNĚNÍ A PŘÍSLUŠENSTVÍ DN PRŮMĚRU PŘES 40 MM</t>
  </si>
  <si>
    <t>13</t>
  </si>
  <si>
    <t>709110</t>
  </si>
  <si>
    <t>PROVIZORNÍ ZAJIŠTĚNÍ KABELU VE VÝKOPU</t>
  </si>
  <si>
    <t>14</t>
  </si>
  <si>
    <t>709611</t>
  </si>
  <si>
    <t>DEMONTÁŽ KABELOVÉHO ŽLABU/LIŠTY VČETNĚ KRYTU</t>
  </si>
  <si>
    <t>popis položky: ze stávajícího mostu</t>
  </si>
  <si>
    <t>15</t>
  </si>
  <si>
    <t>742P17</t>
  </si>
  <si>
    <t>VYHLEDÁNÍ STÁVAJÍCÍHO KABELU (MĚŘENÍ, SONDA)</t>
  </si>
  <si>
    <t>KS</t>
  </si>
  <si>
    <t>16</t>
  </si>
  <si>
    <t>75A131</t>
  </si>
  <si>
    <t>KABEL METALICKÝ DVOUPLÁŠŤOVÝ DO 12 PÁRŮ - DODÁVKA</t>
  </si>
  <si>
    <t>KMPÁR</t>
  </si>
  <si>
    <t>17</t>
  </si>
  <si>
    <t>75A141</t>
  </si>
  <si>
    <t>KABEL METALICKÝ DVOUPLÁŠŤOVÝ PŘES 12 PÁRŮ - DODÁVKA</t>
  </si>
  <si>
    <t>18</t>
  </si>
  <si>
    <t>75A217</t>
  </si>
  <si>
    <t>ZATAŽENÍ A SPOJKOVÁNÍ KABELŮ DO 12 PÁRŮ - MONTÁŽ</t>
  </si>
  <si>
    <t>19</t>
  </si>
  <si>
    <t>75A218</t>
  </si>
  <si>
    <t>ZATAŽENÍ A SPOJKOVÁNÍ KABELŮ DO 12 PÁRŮ - DEMONTÁŽ</t>
  </si>
  <si>
    <t>20</t>
  </si>
  <si>
    <t>75A227</t>
  </si>
  <si>
    <t>ZATAŽENÍ A SPOJKOVÁNÍ KABELŮ PŘES 12 PÁRŮ - MONTÁŽ</t>
  </si>
  <si>
    <t>21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</si>
  <si>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</si>
  <si>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</si>
  <si>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</si>
  <si>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22</t>
  </si>
  <si>
    <t>75E137</t>
  </si>
  <si>
    <t>PŘEZKOUŠENÍ VLAKOVÝCH CEST</t>
  </si>
  <si>
    <t>demontáž ukončení volných trubek po dobu dočasného uložení</t>
  </si>
  <si>
    <t>23</t>
  </si>
  <si>
    <t>75E147</t>
  </si>
  <si>
    <t>PŘEZKOUŠENÍ A REGULACE AUTOMATICKÉHO BLOKU</t>
  </si>
  <si>
    <t>24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</si>
  <si>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</si>
  <si>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</si>
  <si>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</si>
  <si>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</si>
  <si>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</si>
  <si>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</si>
  <si>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</si>
  <si>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</si>
  <si>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</si>
  <si>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</si>
  <si>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</si>
  <si>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</si>
  <si>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</si>
  <si>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</si>
  <si>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</si>
  <si>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</si>
  <si>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</si>
  <si>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</si>
  <si>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</si>
  <si>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</si>
  <si>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</si>
  <si>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</si>
  <si>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</si>
  <si>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</si>
  <si>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</si>
  <si>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</si>
  <si>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</si>
  <si>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</si>
  <si>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</si>
  <si>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</si>
  <si>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</si>
  <si>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</si>
  <si>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</si>
  <si>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</si>
  <si>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</si>
  <si>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</si>
  <si>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</si>
  <si>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</si>
  <si>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</si>
  <si>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</si>
  <si>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</si>
  <si>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</si>
  <si>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</si>
  <si>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</si>
  <si>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</si>
  <si>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</si>
  <si>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</si>
  <si>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</si>
  <si>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</si>
  <si>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</si>
  <si>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</si>
  <si>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25</t>
  </si>
  <si>
    <t>75II11</t>
  </si>
  <si>
    <t>SPOJKA PRO CELOPLASTOVÉ KABELY BEZ PANCÍŘE DO 100 ŽIL</t>
  </si>
  <si>
    <t>26</t>
  </si>
  <si>
    <t>75II71</t>
  </si>
  <si>
    <t>SPOJKA OPTICKÁ DO 72 VLÁKEN</t>
  </si>
  <si>
    <t>27</t>
  </si>
  <si>
    <t>75II7X</t>
  </si>
  <si>
    <t>SPOJKA OPTICKÁ - MONTÁŽ</t>
  </si>
  <si>
    <t>28</t>
  </si>
  <si>
    <t>75II7Y</t>
  </si>
  <si>
    <t>SPOJKA OPTICKÁ - DEMONTÁŽ</t>
  </si>
  <si>
    <t>29</t>
  </si>
  <si>
    <t>30</t>
  </si>
  <si>
    <t>75IJ15</t>
  </si>
  <si>
    <t>MĚŘENÍ A VYROVNÁNÍ KAPACITNÍCH NEROVNOVÁH NA MÍSTNÍM SDĚLOVACÍM KABELU, KABEL DO 8 KM DÉLKY, 1 ČTYŘKA</t>
  </si>
  <si>
    <t>31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</si>
  <si>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</si>
  <si>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</si>
  <si>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</si>
  <si>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</si>
  <si>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</si>
  <si>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</si>
  <si>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</si>
  <si>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</si>
  <si>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</si>
  <si>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</si>
  <si>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</si>
  <si>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</si>
  <si>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</si>
  <si>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</si>
  <si>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</si>
  <si>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</si>
  <si>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</si>
  <si>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</si>
  <si>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</si>
  <si>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</si>
  <si>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</si>
  <si>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</si>
  <si>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</si>
  <si>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</si>
  <si>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</si>
  <si>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</si>
  <si>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</si>
  <si>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</si>
  <si>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</si>
  <si>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</si>
  <si>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</si>
  <si>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</si>
  <si>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</si>
  <si>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</si>
  <si>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</si>
  <si>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</si>
  <si>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</si>
  <si>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</si>
  <si>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</si>
  <si>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</si>
  <si>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</si>
  <si>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</si>
  <si>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</si>
  <si>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</si>
  <si>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</si>
  <si>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</si>
  <si>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</si>
  <si>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</si>
  <si>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</si>
  <si>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</si>
  <si>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</si>
  <si>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</si>
  <si>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</si>
  <si>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</si>
  <si>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</si>
  <si>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</si>
  <si>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</si>
  <si>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</si>
  <si>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</si>
  <si>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</si>
  <si>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</si>
  <si>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</si>
  <si>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</si>
  <si>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</si>
  <si>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</si>
  <si>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</si>
  <si>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</si>
  <si>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</si>
  <si>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</si>
  <si>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</si>
  <si>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</si>
  <si>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</si>
  <si>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</si>
  <si>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</si>
  <si>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</si>
  <si>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</si>
  <si>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</si>
  <si>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</si>
  <si>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</si>
  <si>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</si>
  <si>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</si>
  <si>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</si>
  <si>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</si>
  <si>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</si>
  <si>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</si>
  <si>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</si>
  <si>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</si>
  <si>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</si>
  <si>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</si>
  <si>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</si>
  <si>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</si>
  <si>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</si>
  <si>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</si>
  <si>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</si>
  <si>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</si>
  <si>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</si>
  <si>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</si>
  <si>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</si>
  <si>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</si>
  <si>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</si>
  <si>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</si>
  <si>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</si>
  <si>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</si>
  <si>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</si>
  <si>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</si>
  <si>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</si>
  <si>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</si>
  <si>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</si>
  <si>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</si>
  <si>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</si>
  <si>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</si>
  <si>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</si>
  <si>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</si>
  <si>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</si>
  <si>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</si>
  <si>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</si>
  <si>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</si>
  <si>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</si>
  <si>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</si>
  <si>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  
- geodetické měření koleje pro následnou směrovou a výškovou úpravu koleje do předepsané polohy    
- následnou směrovou a výškovou úpravu koleje do předepsané polohy    
- kontrolní geodetické měření koleje a posouzení odchylek od předepsané polohy vzhledem k příslušným technickým normám    
Způsob měření:  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</si>
  <si>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</si>
  <si>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</si>
  <si>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</si>
  <si>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</si>
  <si>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</si>
  <si>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</si>
  <si>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</si>
  <si>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</si>
  <si>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</si>
  <si>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</si>
  <si>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</si>
  <si>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</si>
  <si>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</si>
  <si>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</si>
  <si>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</si>
  <si>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</si>
  <si>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</si>
  <si>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</si>
  <si>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</si>
  <si>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</si>
  <si>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</si>
  <si>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</si>
  <si>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</si>
  <si>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</si>
  <si>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 
 – dodávku a osazení dilatačního zařízení z kolejnic na mostech   
 – dodávku a montáž podložek a pražců do úseku v kolejovém loži včetně pražce na závěrné zídce opěry   
 – defektoskopickou zkoušku dilatačního zařízení   
 – atypický KVDZ včetně výrobní a montážní dokumentace   
 – zajištění schválení atyp KVDZ v rámci SPRÁVY ŽELEZNIC   
2. Položka neobsahuje:   
 X   
3. Způsob měření: 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</si>
  <si>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</si>
  <si>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</si>
  <si>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</si>
  <si>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34,2/0,05=684,000 [A]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</si>
  <si>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</si>
  <si>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</si>
  <si>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</si>
  <si>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</si>
  <si>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</si>
  <si>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3. Způsob měření:  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</si>
  <si>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</si>
  <si>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</si>
  <si>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</si>
  <si>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</si>
  <si>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</si>
  <si>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</si>
  <si>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</si>
  <si>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</si>
  <si>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859,7/2*40=17 194,000 [A]</t>
  </si>
  <si>
    <t>2: odvoz po recyklaci skládka; 149*43=6 407,000 [B]</t>
  </si>
  <si>
    <t>C</t>
  </si>
  <si>
    <t>3: štěrk a zemina z kolejiště - kontaminovaný; 361,66*43=15 551,380 [C]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</si>
  <si>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</si>
  <si>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</si>
  <si>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</si>
  <si>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</si>
  <si>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</si>
  <si>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72*60/1000*40=172,800 [A]  
2: kolejnice S49 zpětné užití; 665*49/1000*40=1 303,400 [B]  
3: betonové pražce 475 ks; 475*0,27*40=5 130,000 [C]  
Celkem: A+B+C=6 606,200 [D]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</si>
  <si>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</si>
  <si>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33</t>
  </si>
  <si>
    <t>965116</t>
  </si>
  <si>
    <t>DEMONTÁŽ KOLEJE NA BETONOVÝCH PRAŽCÍCH - ODVOZ ROZEBRANÝCH SOUČÁSTÍ (Z MÍSTA DEMONTÁŽE NEBO Z - MONTÁŽNÍ ZÁKLADNY) K LIKVIDACI</t>
  </si>
  <si>
    <t>1: Pražce beton; 290*0,27*39=3 053,700 [A]  
2: železný šrot - kolejnice + pojistný úhelník; 56,34*23=1 295,820 [B]  
3: železný šrot - drobný materiál z kolejí; 22,748*23=523,204 [C]  
4: PE podložky+ pryžové podložky; (0,32+0,647)*43=41,581 [D]  
Celkem: A+B+C+D=4 914,305 [E]</t>
  </si>
  <si>
    <t>34</t>
  </si>
  <si>
    <t>965154</t>
  </si>
  <si>
    <t>DEMONTÁŽ KOLEJE NA MOSTNÍCH KONSTRUKCÍCH ROZEBRÁNÍM DO SOUČÁSTÍ</t>
  </si>
  <si>
    <t>35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</si>
  <si>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</si>
  <si>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</si>
  <si>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20*0,08*23+411*0,13*43=2 334,290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</si>
  <si>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</si>
  <si>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</si>
  <si>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</si>
  <si>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</si>
  <si>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</si>
  <si>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</si>
  <si>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</si>
  <si>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</si>
  <si>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</si>
  <si>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BETON Z DEMOLIC OBJEKTŮ, ZÁKLADŮ TV</t>
  </si>
  <si>
    <t>1: 9*2,5=22.500 [A]</t>
  </si>
  <si>
    <t>R014212</t>
  </si>
  <si>
    <t>POPLATKY ZA ZEMNÍK - ORNICE</t>
  </si>
  <si>
    <t>356,22*1,8=641.196 [A]</t>
  </si>
  <si>
    <t>zahrnuje veškeré poplatky majiteli zemníku související s nákupem zeminy (nikoliv s otvírkou zemníku)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</si>
  <si>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</si>
  <si>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</si>
  <si>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</si>
  <si>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</si>
  <si>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</si>
  <si>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</si>
  <si>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</si>
  <si>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</si>
  <si>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</si>
  <si>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389*20=7 780.000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</si>
  <si>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</si>
  <si>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</si>
  <si>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</si>
  <si>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</si>
  <si>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</si>
  <si>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</si>
  <si>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</si>
  <si>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</si>
  <si>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</si>
  <si>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</si>
  <si>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</si>
  <si>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</si>
  <si>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</si>
  <si>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</si>
  <si>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</si>
  <si>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</si>
  <si>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</si>
  <si>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</si>
  <si>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</si>
  <si>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</si>
  <si>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</si>
  <si>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</si>
  <si>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</si>
  <si>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</si>
  <si>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</si>
  <si>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</si>
  <si>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</si>
  <si>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</si>
  <si>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</si>
  <si>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</si>
  <si>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</si>
  <si>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</si>
  <si>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</si>
  <si>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</si>
  <si>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</si>
  <si>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</si>
  <si>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</si>
  <si>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</si>
  <si>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</si>
  <si>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</si>
  <si>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</si>
  <si>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</si>
  <si>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</si>
  <si>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</si>
  <si>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</si>
  <si>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</si>
  <si>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</si>
  <si>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</si>
  <si>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</si>
  <si>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</si>
  <si>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</si>
  <si>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</si>
  <si>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</si>
  <si>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</si>
  <si>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</si>
  <si>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</si>
  <si>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</si>
  <si>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</si>
  <si>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</si>
  <si>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</si>
  <si>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</si>
  <si>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</si>
  <si>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</si>
  <si>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</si>
  <si>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</si>
  <si>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</si>
  <si>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</si>
  <si>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</si>
  <si>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</si>
  <si>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</si>
  <si>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</si>
  <si>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</si>
  <si>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</si>
  <si>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</si>
  <si>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</si>
  <si>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</si>
  <si>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</si>
  <si>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</si>
  <si>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</si>
  <si>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</si>
  <si>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</si>
  <si>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</si>
  <si>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</si>
  <si>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</si>
  <si>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</si>
  <si>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</si>
  <si>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</si>
  <si>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</si>
  <si>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</si>
  <si>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</si>
  <si>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</si>
  <si>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</si>
  <si>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</si>
  <si>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</si>
  <si>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</si>
  <si>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</si>
  <si>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</si>
  <si>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</si>
  <si>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</si>
  <si>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</si>
  <si>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</si>
  <si>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</si>
  <si>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</si>
  <si>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</si>
  <si>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</si>
  <si>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</si>
  <si>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5543*2,6=14 411.800 [B] 
Celkem: A+B=41 022.142 [C]</t>
  </si>
  <si>
    <t>zahrnuje veškeré poplatky provozovateli skládky související s uložením odpadu na skládce.</t>
  </si>
  <si>
    <t>Železobeton</t>
  </si>
  <si>
    <t>190,08*2,5=475.200 [A]</t>
  </si>
  <si>
    <t>104,93*1,8=188.874 [A]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</si>
  <si>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</si>
  <si>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</si>
  <si>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</si>
  <si>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</si>
  <si>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</si>
  <si>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</si>
  <si>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</si>
  <si>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</si>
  <si>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</si>
  <si>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</si>
  <si>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</si>
  <si>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</si>
  <si>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</si>
  <si>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</si>
  <si>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</si>
  <si>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</si>
  <si>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</si>
  <si>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</si>
  <si>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</si>
  <si>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</si>
  <si>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</si>
  <si>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</si>
  <si>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</si>
  <si>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</si>
  <si>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</si>
  <si>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</si>
  <si>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</si>
  <si>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</si>
  <si>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</si>
  <si>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</si>
  <si>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realizoaci stavby dle ZTP, kap. 4.1.1 až 4.1.3, kap.4.4.</t>
  </si>
  <si>
    <t>R02960</t>
  </si>
  <si>
    <t>OSTATNÍ POŽADAVKY - ODBORNÝ DOZOR</t>
  </si>
  <si>
    <t>odborná supervize nezávislé odborné instituce v rámci veškerých stavebních prací, součástí dodávky supervize je nezávislý statický výpočet, paralelně ke statickému výpočtu RDS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</si>
  <si>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</si>
  <si>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</si>
  <si>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</si>
  <si>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</si>
  <si>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</si>
  <si>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</si>
  <si>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</si>
  <si>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</si>
  <si>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</si>
  <si>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</si>
  <si>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</si>
  <si>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</si>
  <si>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</si>
  <si>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</si>
  <si>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</si>
  <si>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</si>
  <si>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</si>
  <si>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</si>
  <si>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</si>
  <si>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</si>
  <si>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</si>
  <si>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</si>
  <si>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</si>
  <si>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</si>
  <si>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</si>
  <si>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</si>
  <si>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</si>
  <si>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</si>
  <si>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</si>
  <si>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</si>
  <si>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</si>
  <si>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</si>
  <si>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</si>
  <si>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</si>
  <si>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</si>
  <si>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</si>
  <si>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</si>
  <si>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</si>
  <si>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</si>
  <si>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</si>
  <si>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</si>
  <si>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</si>
  <si>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</si>
  <si>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</si>
  <si>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</si>
  <si>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</si>
  <si>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</si>
  <si>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</si>
  <si>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</si>
  <si>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</si>
  <si>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</si>
  <si>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</si>
  <si>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</si>
  <si>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</si>
  <si>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</si>
  <si>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</si>
  <si>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</si>
  <si>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</si>
  <si>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</si>
  <si>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</si>
  <si>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</si>
  <si>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</si>
  <si>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</si>
  <si>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</si>
  <si>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</si>
  <si>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</si>
  <si>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</si>
  <si>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</si>
  <si>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</si>
  <si>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</si>
  <si>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</si>
  <si>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</si>
  <si>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</si>
  <si>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</si>
  <si>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</si>
  <si>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</si>
  <si>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</si>
  <si>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</si>
  <si>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</si>
  <si>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</si>
  <si>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</si>
  <si>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</si>
  <si>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</si>
  <si>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</si>
  <si>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</si>
  <si>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</si>
  <si>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36</t>
  </si>
  <si>
    <t>264541</t>
  </si>
  <si>
    <t>VRTY PRO PILOTY TŘ V D DO 1000MM</t>
  </si>
  <si>
    <t>OP1 (1,6 m): 2,6*12=31.200 [A]</t>
  </si>
  <si>
    <t>37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</si>
  <si>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</si>
  <si>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</si>
  <si>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</si>
  <si>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</si>
  <si>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</si>
  <si>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38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</si>
  <si>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</si>
  <si>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</si>
  <si>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</si>
  <si>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</si>
  <si>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39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</si>
  <si>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</si>
  <si>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</si>
  <si>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</si>
  <si>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</si>
  <si>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</si>
  <si>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</si>
  <si>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</si>
  <si>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</si>
  <si>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41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</si>
  <si>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</si>
  <si>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</si>
  <si>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</si>
  <si>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</si>
  <si>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42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</si>
  <si>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</si>
  <si>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</si>
  <si>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</si>
  <si>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43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</si>
  <si>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</si>
  <si>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</si>
  <si>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</si>
  <si>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</si>
  <si>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44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</si>
  <si>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</si>
  <si>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</si>
  <si>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</si>
  <si>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</si>
  <si>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45</t>
  </si>
  <si>
    <t>dynamická bariéra</t>
  </si>
  <si>
    <t>P3: 25*4=100.000 [A]</t>
  </si>
  <si>
    <t>Svislé konstrukce</t>
  </si>
  <si>
    <t>46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</si>
  <si>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</si>
  <si>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</si>
  <si>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</si>
  <si>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</si>
  <si>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</si>
  <si>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47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</si>
  <si>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</si>
  <si>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</si>
  <si>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</si>
  <si>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</si>
  <si>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48</t>
  </si>
  <si>
    <t>327325</t>
  </si>
  <si>
    <t>ZDI OPĚRNÉ, ZÁRUBNÍ, NÁBŘEŽNÍ ZE ŽELEZOVÉHO BETONU DO C30/37</t>
  </si>
  <si>
    <t>uhlova zed u OP2: 4+1,47=5.470 [A]</t>
  </si>
  <si>
    <t>49</t>
  </si>
  <si>
    <t>327365</t>
  </si>
  <si>
    <t>VÝZTUŽ ZDÍ OPĚRNÝCH, ZÁRUBNÍCH, NÁBŘEŽNÍCH Z OCELI 10505, B500B</t>
  </si>
  <si>
    <t>0,78158=0.782 [A]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</si>
  <si>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</si>
  <si>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</si>
  <si>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</si>
  <si>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</si>
  <si>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51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</si>
  <si>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</si>
  <si>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</si>
  <si>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</si>
  <si>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</si>
  <si>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</si>
  <si>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</si>
  <si>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</si>
  <si>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53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</si>
  <si>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</si>
  <si>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</si>
  <si>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</si>
  <si>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</si>
  <si>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</si>
  <si>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</si>
  <si>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15,916=15.916 [C] 
P4: 6,582=6.582 [D] 
P5: 2,624=2.624 [E] 
P7: 2,624=2.624 [F] 
P8: 6,582=6.582 [G] 
P9: 15,916=15.916 [H] 
P10: 11,546=11.546 [I] 
P11: 7,006=7.006 [J] 
Proviz P3: 13,159=13.159 [K] 
Proviz P9: 13,153=13.153 [L] 
Celkem: A+B+C+D+E+F+G+H+I+J+K+L=105.347 [M]</t>
  </si>
  <si>
    <t>55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</si>
  <si>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</si>
  <si>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</si>
  <si>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</si>
  <si>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</si>
  <si>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</si>
  <si>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</si>
  <si>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56</t>
  </si>
  <si>
    <t>417325</t>
  </si>
  <si>
    <t>ZTUŽUJÍCÍ PÁSY ZE ŽELEZOBETONU DO C30/37</t>
  </si>
  <si>
    <t>kotevní převázka u P3</t>
  </si>
  <si>
    <t>4,2*21,94=92.148 [A]</t>
  </si>
  <si>
    <t>57</t>
  </si>
  <si>
    <t>417365</t>
  </si>
  <si>
    <t>VÝZTUŽ ZTUŽUJÍCÍCH PÁSŮ Z BETONÁŘSKÉ OCELI 10505, B500B</t>
  </si>
  <si>
    <t>9,781=9.781 [A]</t>
  </si>
  <si>
    <t>58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</si>
  <si>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</si>
  <si>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</si>
  <si>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</si>
  <si>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</si>
  <si>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59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</si>
  <si>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</si>
  <si>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</si>
  <si>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</si>
  <si>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</si>
  <si>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60</t>
  </si>
  <si>
    <t>422365</t>
  </si>
  <si>
    <t>VÝZTUŽ MOSTNÍ TRÁMOVÉ KONSTRUKCE Z OCELI 10505, B500B</t>
  </si>
  <si>
    <t>20,913+15,984+16,596+15,984+16,596+17,567+15,829+17,527+16,596+15,984+16,956+16,661+22,480=225.673 [A]</t>
  </si>
  <si>
    <t>61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</si>
  <si>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</si>
  <si>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</si>
  <si>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</si>
  <si>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</si>
  <si>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62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</si>
  <si>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</si>
  <si>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</si>
  <si>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</si>
  <si>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63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</si>
  <si>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</si>
  <si>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</si>
  <si>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</si>
  <si>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</si>
  <si>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64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</si>
  <si>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</si>
  <si>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</si>
  <si>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</si>
  <si>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</si>
  <si>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</si>
  <si>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65</t>
  </si>
  <si>
    <t>428732</t>
  </si>
  <si>
    <t>KALOTOVÉ LOŽISKO PRO ZATÍŽ. DO 5MN, JEDNOSMĚRNÉ</t>
  </si>
  <si>
    <t>66</t>
  </si>
  <si>
    <t>428741</t>
  </si>
  <si>
    <t>KALOTOVÉ LOŽISKO PRO ZATÍŽ. DO 10MN, VŠESMĚRNÉ</t>
  </si>
  <si>
    <t>P1+P2+P10+P11: 4*1=4.000 [A]</t>
  </si>
  <si>
    <t>67</t>
  </si>
  <si>
    <t>428742</t>
  </si>
  <si>
    <t>KALOTOVÉ LOŽISKO PRO ZATÍŽ. DO 10MN, JEDNOSMĚRNÉ</t>
  </si>
  <si>
    <t>68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</si>
  <si>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</si>
  <si>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</si>
  <si>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</si>
  <si>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</si>
  <si>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</si>
  <si>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69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</si>
  <si>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</si>
  <si>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</si>
  <si>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</si>
  <si>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</si>
  <si>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70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</si>
  <si>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</si>
  <si>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</si>
  <si>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</si>
  <si>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</si>
  <si>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71</t>
  </si>
  <si>
    <t>451324</t>
  </si>
  <si>
    <t>PODKL A VÝPLŇ VRSTVY ZE ŽELEZOBET DO C25/30</t>
  </si>
  <si>
    <t>P9: 50,1*11,6=581.160 [A]</t>
  </si>
  <si>
    <t>72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</si>
  <si>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</si>
  <si>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</si>
  <si>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</si>
  <si>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</si>
  <si>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73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</si>
  <si>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</si>
  <si>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</si>
  <si>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</si>
  <si>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</si>
  <si>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</si>
  <si>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74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</si>
  <si>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</si>
  <si>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</si>
  <si>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</si>
  <si>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</si>
  <si>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</si>
  <si>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75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</si>
  <si>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</si>
  <si>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</si>
  <si>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</si>
  <si>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</si>
  <si>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76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</si>
  <si>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</si>
  <si>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</si>
  <si>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</si>
  <si>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</si>
  <si>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</si>
  <si>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77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</si>
  <si>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</si>
  <si>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</si>
  <si>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</si>
  <si>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</si>
  <si>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78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</si>
  <si>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</si>
  <si>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</si>
  <si>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79</t>
  </si>
  <si>
    <t>R421327</t>
  </si>
  <si>
    <t>MOSTNÍ NOSNÉ DESKOVÉ KONSTRUKCE ZE ŽELEZOBETONU DO C50/60</t>
  </si>
  <si>
    <t>C45/55 XC4+XF3 - spojovací krček</t>
  </si>
  <si>
    <t>P6: 46,83=46.830 [A]</t>
  </si>
  <si>
    <t>80</t>
  </si>
  <si>
    <t>R423327</t>
  </si>
  <si>
    <t>MOSTNÍ NOSNÉ KOMOROVÉ KONSTR ZE ŽELEZOBET DO C50/60</t>
  </si>
  <si>
    <t>C45/55 XC4+XF3</t>
  </si>
  <si>
    <t>Oblouk (viz priloha 204.1): 1383.59=1 383.590 [A]</t>
  </si>
  <si>
    <t>81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</si>
  <si>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</si>
  <si>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</si>
  <si>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</si>
  <si>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</si>
  <si>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82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</si>
  <si>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</si>
  <si>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</si>
  <si>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</si>
  <si>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</si>
  <si>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83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</si>
  <si>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</si>
  <si>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</si>
  <si>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</si>
  <si>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</si>
  <si>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84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</si>
  <si>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</si>
  <si>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</si>
  <si>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</si>
  <si>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</si>
  <si>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</si>
  <si>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</si>
  <si>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85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</si>
  <si>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</si>
  <si>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</si>
  <si>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</si>
  <si>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</si>
  <si>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</si>
  <si>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86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</si>
  <si>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</si>
  <si>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</si>
  <si>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</si>
  <si>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</si>
  <si>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87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</si>
  <si>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</si>
  <si>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</si>
  <si>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</si>
  <si>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</si>
  <si>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</si>
  <si>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88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</si>
  <si>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</si>
  <si>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</si>
  <si>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</si>
  <si>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</si>
  <si>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</si>
  <si>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</si>
  <si>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89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</si>
  <si>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</si>
  <si>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</si>
  <si>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</si>
  <si>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</si>
  <si>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</si>
  <si>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863342</t>
  </si>
  <si>
    <t>POTRUBÍ Z TRUB Z NEREZ OCELI DN DO 200MM</t>
  </si>
  <si>
    <t>prostup drenáže křídlem</t>
  </si>
  <si>
    <t>2*0,55+2*1=3.100 [A]</t>
  </si>
  <si>
    <t>91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</si>
  <si>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</si>
  <si>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</si>
  <si>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</si>
  <si>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</si>
  <si>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</si>
  <si>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92</t>
  </si>
  <si>
    <t>875332</t>
  </si>
  <si>
    <t>POTRUBÍ DREN Z TRUB PLAST DN DO 150MM DĚROVANÝCH</t>
  </si>
  <si>
    <t>z HDPE DN 150</t>
  </si>
  <si>
    <t>OP1: 6,1=6.100 [A] 
OP2: 6,7=6.700 [B] 
Celkem: A+B=12.800 [C]</t>
  </si>
  <si>
    <t>93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</si>
  <si>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</si>
  <si>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</si>
  <si>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</si>
  <si>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</si>
  <si>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94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</si>
  <si>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</si>
  <si>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</si>
  <si>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</si>
  <si>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</si>
  <si>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</si>
  <si>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95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</si>
  <si>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</si>
  <si>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</si>
  <si>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</si>
  <si>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</si>
  <si>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</si>
  <si>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</si>
  <si>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</si>
  <si>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</si>
  <si>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</si>
  <si>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</si>
  <si>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97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</si>
  <si>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</si>
  <si>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</si>
  <si>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</si>
  <si>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</si>
  <si>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98</t>
  </si>
  <si>
    <t>93315</t>
  </si>
  <si>
    <t>ZATĚŽOVACÍ ZKOUŠKA MOSTU STATICKÁ 2. A DALŠÍ POLE DO 300M2</t>
  </si>
  <si>
    <t>6=6.000 [A]</t>
  </si>
  <si>
    <t>99</t>
  </si>
  <si>
    <t>93324</t>
  </si>
  <si>
    <t>ZATĚŽ ZKOUŠKA MOSTU DYNAMIC 1.POLE PŘES 800M2</t>
  </si>
  <si>
    <t>100</t>
  </si>
  <si>
    <t>93325</t>
  </si>
  <si>
    <t>ZATĚŽ ZKOUŠKA MOSTU DYNAMIC 2. A DALŠÍ POLE DO 300M2</t>
  </si>
  <si>
    <t>101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</si>
  <si>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</si>
  <si>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</si>
  <si>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</si>
  <si>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</si>
  <si>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</si>
  <si>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102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</si>
  <si>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</si>
  <si>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</si>
  <si>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</si>
  <si>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</si>
  <si>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</si>
  <si>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103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</si>
  <si>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</si>
  <si>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</si>
  <si>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</si>
  <si>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</si>
  <si>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</si>
  <si>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104</t>
  </si>
  <si>
    <t>deska pod křížem pilot</t>
  </si>
  <si>
    <t>11,304=11.304 [A]</t>
  </si>
  <si>
    <t>105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</si>
  <si>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</si>
  <si>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</si>
  <si>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</si>
  <si>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</si>
  <si>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</si>
  <si>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106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</si>
  <si>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</si>
  <si>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</si>
  <si>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</si>
  <si>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107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</si>
  <si>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</si>
  <si>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</si>
  <si>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</si>
  <si>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</si>
  <si>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108</t>
  </si>
  <si>
    <t>96616A</t>
  </si>
  <si>
    <t>BOURÁNÍ KONSTRUKCÍ ZE ŽELEZOBETONU - BEZ DOPRAVY</t>
  </si>
  <si>
    <t>bourání provizorních pylonů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</si>
  <si>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</si>
  <si>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109</t>
  </si>
  <si>
    <t>96616B</t>
  </si>
  <si>
    <t>BOURÁNÍ KONSTRUKCÍ ZE ŽELEZOBETONU - DOPRAVA</t>
  </si>
  <si>
    <t>190,08*2,5*39=18 532.800 [A]</t>
  </si>
  <si>
    <t>110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</si>
  <si>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</si>
  <si>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</si>
  <si>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</si>
  <si>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</si>
  <si>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111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</si>
  <si>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</si>
  <si>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</si>
  <si>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</si>
  <si>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</si>
  <si>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112</t>
  </si>
  <si>
    <t>R93650</t>
  </si>
  <si>
    <t>vč. loga zhotovitele vlysem do betonu</t>
  </si>
  <si>
    <t>113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</si>
  <si>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</si>
  <si>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</si>
  <si>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</si>
  <si>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</si>
  <si>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</si>
  <si>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114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</si>
  <si>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</si>
  <si>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</si>
  <si>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</si>
  <si>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115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</si>
  <si>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</si>
  <si>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</si>
  <si>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</si>
  <si>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</si>
  <si>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</si>
  <si>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</si>
  <si>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</si>
  <si>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</si>
  <si>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</si>
  <si>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</si>
  <si>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</si>
  <si>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</si>
  <si>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</si>
  <si>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</si>
  <si>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</si>
  <si>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</si>
  <si>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</si>
  <si>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</si>
  <si>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</si>
  <si>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</si>
  <si>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</si>
  <si>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</si>
  <si>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</si>
  <si>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</si>
  <si>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</si>
  <si>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</si>
  <si>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</si>
  <si>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</si>
  <si>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</si>
  <si>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</si>
  <si>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</si>
  <si>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</si>
  <si>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</si>
  <si>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</si>
  <si>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</si>
  <si>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</si>
  <si>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</si>
  <si>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</si>
  <si>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</si>
  <si>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</si>
  <si>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</si>
  <si>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</si>
  <si>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</si>
  <si>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</si>
  <si>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</si>
  <si>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</si>
  <si>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</si>
  <si>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</si>
  <si>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</si>
  <si>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</si>
  <si>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</si>
  <si>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</si>
  <si>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</si>
  <si>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</si>
  <si>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</si>
  <si>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</si>
  <si>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</si>
  <si>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</si>
  <si>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</si>
  <si>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</si>
  <si>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</si>
  <si>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</si>
  <si>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</si>
  <si>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</si>
  <si>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</si>
  <si>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</si>
  <si>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</si>
  <si>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</si>
  <si>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</si>
  <si>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</si>
  <si>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</si>
  <si>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</si>
  <si>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</si>
  <si>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</si>
  <si>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</si>
  <si>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</si>
  <si>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</si>
  <si>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</si>
  <si>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</si>
  <si>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</si>
  <si>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</si>
  <si>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</si>
  <si>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</si>
  <si>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</si>
  <si>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</si>
  <si>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</si>
  <si>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</si>
  <si>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</si>
  <si>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</si>
  <si>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</si>
  <si>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</si>
  <si>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</si>
  <si>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</si>
  <si>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</si>
  <si>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</si>
  <si>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96614B</t>
  </si>
  <si>
    <t>BOURÁNÍ KONSTRUKCÍ Z CIHEL A TVÁRNIC - DOPRAVA</t>
  </si>
  <si>
    <t>do 39 km 139,17*1,8*39=9 769.734 [A]</t>
  </si>
  <si>
    <t>bourání základů</t>
  </si>
  <si>
    <t>budova 1 6,33=6.330 [A] 
budova 2 19,6=19.600 [B] 
Celkem: A+B=25.930 [C]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</si>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</sst>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147</v>
      </c>
      <c s="12" t="s">
        <v>148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149</v>
      </c>
      <c s="12" t="s">
        <v>150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220</v>
      </c>
      <c s="12" t="s">
        <v>221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236</v>
      </c>
      <c s="12" t="s">
        <v>237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238</v>
      </c>
      <c s="12" t="s">
        <v>239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278</v>
      </c>
      <c s="12" t="s">
        <v>279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280</v>
      </c>
      <c s="12" t="s">
        <v>279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398</v>
      </c>
      <c s="12" t="s">
        <v>399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400</v>
      </c>
      <c s="12" t="s">
        <v>399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489</v>
      </c>
      <c s="12" t="s">
        <v>490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521</v>
      </c>
      <c s="12" t="s">
        <v>522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523</v>
      </c>
      <c s="12" t="s">
        <v>524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1044</v>
      </c>
      <c s="12" t="s">
        <v>237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1045</v>
      </c>
      <c s="12" t="s">
        <v>1046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1075</v>
      </c>
      <c s="12" t="s">
        <v>1076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1077</v>
      </c>
      <c s="12" t="s">
        <v>1078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1147</v>
      </c>
      <c s="12" t="s">
        <v>1148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1185</v>
      </c>
      <c s="12" t="s">
        <v>1186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1232</v>
      </c>
      <c s="12" t="s">
        <v>1233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1332</v>
      </c>
      <c s="12" t="s">
        <v>1333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1416</v>
      </c>
      <c s="12" t="s">
        <v>1417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1473</v>
      </c>
      <c s="12" t="s">
        <v>1474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1508</v>
      </c>
      <c s="12" t="s">
        <v>1509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1538</v>
      </c>
      <c s="12" t="s">
        <v>1539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27</v>
      </c>
      <c s="34" t="s">
        <v>63</v>
      </c>
      <c s="35" t="s">
        <v>52</v>
      </c>
      <c s="6" t="s">
        <v>64</v>
      </c>
      <c s="36" t="s">
        <v>65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68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70</v>
      </c>
      <c s="35" t="s">
        <v>52</v>
      </c>
      <c s="6" t="s">
        <v>71</v>
      </c>
      <c s="36" t="s">
        <v>65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67</v>
      </c>
    </row>
    <row r="21" spans="1:5" ht="12.75">
      <c r="A21" s="35" t="s">
        <v>58</v>
      </c>
      <c r="E21" s="40" t="s">
        <v>68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73</v>
      </c>
      <c s="35" t="s">
        <v>52</v>
      </c>
      <c s="6" t="s">
        <v>74</v>
      </c>
      <c s="36" t="s">
        <v>75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67</v>
      </c>
    </row>
    <row r="25" spans="1:5" ht="12.75">
      <c r="A25" s="35" t="s">
        <v>58</v>
      </c>
      <c r="E25" s="40" t="s">
        <v>76</v>
      </c>
    </row>
    <row r="26" spans="1:5" ht="12.75">
      <c r="A26" t="s">
        <v>60</v>
      </c>
      <c r="E26" s="39" t="s">
        <v>69</v>
      </c>
    </row>
    <row r="27" spans="1:16" ht="12.75">
      <c r="A27" t="s">
        <v>49</v>
      </c>
      <c s="34" t="s">
        <v>77</v>
      </c>
      <c s="34" t="s">
        <v>78</v>
      </c>
      <c s="35" t="s">
        <v>52</v>
      </c>
      <c s="6" t="s">
        <v>79</v>
      </c>
      <c s="36" t="s">
        <v>80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66</v>
      </c>
      <c>
        <f>(M27*21)/100</f>
      </c>
      <c t="s">
        <v>27</v>
      </c>
    </row>
    <row r="28" spans="1:5" ht="12.75">
      <c r="A28" s="35" t="s">
        <v>56</v>
      </c>
      <c r="E28" s="39" t="s">
        <v>67</v>
      </c>
    </row>
    <row r="29" spans="1:5" ht="12.75">
      <c r="A29" s="35" t="s">
        <v>58</v>
      </c>
      <c r="E29" s="40" t="s">
        <v>59</v>
      </c>
    </row>
    <row r="30" spans="1:5" ht="12.75">
      <c r="A30" t="s">
        <v>60</v>
      </c>
      <c r="E30" s="39" t="s">
        <v>69</v>
      </c>
    </row>
    <row r="31" spans="1:16" ht="12.75">
      <c r="A31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66</v>
      </c>
      <c>
        <f>(M31*21)/100</f>
      </c>
      <c t="s">
        <v>27</v>
      </c>
    </row>
    <row r="32" spans="1:5" ht="12.75">
      <c r="A32" s="35" t="s">
        <v>56</v>
      </c>
      <c r="E32" s="39" t="s">
        <v>67</v>
      </c>
    </row>
    <row r="33" spans="1:5" ht="12.75">
      <c r="A33" s="35" t="s">
        <v>58</v>
      </c>
      <c r="E33" s="40" t="s">
        <v>59</v>
      </c>
    </row>
    <row r="34" spans="1:5" ht="12.75">
      <c r="A34" t="s">
        <v>60</v>
      </c>
      <c r="E34" s="39" t="s">
        <v>69</v>
      </c>
    </row>
    <row r="35" spans="1:16" ht="12.75">
      <c r="A35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66</v>
      </c>
      <c>
        <f>(M35*21)/100</f>
      </c>
      <c t="s">
        <v>27</v>
      </c>
    </row>
    <row r="36" spans="1:5" ht="12.75">
      <c r="A36" s="35" t="s">
        <v>56</v>
      </c>
      <c r="E36" s="39" t="s">
        <v>67</v>
      </c>
    </row>
    <row r="37" spans="1:5" ht="12.75">
      <c r="A37" s="35" t="s">
        <v>58</v>
      </c>
      <c r="E37" s="40" t="s">
        <v>59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89</v>
      </c>
      <c s="35" t="s">
        <v>52</v>
      </c>
      <c s="6" t="s">
        <v>90</v>
      </c>
      <c s="36" t="s">
        <v>84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66</v>
      </c>
      <c>
        <f>(M39*21)/100</f>
      </c>
      <c t="s">
        <v>27</v>
      </c>
    </row>
    <row r="40" spans="1:5" ht="12.75">
      <c r="A40" s="35" t="s">
        <v>56</v>
      </c>
      <c r="E40" s="39" t="s">
        <v>67</v>
      </c>
    </row>
    <row r="41" spans="1:5" ht="12.75">
      <c r="A41" s="35" t="s">
        <v>58</v>
      </c>
      <c r="E41" s="40" t="s">
        <v>59</v>
      </c>
    </row>
    <row r="42" spans="1:5" ht="12.75">
      <c r="A42" t="s">
        <v>60</v>
      </c>
      <c r="E42" s="39" t="s">
        <v>69</v>
      </c>
    </row>
    <row r="43" spans="1:16" ht="25.5">
      <c r="A43" t="s">
        <v>49</v>
      </c>
      <c s="34" t="s">
        <v>91</v>
      </c>
      <c s="34" t="s">
        <v>92</v>
      </c>
      <c s="35" t="s">
        <v>52</v>
      </c>
      <c s="6" t="s">
        <v>93</v>
      </c>
      <c s="36" t="s">
        <v>84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66</v>
      </c>
      <c>
        <f>(M43*21)/100</f>
      </c>
      <c t="s">
        <v>27</v>
      </c>
    </row>
    <row r="44" spans="1:5" ht="12.75">
      <c r="A44" s="35" t="s">
        <v>56</v>
      </c>
      <c r="E44" s="39" t="s">
        <v>67</v>
      </c>
    </row>
    <row r="45" spans="1:5" ht="12.75">
      <c r="A45" s="35" t="s">
        <v>58</v>
      </c>
      <c r="E45" s="40" t="s">
        <v>59</v>
      </c>
    </row>
    <row r="46" spans="1:5" ht="12.75">
      <c r="A46" t="s">
        <v>60</v>
      </c>
      <c r="E46" s="39" t="s">
        <v>69</v>
      </c>
    </row>
    <row r="47" spans="1:16" ht="25.5">
      <c r="A47" t="s">
        <v>49</v>
      </c>
      <c s="34" t="s">
        <v>94</v>
      </c>
      <c s="34" t="s">
        <v>95</v>
      </c>
      <c s="35" t="s">
        <v>52</v>
      </c>
      <c s="6" t="s">
        <v>96</v>
      </c>
      <c s="36" t="s">
        <v>84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66</v>
      </c>
      <c>
        <f>(M47*21)/100</f>
      </c>
      <c t="s">
        <v>27</v>
      </c>
    </row>
    <row r="48" spans="1:5" ht="12.75">
      <c r="A48" s="35" t="s">
        <v>56</v>
      </c>
      <c r="E48" s="39" t="s">
        <v>97</v>
      </c>
    </row>
    <row r="49" spans="1:5" ht="12.75">
      <c r="A49" s="35" t="s">
        <v>58</v>
      </c>
      <c r="E49" s="40" t="s">
        <v>59</v>
      </c>
    </row>
    <row r="50" spans="1:5" ht="12.75">
      <c r="A50" t="s">
        <v>60</v>
      </c>
      <c r="E50" s="39" t="s">
        <v>69</v>
      </c>
    </row>
    <row r="51" spans="1:16" ht="25.5">
      <c r="A51" t="s">
        <v>49</v>
      </c>
      <c s="34" t="s">
        <v>98</v>
      </c>
      <c s="34" t="s">
        <v>99</v>
      </c>
      <c s="35" t="s">
        <v>52</v>
      </c>
      <c s="6" t="s">
        <v>100</v>
      </c>
      <c s="36" t="s">
        <v>84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67</v>
      </c>
    </row>
    <row r="53" spans="1:5" ht="12.75">
      <c r="A53" s="35" t="s">
        <v>58</v>
      </c>
      <c r="E53" s="40" t="s">
        <v>59</v>
      </c>
    </row>
    <row r="54" spans="1:5" ht="102">
      <c r="A54" t="s">
        <v>60</v>
      </c>
      <c r="E54" s="39" t="s">
        <v>102</v>
      </c>
    </row>
    <row r="55" spans="1:16" ht="25.5">
      <c r="A55" t="s">
        <v>49</v>
      </c>
      <c s="34" t="s">
        <v>103</v>
      </c>
      <c s="34" t="s">
        <v>104</v>
      </c>
      <c s="35" t="s">
        <v>52</v>
      </c>
      <c s="6" t="s">
        <v>105</v>
      </c>
      <c s="36" t="s">
        <v>84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66</v>
      </c>
      <c>
        <f>(M55*21)/100</f>
      </c>
      <c t="s">
        <v>27</v>
      </c>
    </row>
    <row r="56" spans="1:5" ht="12.75">
      <c r="A56" s="35" t="s">
        <v>56</v>
      </c>
      <c r="E56" s="39" t="s">
        <v>67</v>
      </c>
    </row>
    <row r="57" spans="1:5" ht="12.75">
      <c r="A57" s="35" t="s">
        <v>58</v>
      </c>
      <c r="E57" s="40" t="s">
        <v>59</v>
      </c>
    </row>
    <row r="58" spans="1:5" ht="12.75">
      <c r="A58" t="s">
        <v>60</v>
      </c>
      <c r="E58" s="39" t="s">
        <v>69</v>
      </c>
    </row>
    <row r="59" spans="1:16" ht="12.75">
      <c r="A59" t="s">
        <v>49</v>
      </c>
      <c s="34" t="s">
        <v>106</v>
      </c>
      <c s="34" t="s">
        <v>107</v>
      </c>
      <c s="35" t="s">
        <v>52</v>
      </c>
      <c s="6" t="s">
        <v>108</v>
      </c>
      <c s="36" t="s">
        <v>80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66</v>
      </c>
      <c>
        <f>(M59*21)/100</f>
      </c>
      <c t="s">
        <v>27</v>
      </c>
    </row>
    <row r="60" spans="1:5" ht="12.75">
      <c r="A60" s="35" t="s">
        <v>56</v>
      </c>
      <c r="E60" s="39" t="s">
        <v>67</v>
      </c>
    </row>
    <row r="61" spans="1:5" ht="12.75">
      <c r="A61" s="35" t="s">
        <v>58</v>
      </c>
      <c r="E61" s="40" t="s">
        <v>59</v>
      </c>
    </row>
    <row r="62" spans="1:5" ht="12.75">
      <c r="A62" t="s">
        <v>60</v>
      </c>
      <c r="E62" s="39" t="s">
        <v>69</v>
      </c>
    </row>
    <row r="63" spans="1:16" ht="12.75">
      <c r="A63" t="s">
        <v>49</v>
      </c>
      <c s="34" t="s">
        <v>109</v>
      </c>
      <c s="34" t="s">
        <v>110</v>
      </c>
      <c s="35" t="s">
        <v>52</v>
      </c>
      <c s="6" t="s">
        <v>111</v>
      </c>
      <c s="36" t="s">
        <v>84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66</v>
      </c>
      <c>
        <f>(M63*21)/100</f>
      </c>
      <c t="s">
        <v>27</v>
      </c>
    </row>
    <row r="64" spans="1:5" ht="12.75">
      <c r="A64" s="35" t="s">
        <v>56</v>
      </c>
      <c r="E64" s="39" t="s">
        <v>112</v>
      </c>
    </row>
    <row r="65" spans="1:5" ht="12.75">
      <c r="A65" s="35" t="s">
        <v>58</v>
      </c>
      <c r="E65" s="40" t="s">
        <v>59</v>
      </c>
    </row>
    <row r="66" spans="1:5" ht="12.75">
      <c r="A66" t="s">
        <v>60</v>
      </c>
      <c r="E66" s="39" t="s">
        <v>69</v>
      </c>
    </row>
    <row r="67" spans="1:16" ht="12.75">
      <c r="A67" t="s">
        <v>49</v>
      </c>
      <c s="34" t="s">
        <v>113</v>
      </c>
      <c s="34" t="s">
        <v>114</v>
      </c>
      <c s="35" t="s">
        <v>52</v>
      </c>
      <c s="6" t="s">
        <v>115</v>
      </c>
      <c s="36" t="s">
        <v>116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66</v>
      </c>
      <c>
        <f>(M67*21)/100</f>
      </c>
      <c t="s">
        <v>27</v>
      </c>
    </row>
    <row r="68" spans="1:5" ht="12.75">
      <c r="A68" s="35" t="s">
        <v>56</v>
      </c>
      <c r="E68" s="39" t="s">
        <v>67</v>
      </c>
    </row>
    <row r="69" spans="1:5" ht="12.75">
      <c r="A69" s="35" t="s">
        <v>58</v>
      </c>
      <c r="E69" s="40" t="s">
        <v>59</v>
      </c>
    </row>
    <row r="70" spans="1:5" ht="12.75">
      <c r="A70" t="s">
        <v>60</v>
      </c>
      <c r="E70" s="39" t="s">
        <v>69</v>
      </c>
    </row>
    <row r="71" spans="1:16" ht="12.75">
      <c r="A71" t="s">
        <v>49</v>
      </c>
      <c s="34" t="s">
        <v>117</v>
      </c>
      <c s="34" t="s">
        <v>118</v>
      </c>
      <c s="35" t="s">
        <v>52</v>
      </c>
      <c s="6" t="s">
        <v>119</v>
      </c>
      <c s="36" t="s">
        <v>120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66</v>
      </c>
      <c>
        <f>(M71*21)/100</f>
      </c>
      <c t="s">
        <v>27</v>
      </c>
    </row>
    <row r="72" spans="1:5" ht="12.75">
      <c r="A72" s="35" t="s">
        <v>56</v>
      </c>
      <c r="E72" s="39" t="s">
        <v>67</v>
      </c>
    </row>
    <row r="73" spans="1:5" ht="12.75">
      <c r="A73" s="35" t="s">
        <v>58</v>
      </c>
      <c r="E73" s="40" t="s">
        <v>59</v>
      </c>
    </row>
    <row r="74" spans="1:5" ht="12.75">
      <c r="A74" t="s">
        <v>60</v>
      </c>
      <c r="E74" s="39" t="s">
        <v>69</v>
      </c>
    </row>
    <row r="75" spans="1:16" ht="12.75">
      <c r="A75" t="s">
        <v>49</v>
      </c>
      <c s="34" t="s">
        <v>121</v>
      </c>
      <c s="34" t="s">
        <v>122</v>
      </c>
      <c s="35" t="s">
        <v>52</v>
      </c>
      <c s="6" t="s">
        <v>123</v>
      </c>
      <c s="36" t="s">
        <v>120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66</v>
      </c>
      <c>
        <f>(M75*21)/100</f>
      </c>
      <c t="s">
        <v>27</v>
      </c>
    </row>
    <row r="76" spans="1:5" ht="12.75">
      <c r="A76" s="35" t="s">
        <v>56</v>
      </c>
      <c r="E76" s="39" t="s">
        <v>67</v>
      </c>
    </row>
    <row r="77" spans="1:5" ht="12.75">
      <c r="A77" s="35" t="s">
        <v>58</v>
      </c>
      <c r="E77" s="40" t="s">
        <v>59</v>
      </c>
    </row>
    <row r="78" spans="1:5" ht="12.75">
      <c r="A78" t="s">
        <v>60</v>
      </c>
      <c r="E78" s="39" t="s">
        <v>69</v>
      </c>
    </row>
    <row r="79" spans="1:16" ht="12.75">
      <c r="A79" t="s">
        <v>49</v>
      </c>
      <c s="34" t="s">
        <v>124</v>
      </c>
      <c s="34" t="s">
        <v>125</v>
      </c>
      <c s="35" t="s">
        <v>52</v>
      </c>
      <c s="6" t="s">
        <v>126</v>
      </c>
      <c s="36" t="s">
        <v>120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66</v>
      </c>
      <c>
        <f>(M79*21)/100</f>
      </c>
      <c t="s">
        <v>27</v>
      </c>
    </row>
    <row r="80" spans="1:5" ht="12.75">
      <c r="A80" s="35" t="s">
        <v>56</v>
      </c>
      <c r="E80" s="39" t="s">
        <v>67</v>
      </c>
    </row>
    <row r="81" spans="1:5" ht="12.75">
      <c r="A81" s="35" t="s">
        <v>58</v>
      </c>
      <c r="E81" s="40" t="s">
        <v>59</v>
      </c>
    </row>
    <row r="82" spans="1:5" ht="12.75">
      <c r="A82" t="s">
        <v>60</v>
      </c>
      <c r="E82" s="39" t="s">
        <v>69</v>
      </c>
    </row>
    <row r="83" spans="1:16" ht="12.75">
      <c r="A83" t="s">
        <v>49</v>
      </c>
      <c s="34" t="s">
        <v>127</v>
      </c>
      <c s="34" t="s">
        <v>128</v>
      </c>
      <c s="35" t="s">
        <v>52</v>
      </c>
      <c s="6" t="s">
        <v>129</v>
      </c>
      <c s="36" t="s">
        <v>120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66</v>
      </c>
      <c>
        <f>(M83*21)/100</f>
      </c>
      <c t="s">
        <v>27</v>
      </c>
    </row>
    <row r="84" spans="1:5" ht="12.75">
      <c r="A84" s="35" t="s">
        <v>56</v>
      </c>
      <c r="E84" s="39" t="s">
        <v>67</v>
      </c>
    </row>
    <row r="85" spans="1:5" ht="12.75">
      <c r="A85" s="35" t="s">
        <v>58</v>
      </c>
      <c r="E85" s="40" t="s">
        <v>59</v>
      </c>
    </row>
    <row r="86" spans="1:5" ht="12.75">
      <c r="A86" t="s">
        <v>60</v>
      </c>
      <c r="E86" s="39" t="s">
        <v>69</v>
      </c>
    </row>
    <row r="87" spans="1:16" ht="12.75">
      <c r="A87" t="s">
        <v>49</v>
      </c>
      <c s="34" t="s">
        <v>130</v>
      </c>
      <c s="34" t="s">
        <v>131</v>
      </c>
      <c s="35" t="s">
        <v>52</v>
      </c>
      <c s="6" t="s">
        <v>132</v>
      </c>
      <c s="36" t="s">
        <v>120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66</v>
      </c>
      <c>
        <f>(M87*21)/100</f>
      </c>
      <c t="s">
        <v>27</v>
      </c>
    </row>
    <row r="88" spans="1:5" ht="12.75">
      <c r="A88" s="35" t="s">
        <v>56</v>
      </c>
      <c r="E88" s="39" t="s">
        <v>67</v>
      </c>
    </row>
    <row r="89" spans="1:5" ht="12.75">
      <c r="A89" s="35" t="s">
        <v>58</v>
      </c>
      <c r="E89" s="40" t="s">
        <v>59</v>
      </c>
    </row>
    <row r="90" spans="1:5" ht="12.75">
      <c r="A90" t="s">
        <v>60</v>
      </c>
      <c r="E90" s="39" t="s">
        <v>69</v>
      </c>
    </row>
    <row r="91" spans="1:16" ht="12.75">
      <c r="A91" t="s">
        <v>49</v>
      </c>
      <c s="34" t="s">
        <v>133</v>
      </c>
      <c s="34" t="s">
        <v>134</v>
      </c>
      <c s="35" t="s">
        <v>52</v>
      </c>
      <c s="6" t="s">
        <v>135</v>
      </c>
      <c s="36" t="s">
        <v>120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66</v>
      </c>
      <c>
        <f>(M91*21)/100</f>
      </c>
      <c t="s">
        <v>27</v>
      </c>
    </row>
    <row r="92" spans="1:5" ht="12.75">
      <c r="A92" s="35" t="s">
        <v>56</v>
      </c>
      <c r="E92" s="39" t="s">
        <v>67</v>
      </c>
    </row>
    <row r="93" spans="1:5" ht="12.75">
      <c r="A93" s="35" t="s">
        <v>58</v>
      </c>
      <c r="E93" s="40" t="s">
        <v>136</v>
      </c>
    </row>
    <row r="94" spans="1:5" ht="12.75">
      <c r="A94" t="s">
        <v>60</v>
      </c>
      <c r="E94" s="39" t="s">
        <v>69</v>
      </c>
    </row>
    <row r="95" spans="1:16" ht="12.75">
      <c r="A95" t="s">
        <v>49</v>
      </c>
      <c s="34" t="s">
        <v>137</v>
      </c>
      <c s="34" t="s">
        <v>138</v>
      </c>
      <c s="35" t="s">
        <v>52</v>
      </c>
      <c s="6" t="s">
        <v>139</v>
      </c>
      <c s="36" t="s">
        <v>116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66</v>
      </c>
      <c>
        <f>(M95*21)/100</f>
      </c>
      <c t="s">
        <v>27</v>
      </c>
    </row>
    <row r="96" spans="1:5" ht="12.75">
      <c r="A96" s="35" t="s">
        <v>56</v>
      </c>
      <c r="E96" s="39" t="s">
        <v>140</v>
      </c>
    </row>
    <row r="97" spans="1:5" ht="12.75">
      <c r="A97" s="35" t="s">
        <v>58</v>
      </c>
      <c r="E97" s="40" t="s">
        <v>59</v>
      </c>
    </row>
    <row r="98" spans="1:5" ht="12.75">
      <c r="A98" t="s">
        <v>60</v>
      </c>
      <c r="E98" s="39" t="s">
        <v>69</v>
      </c>
    </row>
    <row r="99" spans="1:16" ht="12.75">
      <c r="A99" t="s">
        <v>49</v>
      </c>
      <c s="34" t="s">
        <v>141</v>
      </c>
      <c s="34" t="s">
        <v>142</v>
      </c>
      <c s="35" t="s">
        <v>52</v>
      </c>
      <c s="6" t="s">
        <v>143</v>
      </c>
      <c s="36" t="s">
        <v>116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66</v>
      </c>
      <c>
        <f>(M99*21)/100</f>
      </c>
      <c t="s">
        <v>27</v>
      </c>
    </row>
    <row r="100" spans="1:5" ht="12.75">
      <c r="A100" s="35" t="s">
        <v>56</v>
      </c>
      <c r="E100" s="39" t="s">
        <v>67</v>
      </c>
    </row>
    <row r="101" spans="1:5" ht="12.75">
      <c r="A101" s="35" t="s">
        <v>58</v>
      </c>
      <c r="E101" s="40" t="s">
        <v>59</v>
      </c>
    </row>
    <row r="102" spans="1:5" ht="12.75">
      <c r="A102" t="s">
        <v>60</v>
      </c>
      <c r="E102" s="39" t="s">
        <v>69</v>
      </c>
    </row>
    <row r="103" spans="1:16" ht="12.75">
      <c r="A103" t="s">
        <v>49</v>
      </c>
      <c s="34" t="s">
        <v>144</v>
      </c>
      <c s="34" t="s">
        <v>145</v>
      </c>
      <c s="35" t="s">
        <v>52</v>
      </c>
      <c s="6" t="s">
        <v>146</v>
      </c>
      <c s="36" t="s">
        <v>116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66</v>
      </c>
      <c>
        <f>(M103*21)/100</f>
      </c>
      <c t="s">
        <v>27</v>
      </c>
    </row>
    <row r="104" spans="1:5" ht="12.75">
      <c r="A104" s="35" t="s">
        <v>56</v>
      </c>
      <c r="E104" s="39" t="s">
        <v>67</v>
      </c>
    </row>
    <row r="105" spans="1:5" ht="12.75">
      <c r="A105" s="35" t="s">
        <v>58</v>
      </c>
      <c r="E105" s="40" t="s">
        <v>59</v>
      </c>
    </row>
    <row r="106" spans="1:5" ht="12.75">
      <c r="A106" t="s">
        <v>60</v>
      </c>
      <c r="E106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151</v>
      </c>
      <c r="E8" s="30" t="s">
        <v>150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152</v>
      </c>
      <c s="35" t="s">
        <v>52</v>
      </c>
      <c s="6" t="s">
        <v>153</v>
      </c>
      <c s="36" t="s">
        <v>65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63</v>
      </c>
      <c s="35" t="s">
        <v>52</v>
      </c>
      <c s="6" t="s">
        <v>64</v>
      </c>
      <c s="36" t="s">
        <v>65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154</v>
      </c>
    </row>
    <row r="21" spans="1:5" ht="12.75">
      <c r="A21" s="35" t="s">
        <v>58</v>
      </c>
      <c r="E21" s="40" t="s">
        <v>155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70</v>
      </c>
      <c s="35" t="s">
        <v>52</v>
      </c>
      <c s="6" t="s">
        <v>71</v>
      </c>
      <c s="36" t="s">
        <v>65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154</v>
      </c>
    </row>
    <row r="25" spans="1:5" ht="12.75">
      <c r="A25" s="35" t="s">
        <v>58</v>
      </c>
      <c r="E25" s="40" t="s">
        <v>155</v>
      </c>
    </row>
    <row r="26" spans="1:5" ht="12.75">
      <c r="A26" t="s">
        <v>60</v>
      </c>
      <c r="E26" s="39" t="s">
        <v>69</v>
      </c>
    </row>
    <row r="27" spans="1:13" ht="12.75">
      <c r="A27" t="s">
        <v>46</v>
      </c>
      <c r="C27" s="31" t="s">
        <v>85</v>
      </c>
      <c r="E27" s="33" t="s">
        <v>156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77</v>
      </c>
      <c s="34" t="s">
        <v>157</v>
      </c>
      <c s="35" t="s">
        <v>52</v>
      </c>
      <c s="6" t="s">
        <v>158</v>
      </c>
      <c s="36" t="s">
        <v>80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56</v>
      </c>
      <c r="E29" s="39" t="s">
        <v>67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69</v>
      </c>
    </row>
    <row r="32" spans="1:16" ht="12.75">
      <c r="A32" t="s">
        <v>49</v>
      </c>
      <c s="34" t="s">
        <v>81</v>
      </c>
      <c s="34" t="s">
        <v>82</v>
      </c>
      <c s="35" t="s">
        <v>52</v>
      </c>
      <c s="6" t="s">
        <v>83</v>
      </c>
      <c s="36" t="s">
        <v>84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56</v>
      </c>
      <c r="E33" s="39" t="s">
        <v>67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69</v>
      </c>
    </row>
    <row r="36" spans="1:16" ht="12.75">
      <c r="A36" t="s">
        <v>49</v>
      </c>
      <c s="34" t="s">
        <v>85</v>
      </c>
      <c s="34" t="s">
        <v>86</v>
      </c>
      <c s="35" t="s">
        <v>52</v>
      </c>
      <c s="6" t="s">
        <v>87</v>
      </c>
      <c s="36" t="s">
        <v>84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56</v>
      </c>
      <c r="E37" s="39" t="s">
        <v>67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69</v>
      </c>
    </row>
    <row r="40" spans="1:16" ht="25.5">
      <c r="A40" t="s">
        <v>49</v>
      </c>
      <c s="34" t="s">
        <v>88</v>
      </c>
      <c s="34" t="s">
        <v>92</v>
      </c>
      <c s="35" t="s">
        <v>52</v>
      </c>
      <c s="6" t="s">
        <v>93</v>
      </c>
      <c s="36" t="s">
        <v>84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66</v>
      </c>
      <c>
        <f>(M40*21)/100</f>
      </c>
      <c t="s">
        <v>27</v>
      </c>
    </row>
    <row r="41" spans="1:5" ht="12.75">
      <c r="A41" s="35" t="s">
        <v>56</v>
      </c>
      <c r="E41" s="39" t="s">
        <v>67</v>
      </c>
    </row>
    <row r="42" spans="1:5" ht="12.75">
      <c r="A42" s="35" t="s">
        <v>58</v>
      </c>
      <c r="E42" s="40" t="s">
        <v>59</v>
      </c>
    </row>
    <row r="43" spans="1:5" ht="12.75">
      <c r="A43" t="s">
        <v>60</v>
      </c>
      <c r="E43" s="39" t="s">
        <v>69</v>
      </c>
    </row>
    <row r="44" spans="1:16" ht="12.75">
      <c r="A44" t="s">
        <v>49</v>
      </c>
      <c s="34" t="s">
        <v>91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66</v>
      </c>
      <c>
        <f>(M44*21)/100</f>
      </c>
      <c t="s">
        <v>27</v>
      </c>
    </row>
    <row r="45" spans="1:5" ht="12.75">
      <c r="A45" s="35" t="s">
        <v>56</v>
      </c>
      <c r="E45" s="39" t="s">
        <v>67</v>
      </c>
    </row>
    <row r="46" spans="1:5" ht="12.75">
      <c r="A46" s="35" t="s">
        <v>58</v>
      </c>
      <c r="E46" s="40" t="s">
        <v>59</v>
      </c>
    </row>
    <row r="47" spans="1:5" ht="12.75">
      <c r="A47" t="s">
        <v>60</v>
      </c>
      <c r="E47" s="39" t="s">
        <v>69</v>
      </c>
    </row>
    <row r="48" spans="1:16" ht="12.75">
      <c r="A48" t="s">
        <v>49</v>
      </c>
      <c s="34" t="s">
        <v>94</v>
      </c>
      <c s="34" t="s">
        <v>159</v>
      </c>
      <c s="35" t="s">
        <v>52</v>
      </c>
      <c s="6" t="s">
        <v>160</v>
      </c>
      <c s="36" t="s">
        <v>161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66</v>
      </c>
      <c>
        <f>(M48*21)/100</f>
      </c>
      <c t="s">
        <v>27</v>
      </c>
    </row>
    <row r="49" spans="1:5" ht="12.75">
      <c r="A49" s="35" t="s">
        <v>56</v>
      </c>
      <c r="E49" s="39" t="s">
        <v>67</v>
      </c>
    </row>
    <row r="50" spans="1:5" ht="12.75">
      <c r="A50" s="35" t="s">
        <v>58</v>
      </c>
      <c r="E50" s="40" t="s">
        <v>162</v>
      </c>
    </row>
    <row r="51" spans="1:5" ht="12.75">
      <c r="A51" t="s">
        <v>60</v>
      </c>
      <c r="E51" s="39" t="s">
        <v>69</v>
      </c>
    </row>
    <row r="52" spans="1:16" ht="25.5">
      <c r="A52" t="s">
        <v>49</v>
      </c>
      <c s="34" t="s">
        <v>98</v>
      </c>
      <c s="34" t="s">
        <v>163</v>
      </c>
      <c s="35" t="s">
        <v>52</v>
      </c>
      <c s="6" t="s">
        <v>164</v>
      </c>
      <c s="36" t="s">
        <v>84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66</v>
      </c>
      <c>
        <f>(M52*21)/100</f>
      </c>
      <c t="s">
        <v>27</v>
      </c>
    </row>
    <row r="53" spans="1:5" ht="12.75">
      <c r="A53" s="35" t="s">
        <v>56</v>
      </c>
      <c r="E53" s="39" t="s">
        <v>67</v>
      </c>
    </row>
    <row r="54" spans="1:5" ht="12.75">
      <c r="A54" s="35" t="s">
        <v>58</v>
      </c>
      <c r="E54" s="40" t="s">
        <v>59</v>
      </c>
    </row>
    <row r="55" spans="1:5" ht="12.75">
      <c r="A55" t="s">
        <v>60</v>
      </c>
      <c r="E55" s="39" t="s">
        <v>69</v>
      </c>
    </row>
    <row r="56" spans="1:16" ht="25.5">
      <c r="A56" t="s">
        <v>49</v>
      </c>
      <c s="34" t="s">
        <v>103</v>
      </c>
      <c s="34" t="s">
        <v>165</v>
      </c>
      <c s="35" t="s">
        <v>52</v>
      </c>
      <c s="6" t="s">
        <v>166</v>
      </c>
      <c s="36" t="s">
        <v>84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66</v>
      </c>
      <c>
        <f>(M56*21)/100</f>
      </c>
      <c t="s">
        <v>27</v>
      </c>
    </row>
    <row r="57" spans="1:5" ht="12.75">
      <c r="A57" s="35" t="s">
        <v>56</v>
      </c>
      <c r="E57" s="39" t="s">
        <v>67</v>
      </c>
    </row>
    <row r="58" spans="1:5" ht="12.75">
      <c r="A58" s="35" t="s">
        <v>58</v>
      </c>
      <c r="E58" s="40" t="s">
        <v>59</v>
      </c>
    </row>
    <row r="59" spans="1:5" ht="12.75">
      <c r="A59" t="s">
        <v>60</v>
      </c>
      <c r="E59" s="39" t="s">
        <v>69</v>
      </c>
    </row>
    <row r="60" spans="1:16" ht="12.75">
      <c r="A60" t="s">
        <v>49</v>
      </c>
      <c s="34" t="s">
        <v>106</v>
      </c>
      <c s="34" t="s">
        <v>167</v>
      </c>
      <c s="35" t="s">
        <v>52</v>
      </c>
      <c s="6" t="s">
        <v>168</v>
      </c>
      <c s="36" t="s">
        <v>84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66</v>
      </c>
      <c>
        <f>(M60*21)/100</f>
      </c>
      <c t="s">
        <v>27</v>
      </c>
    </row>
    <row r="61" spans="1:5" ht="12.75">
      <c r="A61" s="35" t="s">
        <v>56</v>
      </c>
      <c r="E61" s="39" t="s">
        <v>67</v>
      </c>
    </row>
    <row r="62" spans="1:5" ht="12.75">
      <c r="A62" s="35" t="s">
        <v>58</v>
      </c>
      <c r="E62" s="40" t="s">
        <v>59</v>
      </c>
    </row>
    <row r="63" spans="1:5" ht="12.75">
      <c r="A63" t="s">
        <v>60</v>
      </c>
      <c r="E63" s="39" t="s">
        <v>69</v>
      </c>
    </row>
    <row r="64" spans="1:16" ht="12.75">
      <c r="A64" t="s">
        <v>49</v>
      </c>
      <c s="34" t="s">
        <v>109</v>
      </c>
      <c s="34" t="s">
        <v>169</v>
      </c>
      <c s="35" t="s">
        <v>52</v>
      </c>
      <c s="6" t="s">
        <v>170</v>
      </c>
      <c s="36" t="s">
        <v>84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66</v>
      </c>
      <c>
        <f>(M64*21)/100</f>
      </c>
      <c t="s">
        <v>27</v>
      </c>
    </row>
    <row r="65" spans="1:5" ht="12.75">
      <c r="A65" s="35" t="s">
        <v>56</v>
      </c>
      <c r="E65" s="39" t="s">
        <v>67</v>
      </c>
    </row>
    <row r="66" spans="1:5" ht="12.75">
      <c r="A66" s="35" t="s">
        <v>58</v>
      </c>
      <c r="E66" s="40" t="s">
        <v>59</v>
      </c>
    </row>
    <row r="67" spans="1:5" ht="12.75">
      <c r="A67" t="s">
        <v>60</v>
      </c>
      <c r="E67" s="39" t="s">
        <v>69</v>
      </c>
    </row>
    <row r="68" spans="1:16" ht="12.75">
      <c r="A68" t="s">
        <v>49</v>
      </c>
      <c s="34" t="s">
        <v>113</v>
      </c>
      <c s="34" t="s">
        <v>171</v>
      </c>
      <c s="35" t="s">
        <v>52</v>
      </c>
      <c s="6" t="s">
        <v>172</v>
      </c>
      <c s="36" t="s">
        <v>84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66</v>
      </c>
      <c>
        <f>(M68*21)/100</f>
      </c>
      <c t="s">
        <v>27</v>
      </c>
    </row>
    <row r="69" spans="1:5" ht="12.75">
      <c r="A69" s="35" t="s">
        <v>56</v>
      </c>
      <c r="E69" s="39" t="s">
        <v>67</v>
      </c>
    </row>
    <row r="70" spans="1:5" ht="12.75">
      <c r="A70" s="35" t="s">
        <v>58</v>
      </c>
      <c r="E70" s="40" t="s">
        <v>59</v>
      </c>
    </row>
    <row r="71" spans="1:5" ht="12.75">
      <c r="A71" t="s">
        <v>60</v>
      </c>
      <c r="E71" s="39" t="s">
        <v>69</v>
      </c>
    </row>
    <row r="72" spans="1:16" ht="12.75">
      <c r="A72" t="s">
        <v>49</v>
      </c>
      <c s="34" t="s">
        <v>117</v>
      </c>
      <c s="34" t="s">
        <v>173</v>
      </c>
      <c s="35" t="s">
        <v>52</v>
      </c>
      <c s="6" t="s">
        <v>174</v>
      </c>
      <c s="36" t="s">
        <v>84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66</v>
      </c>
      <c>
        <f>(M72*21)/100</f>
      </c>
      <c t="s">
        <v>27</v>
      </c>
    </row>
    <row r="73" spans="1:5" ht="12.75">
      <c r="A73" s="35" t="s">
        <v>56</v>
      </c>
      <c r="E73" s="39" t="s">
        <v>67</v>
      </c>
    </row>
    <row r="74" spans="1:5" ht="12.75">
      <c r="A74" s="35" t="s">
        <v>58</v>
      </c>
      <c r="E74" s="40" t="s">
        <v>175</v>
      </c>
    </row>
    <row r="75" spans="1:5" ht="12.75">
      <c r="A75" t="s">
        <v>60</v>
      </c>
      <c r="E75" s="39" t="s">
        <v>69</v>
      </c>
    </row>
    <row r="76" spans="1:16" ht="12.75">
      <c r="A76" t="s">
        <v>49</v>
      </c>
      <c s="34" t="s">
        <v>121</v>
      </c>
      <c s="34" t="s">
        <v>176</v>
      </c>
      <c s="35" t="s">
        <v>52</v>
      </c>
      <c s="6" t="s">
        <v>177</v>
      </c>
      <c s="36" t="s">
        <v>84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66</v>
      </c>
      <c>
        <f>(M76*21)/100</f>
      </c>
      <c t="s">
        <v>27</v>
      </c>
    </row>
    <row r="77" spans="1:5" ht="12.75">
      <c r="A77" s="35" t="s">
        <v>56</v>
      </c>
      <c r="E77" s="39" t="s">
        <v>67</v>
      </c>
    </row>
    <row r="78" spans="1:5" ht="12.75">
      <c r="A78" s="35" t="s">
        <v>58</v>
      </c>
      <c r="E78" s="40" t="s">
        <v>59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178</v>
      </c>
      <c s="35" t="s">
        <v>52</v>
      </c>
      <c s="6" t="s">
        <v>179</v>
      </c>
      <c s="36" t="s">
        <v>84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66</v>
      </c>
      <c>
        <f>(M80*21)/100</f>
      </c>
      <c t="s">
        <v>27</v>
      </c>
    </row>
    <row r="81" spans="1:5" ht="12.75">
      <c r="A81" s="35" t="s">
        <v>56</v>
      </c>
      <c r="E81" s="39" t="s">
        <v>180</v>
      </c>
    </row>
    <row r="82" spans="1:5" ht="12.75">
      <c r="A82" s="35" t="s">
        <v>58</v>
      </c>
      <c r="E82" s="40" t="s">
        <v>181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182</v>
      </c>
      <c s="35" t="s">
        <v>52</v>
      </c>
      <c s="6" t="s">
        <v>183</v>
      </c>
      <c s="36" t="s">
        <v>184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66</v>
      </c>
      <c>
        <f>(M84*21)/100</f>
      </c>
      <c t="s">
        <v>27</v>
      </c>
    </row>
    <row r="85" spans="1:5" ht="12.75">
      <c r="A85" s="35" t="s">
        <v>56</v>
      </c>
      <c r="E85" s="39" t="s">
        <v>67</v>
      </c>
    </row>
    <row r="86" spans="1:5" ht="12.75">
      <c r="A86" s="35" t="s">
        <v>58</v>
      </c>
      <c r="E86" s="40" t="s">
        <v>59</v>
      </c>
    </row>
    <row r="87" spans="1:5" ht="12.75">
      <c r="A87" t="s">
        <v>60</v>
      </c>
      <c r="E87" s="39" t="s">
        <v>69</v>
      </c>
    </row>
    <row r="88" spans="1:16" ht="12.75">
      <c r="A88" t="s">
        <v>49</v>
      </c>
      <c s="34" t="s">
        <v>130</v>
      </c>
      <c s="34" t="s">
        <v>185</v>
      </c>
      <c s="35" t="s">
        <v>52</v>
      </c>
      <c s="6" t="s">
        <v>186</v>
      </c>
      <c s="36" t="s">
        <v>84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66</v>
      </c>
      <c>
        <f>(M88*21)/100</f>
      </c>
      <c t="s">
        <v>27</v>
      </c>
    </row>
    <row r="89" spans="1:5" ht="12.75">
      <c r="A89" s="35" t="s">
        <v>56</v>
      </c>
      <c r="E89" s="39" t="s">
        <v>67</v>
      </c>
    </row>
    <row r="90" spans="1:5" ht="12.75">
      <c r="A90" s="35" t="s">
        <v>58</v>
      </c>
      <c r="E90" s="40" t="s">
        <v>59</v>
      </c>
    </row>
    <row r="91" spans="1:5" ht="12.75">
      <c r="A91" t="s">
        <v>60</v>
      </c>
      <c r="E91" s="39" t="s">
        <v>69</v>
      </c>
    </row>
    <row r="92" spans="1:16" ht="12.75">
      <c r="A92" t="s">
        <v>49</v>
      </c>
      <c s="34" t="s">
        <v>133</v>
      </c>
      <c s="34" t="s">
        <v>187</v>
      </c>
      <c s="35" t="s">
        <v>52</v>
      </c>
      <c s="6" t="s">
        <v>188</v>
      </c>
      <c s="36" t="s">
        <v>116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66</v>
      </c>
      <c>
        <f>(M92*21)/100</f>
      </c>
      <c t="s">
        <v>27</v>
      </c>
    </row>
    <row r="93" spans="1:5" ht="12.75">
      <c r="A93" s="35" t="s">
        <v>56</v>
      </c>
      <c r="E93" s="39" t="s">
        <v>67</v>
      </c>
    </row>
    <row r="94" spans="1:5" ht="12.75">
      <c r="A94" s="35" t="s">
        <v>58</v>
      </c>
      <c r="E94" s="40" t="s">
        <v>59</v>
      </c>
    </row>
    <row r="95" spans="1:5" ht="12.75">
      <c r="A95" t="s">
        <v>60</v>
      </c>
      <c r="E95" s="39" t="s">
        <v>69</v>
      </c>
    </row>
    <row r="96" spans="1:16" ht="12.75">
      <c r="A96" t="s">
        <v>49</v>
      </c>
      <c s="34" t="s">
        <v>137</v>
      </c>
      <c s="34" t="s">
        <v>189</v>
      </c>
      <c s="35" t="s">
        <v>52</v>
      </c>
      <c s="6" t="s">
        <v>190</v>
      </c>
      <c s="36" t="s">
        <v>116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66</v>
      </c>
      <c>
        <f>(M96*21)/100</f>
      </c>
      <c t="s">
        <v>27</v>
      </c>
    </row>
    <row r="97" spans="1:5" ht="12.75">
      <c r="A97" s="35" t="s">
        <v>56</v>
      </c>
      <c r="E97" s="39" t="s">
        <v>191</v>
      </c>
    </row>
    <row r="98" spans="1:5" ht="12.75">
      <c r="A98" s="35" t="s">
        <v>58</v>
      </c>
      <c r="E98" s="40" t="s">
        <v>59</v>
      </c>
    </row>
    <row r="99" spans="1:5" ht="12.75">
      <c r="A99" t="s">
        <v>60</v>
      </c>
      <c r="E99" s="39" t="s">
        <v>69</v>
      </c>
    </row>
    <row r="100" spans="1:16" ht="12.75">
      <c r="A100" t="s">
        <v>49</v>
      </c>
      <c s="34" t="s">
        <v>141</v>
      </c>
      <c s="34" t="s">
        <v>192</v>
      </c>
      <c s="35" t="s">
        <v>52</v>
      </c>
      <c s="6" t="s">
        <v>193</v>
      </c>
      <c s="36" t="s">
        <v>116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66</v>
      </c>
      <c>
        <f>(M100*21)/100</f>
      </c>
      <c t="s">
        <v>27</v>
      </c>
    </row>
    <row r="101" spans="1:5" ht="12.75">
      <c r="A101" s="35" t="s">
        <v>56</v>
      </c>
      <c r="E101" s="39" t="s">
        <v>140</v>
      </c>
    </row>
    <row r="102" spans="1:5" ht="12.75">
      <c r="A102" s="35" t="s">
        <v>58</v>
      </c>
      <c r="E102" s="40" t="s">
        <v>59</v>
      </c>
    </row>
    <row r="103" spans="1:5" ht="12.75">
      <c r="A103" t="s">
        <v>60</v>
      </c>
      <c r="E103" s="39" t="s">
        <v>69</v>
      </c>
    </row>
    <row r="104" spans="1:16" ht="12.75">
      <c r="A104" t="s">
        <v>49</v>
      </c>
      <c s="34" t="s">
        <v>144</v>
      </c>
      <c s="34" t="s">
        <v>194</v>
      </c>
      <c s="35" t="s">
        <v>52</v>
      </c>
      <c s="6" t="s">
        <v>195</v>
      </c>
      <c s="36" t="s">
        <v>116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66</v>
      </c>
      <c>
        <f>(M104*21)/100</f>
      </c>
      <c t="s">
        <v>27</v>
      </c>
    </row>
    <row r="105" spans="1:5" ht="12.75">
      <c r="A105" s="35" t="s">
        <v>56</v>
      </c>
      <c r="E105" s="39" t="s">
        <v>67</v>
      </c>
    </row>
    <row r="106" spans="1:5" ht="12.75">
      <c r="A106" s="35" t="s">
        <v>58</v>
      </c>
      <c r="E106" s="40" t="s">
        <v>59</v>
      </c>
    </row>
    <row r="107" spans="1:5" ht="12.75">
      <c r="A107" t="s">
        <v>60</v>
      </c>
      <c r="E107" s="39" t="s">
        <v>69</v>
      </c>
    </row>
    <row r="108" spans="1:16" ht="12.75">
      <c r="A108" t="s">
        <v>49</v>
      </c>
      <c s="34" t="s">
        <v>196</v>
      </c>
      <c s="34" t="s">
        <v>197</v>
      </c>
      <c s="35" t="s">
        <v>52</v>
      </c>
      <c s="6" t="s">
        <v>198</v>
      </c>
      <c s="36" t="s">
        <v>116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66</v>
      </c>
      <c>
        <f>(M108*21)/100</f>
      </c>
      <c t="s">
        <v>27</v>
      </c>
    </row>
    <row r="109" spans="1:5" ht="12.75">
      <c r="A109" s="35" t="s">
        <v>56</v>
      </c>
      <c r="E109" s="39" t="s">
        <v>67</v>
      </c>
    </row>
    <row r="110" spans="1:5" ht="12.75">
      <c r="A110" s="35" t="s">
        <v>58</v>
      </c>
      <c r="E110" s="40" t="s">
        <v>59</v>
      </c>
    </row>
    <row r="111" spans="1:5" ht="12.75">
      <c r="A111" t="s">
        <v>60</v>
      </c>
      <c r="E111" s="39" t="s">
        <v>69</v>
      </c>
    </row>
    <row r="112" spans="1:16" ht="12.75">
      <c r="A112" t="s">
        <v>49</v>
      </c>
      <c s="34" t="s">
        <v>199</v>
      </c>
      <c s="34" t="s">
        <v>200</v>
      </c>
      <c s="35" t="s">
        <v>52</v>
      </c>
      <c s="6" t="s">
        <v>201</v>
      </c>
      <c s="36" t="s">
        <v>116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66</v>
      </c>
      <c>
        <f>(M112*21)/100</f>
      </c>
      <c t="s">
        <v>27</v>
      </c>
    </row>
    <row r="113" spans="1:5" ht="12.75">
      <c r="A113" s="35" t="s">
        <v>56</v>
      </c>
      <c r="E113" s="39" t="s">
        <v>67</v>
      </c>
    </row>
    <row r="114" spans="1:5" ht="12.75">
      <c r="A114" s="35" t="s">
        <v>58</v>
      </c>
      <c r="E114" s="40" t="s">
        <v>59</v>
      </c>
    </row>
    <row r="115" spans="1:5" ht="12.75">
      <c r="A115" t="s">
        <v>60</v>
      </c>
      <c r="E115" s="39" t="s">
        <v>69</v>
      </c>
    </row>
    <row r="116" spans="1:16" ht="12.75">
      <c r="A116" t="s">
        <v>49</v>
      </c>
      <c s="34" t="s">
        <v>202</v>
      </c>
      <c s="34" t="s">
        <v>203</v>
      </c>
      <c s="35" t="s">
        <v>52</v>
      </c>
      <c s="6" t="s">
        <v>204</v>
      </c>
      <c s="36" t="s">
        <v>116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66</v>
      </c>
      <c>
        <f>(M116*21)/100</f>
      </c>
      <c t="s">
        <v>27</v>
      </c>
    </row>
    <row r="117" spans="1:5" ht="12.75">
      <c r="A117" s="35" t="s">
        <v>56</v>
      </c>
      <c r="E117" s="39" t="s">
        <v>67</v>
      </c>
    </row>
    <row r="118" spans="1:5" ht="12.75">
      <c r="A118" s="35" t="s">
        <v>58</v>
      </c>
      <c r="E118" s="40" t="s">
        <v>59</v>
      </c>
    </row>
    <row r="119" spans="1:5" ht="12.75">
      <c r="A119" t="s">
        <v>60</v>
      </c>
      <c r="E119" s="39" t="s">
        <v>69</v>
      </c>
    </row>
    <row r="120" spans="1:16" ht="12.75">
      <c r="A120" t="s">
        <v>49</v>
      </c>
      <c s="34" t="s">
        <v>205</v>
      </c>
      <c s="34" t="s">
        <v>206</v>
      </c>
      <c s="35" t="s">
        <v>52</v>
      </c>
      <c s="6" t="s">
        <v>207</v>
      </c>
      <c s="36" t="s">
        <v>116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66</v>
      </c>
      <c>
        <f>(M120*21)/100</f>
      </c>
      <c t="s">
        <v>27</v>
      </c>
    </row>
    <row r="121" spans="1:5" ht="12.75">
      <c r="A121" s="35" t="s">
        <v>56</v>
      </c>
      <c r="E121" s="39" t="s">
        <v>67</v>
      </c>
    </row>
    <row r="122" spans="1:5" ht="12.75">
      <c r="A122" s="35" t="s">
        <v>58</v>
      </c>
      <c r="E122" s="40" t="s">
        <v>59</v>
      </c>
    </row>
    <row r="123" spans="1:5" ht="12.75">
      <c r="A123" t="s">
        <v>60</v>
      </c>
      <c r="E123" s="39" t="s">
        <v>69</v>
      </c>
    </row>
    <row r="124" spans="1:16" ht="12.75">
      <c r="A124" t="s">
        <v>49</v>
      </c>
      <c s="34" t="s">
        <v>208</v>
      </c>
      <c s="34" t="s">
        <v>145</v>
      </c>
      <c s="35" t="s">
        <v>52</v>
      </c>
      <c s="6" t="s">
        <v>146</v>
      </c>
      <c s="36" t="s">
        <v>116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66</v>
      </c>
      <c>
        <f>(M124*21)/100</f>
      </c>
      <c t="s">
        <v>27</v>
      </c>
    </row>
    <row r="125" spans="1:5" ht="12.75">
      <c r="A125" s="35" t="s">
        <v>56</v>
      </c>
      <c r="E125" s="39" t="s">
        <v>67</v>
      </c>
    </row>
    <row r="126" spans="1:5" ht="12.75">
      <c r="A126" s="35" t="s">
        <v>58</v>
      </c>
      <c r="E126" s="40" t="s">
        <v>59</v>
      </c>
    </row>
    <row r="127" spans="1:5" ht="12.75">
      <c r="A127" t="s">
        <v>60</v>
      </c>
      <c r="E127" s="39" t="s">
        <v>69</v>
      </c>
    </row>
    <row r="128" spans="1:16" ht="25.5">
      <c r="A128" t="s">
        <v>49</v>
      </c>
      <c s="34" t="s">
        <v>209</v>
      </c>
      <c s="34" t="s">
        <v>210</v>
      </c>
      <c s="35" t="s">
        <v>52</v>
      </c>
      <c s="6" t="s">
        <v>211</v>
      </c>
      <c s="36" t="s">
        <v>184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66</v>
      </c>
      <c>
        <f>(M128*21)/100</f>
      </c>
      <c t="s">
        <v>27</v>
      </c>
    </row>
    <row r="129" spans="1:5" ht="12.75">
      <c r="A129" s="35" t="s">
        <v>56</v>
      </c>
      <c r="E129" s="39" t="s">
        <v>67</v>
      </c>
    </row>
    <row r="130" spans="1:5" ht="12.75">
      <c r="A130" s="35" t="s">
        <v>58</v>
      </c>
      <c r="E130" s="40" t="s">
        <v>59</v>
      </c>
    </row>
    <row r="131" spans="1:5" ht="12.75">
      <c r="A131" t="s">
        <v>60</v>
      </c>
      <c r="E131" s="39" t="s">
        <v>69</v>
      </c>
    </row>
    <row r="132" spans="1:16" ht="12.75">
      <c r="A132" t="s">
        <v>49</v>
      </c>
      <c s="34" t="s">
        <v>212</v>
      </c>
      <c s="34" t="s">
        <v>213</v>
      </c>
      <c s="35" t="s">
        <v>52</v>
      </c>
      <c s="6" t="s">
        <v>214</v>
      </c>
      <c s="36" t="s">
        <v>215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66</v>
      </c>
      <c>
        <f>(M132*21)/100</f>
      </c>
      <c t="s">
        <v>27</v>
      </c>
    </row>
    <row r="133" spans="1:5" ht="12.75">
      <c r="A133" s="35" t="s">
        <v>56</v>
      </c>
      <c r="E133" s="39" t="s">
        <v>67</v>
      </c>
    </row>
    <row r="134" spans="1:5" ht="12.75">
      <c r="A134" s="35" t="s">
        <v>58</v>
      </c>
      <c r="E134" s="40" t="s">
        <v>59</v>
      </c>
    </row>
    <row r="135" spans="1:5" ht="12.75">
      <c r="A135" t="s">
        <v>60</v>
      </c>
      <c r="E135" s="39" t="s">
        <v>69</v>
      </c>
    </row>
    <row r="136" spans="1:16" ht="12.75">
      <c r="A136" t="s">
        <v>49</v>
      </c>
      <c s="34" t="s">
        <v>216</v>
      </c>
      <c s="34" t="s">
        <v>217</v>
      </c>
      <c s="35" t="s">
        <v>52</v>
      </c>
      <c s="6" t="s">
        <v>218</v>
      </c>
      <c s="36" t="s">
        <v>215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67</v>
      </c>
    </row>
    <row r="138" spans="1:5" ht="12.75">
      <c r="A138" s="35" t="s">
        <v>58</v>
      </c>
      <c r="E138" s="40" t="s">
        <v>59</v>
      </c>
    </row>
    <row r="139" spans="1:5" ht="153">
      <c r="A139" t="s">
        <v>60</v>
      </c>
      <c r="E139" s="39" t="s">
        <v>219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147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147</v>
      </c>
      <c r="E4" s="26" t="s">
        <v>148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222</v>
      </c>
      <c r="E8" s="30" t="s">
        <v>221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57</v>
      </c>
    </row>
    <row r="12" spans="1:5" ht="12.75">
      <c r="A12" s="35" t="s">
        <v>58</v>
      </c>
      <c r="E12" s="40" t="s">
        <v>59</v>
      </c>
    </row>
    <row r="13" spans="1:5" ht="25.5">
      <c r="A13" t="s">
        <v>60</v>
      </c>
      <c r="E13" s="39" t="s">
        <v>61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152</v>
      </c>
      <c s="35" t="s">
        <v>52</v>
      </c>
      <c s="6" t="s">
        <v>153</v>
      </c>
      <c s="36" t="s">
        <v>65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66</v>
      </c>
      <c>
        <f>(M15*21)/100</f>
      </c>
      <c t="s">
        <v>27</v>
      </c>
    </row>
    <row r="16" spans="1:5" ht="12.75">
      <c r="A16" s="35" t="s">
        <v>56</v>
      </c>
      <c r="E16" s="39" t="s">
        <v>67</v>
      </c>
    </row>
    <row r="17" spans="1:5" ht="12.75">
      <c r="A17" s="35" t="s">
        <v>58</v>
      </c>
      <c r="E17" s="40" t="s">
        <v>59</v>
      </c>
    </row>
    <row r="18" spans="1:5" ht="12.75">
      <c r="A18" t="s">
        <v>60</v>
      </c>
      <c r="E18" s="39" t="s">
        <v>69</v>
      </c>
    </row>
    <row r="19" spans="1:16" ht="12.75">
      <c r="A19" t="s">
        <v>49</v>
      </c>
      <c s="34" t="s">
        <v>26</v>
      </c>
      <c s="34" t="s">
        <v>63</v>
      </c>
      <c s="35" t="s">
        <v>52</v>
      </c>
      <c s="6" t="s">
        <v>64</v>
      </c>
      <c s="36" t="s">
        <v>65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66</v>
      </c>
      <c>
        <f>(M19*21)/100</f>
      </c>
      <c t="s">
        <v>27</v>
      </c>
    </row>
    <row r="20" spans="1:5" ht="12.75">
      <c r="A20" s="35" t="s">
        <v>56</v>
      </c>
      <c r="E20" s="39" t="s">
        <v>154</v>
      </c>
    </row>
    <row r="21" spans="1:5" ht="12.75">
      <c r="A21" s="35" t="s">
        <v>58</v>
      </c>
      <c r="E21" s="40" t="s">
        <v>223</v>
      </c>
    </row>
    <row r="22" spans="1:5" ht="12.75">
      <c r="A22" t="s">
        <v>60</v>
      </c>
      <c r="E22" s="39" t="s">
        <v>69</v>
      </c>
    </row>
    <row r="23" spans="1:16" ht="12.75">
      <c r="A23" t="s">
        <v>49</v>
      </c>
      <c s="34" t="s">
        <v>72</v>
      </c>
      <c s="34" t="s">
        <v>70</v>
      </c>
      <c s="35" t="s">
        <v>52</v>
      </c>
      <c s="6" t="s">
        <v>71</v>
      </c>
      <c s="36" t="s">
        <v>65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66</v>
      </c>
      <c>
        <f>(M23*21)/100</f>
      </c>
      <c t="s">
        <v>27</v>
      </c>
    </row>
    <row r="24" spans="1:5" ht="12.75">
      <c r="A24" s="35" t="s">
        <v>56</v>
      </c>
      <c r="E24" s="39" t="s">
        <v>154</v>
      </c>
    </row>
    <row r="25" spans="1:5" ht="12.75">
      <c r="A25" s="35" t="s">
        <v>58</v>
      </c>
      <c r="E25" s="40" t="s">
        <v>155</v>
      </c>
    </row>
    <row r="26" spans="1:5" ht="12.75">
      <c r="A26" t="s">
        <v>60</v>
      </c>
      <c r="E26" s="39" t="s">
        <v>69</v>
      </c>
    </row>
    <row r="27" spans="1:13" ht="12.75">
      <c r="A27" t="s">
        <v>46</v>
      </c>
      <c r="C27" s="31" t="s">
        <v>85</v>
      </c>
      <c r="E27" s="33" t="s">
        <v>224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77</v>
      </c>
      <c s="34" t="s">
        <v>114</v>
      </c>
      <c s="35" t="s">
        <v>52</v>
      </c>
      <c s="6" t="s">
        <v>115</v>
      </c>
      <c s="36" t="s">
        <v>116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66</v>
      </c>
      <c>
        <f>(M28*21)/100</f>
      </c>
      <c t="s">
        <v>27</v>
      </c>
    </row>
    <row r="29" spans="1:5" ht="12.75">
      <c r="A29" s="35" t="s">
        <v>56</v>
      </c>
      <c r="E29" s="39" t="s">
        <v>67</v>
      </c>
    </row>
    <row r="30" spans="1:5" ht="12.75">
      <c r="A30" s="35" t="s">
        <v>58</v>
      </c>
      <c r="E30" s="40" t="s">
        <v>59</v>
      </c>
    </row>
    <row r="31" spans="1:5" ht="12.75">
      <c r="A31" t="s">
        <v>60</v>
      </c>
      <c r="E31" s="39" t="s">
        <v>69</v>
      </c>
    </row>
    <row r="32" spans="1:16" ht="12.75">
      <c r="A32" t="s">
        <v>49</v>
      </c>
      <c s="34" t="s">
        <v>81</v>
      </c>
      <c s="34" t="s">
        <v>225</v>
      </c>
      <c s="35" t="s">
        <v>52</v>
      </c>
      <c s="6" t="s">
        <v>226</v>
      </c>
      <c s="36" t="s">
        <v>84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66</v>
      </c>
      <c>
        <f>(M32*21)/100</f>
      </c>
      <c t="s">
        <v>27</v>
      </c>
    </row>
    <row r="33" spans="1:5" ht="12.75">
      <c r="A33" s="35" t="s">
        <v>56</v>
      </c>
      <c r="E33" s="39" t="s">
        <v>227</v>
      </c>
    </row>
    <row r="34" spans="1:5" ht="12.75">
      <c r="A34" s="35" t="s">
        <v>58</v>
      </c>
      <c r="E34" s="40" t="s">
        <v>59</v>
      </c>
    </row>
    <row r="35" spans="1:5" ht="12.75">
      <c r="A35" t="s">
        <v>60</v>
      </c>
      <c r="E35" s="39" t="s">
        <v>69</v>
      </c>
    </row>
    <row r="36" spans="1:16" ht="12.75">
      <c r="A36" t="s">
        <v>49</v>
      </c>
      <c s="34" t="s">
        <v>85</v>
      </c>
      <c s="34" t="s">
        <v>228</v>
      </c>
      <c s="35" t="s">
        <v>52</v>
      </c>
      <c s="6" t="s">
        <v>229</v>
      </c>
      <c s="36" t="s">
        <v>80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66</v>
      </c>
      <c>
        <f>(M36*21)/100</f>
      </c>
      <c t="s">
        <v>27</v>
      </c>
    </row>
    <row r="37" spans="1:5" ht="12.75">
      <c r="A37" s="35" t="s">
        <v>56</v>
      </c>
      <c r="E37" s="39" t="s">
        <v>67</v>
      </c>
    </row>
    <row r="38" spans="1:5" ht="12.75">
      <c r="A38" s="35" t="s">
        <v>58</v>
      </c>
      <c r="E38" s="40" t="s">
        <v>59</v>
      </c>
    </row>
    <row r="39" spans="1:5" ht="12.75">
      <c r="A39" t="s">
        <v>60</v>
      </c>
      <c r="E39" s="39" t="s">
        <v>69</v>
      </c>
    </row>
    <row r="40" spans="1:16" ht="25.5">
      <c r="A40" t="s">
        <v>49</v>
      </c>
      <c s="34" t="s">
        <v>88</v>
      </c>
      <c s="34" t="s">
        <v>230</v>
      </c>
      <c s="35" t="s">
        <v>52</v>
      </c>
      <c s="6" t="s">
        <v>231</v>
      </c>
      <c s="36" t="s">
        <v>80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67</v>
      </c>
    </row>
    <row r="42" spans="1:5" ht="12.75">
      <c r="A42" s="35" t="s">
        <v>58</v>
      </c>
      <c r="E42" s="40" t="s">
        <v>59</v>
      </c>
    </row>
    <row r="43" spans="1:5" ht="127.5">
      <c r="A43" t="s">
        <v>60</v>
      </c>
      <c r="E43" s="39" t="s">
        <v>232</v>
      </c>
    </row>
    <row r="44" spans="1:16" ht="12.75">
      <c r="A44" t="s">
        <v>49</v>
      </c>
      <c s="34" t="s">
        <v>91</v>
      </c>
      <c s="34" t="s">
        <v>233</v>
      </c>
      <c s="35" t="s">
        <v>52</v>
      </c>
      <c s="6" t="s">
        <v>234</v>
      </c>
      <c s="36" t="s">
        <v>80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67</v>
      </c>
    </row>
    <row r="46" spans="1:5" ht="12.75">
      <c r="A46" s="35" t="s">
        <v>58</v>
      </c>
      <c r="E46" s="40" t="s">
        <v>59</v>
      </c>
    </row>
    <row r="47" spans="1:5" ht="153">
      <c r="A47" t="s">
        <v>60</v>
      </c>
      <c r="E47" s="39" t="s">
        <v>235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236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236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240</v>
      </c>
      <c r="E8" s="30" t="s">
        <v>239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50</v>
      </c>
      <c r="E9" s="33" t="s">
        <v>241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50</v>
      </c>
      <c s="34" t="s">
        <v>242</v>
      </c>
      <c s="35" t="s">
        <v>52</v>
      </c>
      <c s="6" t="s">
        <v>243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55</v>
      </c>
      <c>
        <f>(M10*21)/100</f>
      </c>
      <c t="s">
        <v>27</v>
      </c>
    </row>
    <row r="11" spans="1:5" ht="12.75">
      <c r="A11" s="35" t="s">
        <v>56</v>
      </c>
      <c r="E11" s="39" t="s">
        <v>244</v>
      </c>
    </row>
    <row r="12" spans="1:5" ht="12.75">
      <c r="A12" s="35" t="s">
        <v>58</v>
      </c>
      <c r="E12" s="40" t="s">
        <v>245</v>
      </c>
    </row>
    <row r="13" spans="1:5" ht="89.25">
      <c r="A13" t="s">
        <v>60</v>
      </c>
      <c r="E13" s="39" t="s">
        <v>246</v>
      </c>
    </row>
    <row r="14" spans="1:16" ht="12.75">
      <c r="A14" t="s">
        <v>49</v>
      </c>
      <c s="34" t="s">
        <v>27</v>
      </c>
      <c s="34" t="s">
        <v>247</v>
      </c>
      <c s="35" t="s">
        <v>52</v>
      </c>
      <c s="6" t="s">
        <v>248</v>
      </c>
      <c s="36" t="s">
        <v>54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55</v>
      </c>
      <c>
        <f>(M14*21)/100</f>
      </c>
      <c t="s">
        <v>27</v>
      </c>
    </row>
    <row r="15" spans="1:5" ht="12.75">
      <c r="A15" s="35" t="s">
        <v>56</v>
      </c>
      <c r="E15" s="39" t="s">
        <v>249</v>
      </c>
    </row>
    <row r="16" spans="1:5" ht="12.75">
      <c r="A16" s="35" t="s">
        <v>58</v>
      </c>
      <c r="E16" s="40" t="s">
        <v>245</v>
      </c>
    </row>
    <row r="17" spans="1:5" ht="102">
      <c r="A17" t="s">
        <v>60</v>
      </c>
      <c r="E17" s="39" t="s">
        <v>250</v>
      </c>
    </row>
    <row r="18" spans="1:16" ht="12.75">
      <c r="A18" t="s">
        <v>49</v>
      </c>
      <c s="34" t="s">
        <v>26</v>
      </c>
      <c s="34" t="s">
        <v>251</v>
      </c>
      <c s="35" t="s">
        <v>52</v>
      </c>
      <c s="6" t="s">
        <v>252</v>
      </c>
      <c s="36" t="s">
        <v>54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55</v>
      </c>
      <c>
        <f>(M18*21)/100</f>
      </c>
      <c t="s">
        <v>27</v>
      </c>
    </row>
    <row r="19" spans="1:5" ht="12.75">
      <c r="A19" s="35" t="s">
        <v>56</v>
      </c>
      <c r="E19" s="39" t="s">
        <v>253</v>
      </c>
    </row>
    <row r="20" spans="1:5" ht="12.75">
      <c r="A20" s="35" t="s">
        <v>58</v>
      </c>
      <c r="E20" s="40" t="s">
        <v>245</v>
      </c>
    </row>
    <row r="21" spans="1:5" ht="38.25">
      <c r="A21" t="s">
        <v>60</v>
      </c>
      <c r="E21" s="39" t="s">
        <v>254</v>
      </c>
    </row>
    <row r="22" spans="1:16" ht="12.75">
      <c r="A22" t="s">
        <v>49</v>
      </c>
      <c s="34" t="s">
        <v>72</v>
      </c>
      <c s="34" t="s">
        <v>255</v>
      </c>
      <c s="35" t="s">
        <v>52</v>
      </c>
      <c s="6" t="s">
        <v>256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55</v>
      </c>
      <c>
        <f>(M22*21)/100</f>
      </c>
      <c t="s">
        <v>27</v>
      </c>
    </row>
    <row r="23" spans="1:5" ht="12.75">
      <c r="A23" s="35" t="s">
        <v>56</v>
      </c>
      <c r="E23" s="39" t="s">
        <v>257</v>
      </c>
    </row>
    <row r="24" spans="1:5" ht="12.75">
      <c r="A24" s="35" t="s">
        <v>58</v>
      </c>
      <c r="E24" s="40" t="s">
        <v>245</v>
      </c>
    </row>
    <row r="25" spans="1:5" ht="63.75">
      <c r="A25" t="s">
        <v>60</v>
      </c>
      <c r="E25" s="39" t="s">
        <v>258</v>
      </c>
    </row>
    <row r="26" spans="1:13" ht="12.75">
      <c r="A26" t="s">
        <v>46</v>
      </c>
      <c r="C26" s="31" t="s">
        <v>27</v>
      </c>
      <c r="E26" s="33" t="s">
        <v>259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77</v>
      </c>
      <c s="34" t="s">
        <v>260</v>
      </c>
      <c s="35" t="s">
        <v>52</v>
      </c>
      <c s="6" t="s">
        <v>261</v>
      </c>
      <c s="36" t="s">
        <v>54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55</v>
      </c>
      <c>
        <f>(M27*21)/100</f>
      </c>
      <c t="s">
        <v>27</v>
      </c>
    </row>
    <row r="28" spans="1:5" ht="12.75">
      <c r="A28" s="35" t="s">
        <v>56</v>
      </c>
      <c r="E28" s="39" t="s">
        <v>262</v>
      </c>
    </row>
    <row r="29" spans="1:5" ht="12.75">
      <c r="A29" s="35" t="s">
        <v>58</v>
      </c>
      <c r="E29" s="40" t="s">
        <v>245</v>
      </c>
    </row>
    <row r="30" spans="1:5" ht="89.25">
      <c r="A30" t="s">
        <v>60</v>
      </c>
      <c r="E30" s="39" t="s">
        <v>263</v>
      </c>
    </row>
    <row r="31" spans="1:16" ht="12.75">
      <c r="A31" t="s">
        <v>49</v>
      </c>
      <c s="34" t="s">
        <v>81</v>
      </c>
      <c s="34" t="s">
        <v>264</v>
      </c>
      <c s="35" t="s">
        <v>52</v>
      </c>
      <c s="6" t="s">
        <v>265</v>
      </c>
      <c s="36" t="s">
        <v>54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55</v>
      </c>
      <c>
        <f>(M31*21)/100</f>
      </c>
      <c t="s">
        <v>27</v>
      </c>
    </row>
    <row r="32" spans="1:5" ht="12.75">
      <c r="A32" s="35" t="s">
        <v>56</v>
      </c>
      <c r="E32" s="39" t="s">
        <v>266</v>
      </c>
    </row>
    <row r="33" spans="1:5" ht="12.75">
      <c r="A33" s="35" t="s">
        <v>58</v>
      </c>
      <c r="E33" s="40" t="s">
        <v>245</v>
      </c>
    </row>
    <row r="34" spans="1:5" ht="76.5">
      <c r="A34" t="s">
        <v>60</v>
      </c>
      <c r="E34" s="39" t="s">
        <v>267</v>
      </c>
    </row>
    <row r="35" spans="1:16" ht="12.75">
      <c r="A35" t="s">
        <v>49</v>
      </c>
      <c s="34" t="s">
        <v>85</v>
      </c>
      <c s="34" t="s">
        <v>268</v>
      </c>
      <c s="35" t="s">
        <v>52</v>
      </c>
      <c s="6" t="s">
        <v>269</v>
      </c>
      <c s="36" t="s">
        <v>54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55</v>
      </c>
      <c>
        <f>(M35*21)/100</f>
      </c>
      <c t="s">
        <v>27</v>
      </c>
    </row>
    <row r="36" spans="1:5" ht="12.75">
      <c r="A36" s="35" t="s">
        <v>56</v>
      </c>
      <c r="E36" s="39" t="s">
        <v>270</v>
      </c>
    </row>
    <row r="37" spans="1:5" ht="12.75">
      <c r="A37" s="35" t="s">
        <v>58</v>
      </c>
      <c r="E37" s="40" t="s">
        <v>271</v>
      </c>
    </row>
    <row r="38" spans="1:5" ht="89.25">
      <c r="A38" t="s">
        <v>60</v>
      </c>
      <c r="E38" s="39" t="s">
        <v>272</v>
      </c>
    </row>
    <row r="39" spans="1:16" ht="12.75">
      <c r="A39" t="s">
        <v>49</v>
      </c>
      <c s="34" t="s">
        <v>88</v>
      </c>
      <c s="34" t="s">
        <v>273</v>
      </c>
      <c s="35" t="s">
        <v>52</v>
      </c>
      <c s="6" t="s">
        <v>274</v>
      </c>
      <c s="36" t="s">
        <v>54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55</v>
      </c>
      <c>
        <f>(M39*21)/100</f>
      </c>
      <c t="s">
        <v>27</v>
      </c>
    </row>
    <row r="40" spans="1:5" ht="25.5">
      <c r="A40" s="35" t="s">
        <v>56</v>
      </c>
      <c r="E40" s="39" t="s">
        <v>275</v>
      </c>
    </row>
    <row r="41" spans="1:5" ht="12.75">
      <c r="A41" s="35" t="s">
        <v>58</v>
      </c>
      <c r="E41" s="40" t="s">
        <v>276</v>
      </c>
    </row>
    <row r="42" spans="1:5" ht="38.25">
      <c r="A42" t="s">
        <v>60</v>
      </c>
      <c r="E42" s="39" t="s">
        <v>277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278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278</v>
      </c>
      <c r="E4" s="26" t="s">
        <v>279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COUNTIFS(L8:L151,"=0",A8:A151,"P")+COUNTIFS(L8:L151,"",A8:A151,"P")+SUM(Q8:Q151)</f>
      </c>
    </row>
    <row r="8" spans="1:13" ht="12.75">
      <c r="A8" t="s">
        <v>44</v>
      </c>
      <c r="C8" s="28" t="s">
        <v>281</v>
      </c>
      <c r="E8" s="30" t="s">
        <v>279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50</v>
      </c>
      <c s="34" t="s">
        <v>284</v>
      </c>
      <c s="35" t="s">
        <v>52</v>
      </c>
      <c s="6" t="s">
        <v>285</v>
      </c>
      <c s="36" t="s">
        <v>286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287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289</v>
      </c>
      <c s="35" t="s">
        <v>52</v>
      </c>
      <c s="6" t="s">
        <v>290</v>
      </c>
      <c s="36" t="s">
        <v>286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291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292</v>
      </c>
      <c s="35" t="s">
        <v>52</v>
      </c>
      <c s="6" t="s">
        <v>293</v>
      </c>
      <c s="36" t="s">
        <v>286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294</v>
      </c>
    </row>
    <row r="21" spans="1:5" ht="140.25">
      <c r="A21" t="s">
        <v>60</v>
      </c>
      <c r="E21" s="39" t="s">
        <v>288</v>
      </c>
    </row>
    <row r="22" spans="1:16" ht="25.5">
      <c r="A22" t="s">
        <v>49</v>
      </c>
      <c s="34" t="s">
        <v>72</v>
      </c>
      <c s="34" t="s">
        <v>295</v>
      </c>
      <c s="35" t="s">
        <v>52</v>
      </c>
      <c s="6" t="s">
        <v>296</v>
      </c>
      <c s="36" t="s">
        <v>286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297</v>
      </c>
    </row>
    <row r="25" spans="1:5" ht="140.25">
      <c r="A25" t="s">
        <v>60</v>
      </c>
      <c r="E25" s="39" t="s">
        <v>288</v>
      </c>
    </row>
    <row r="26" spans="1:16" ht="25.5">
      <c r="A26" t="s">
        <v>49</v>
      </c>
      <c s="34" t="s">
        <v>77</v>
      </c>
      <c s="34" t="s">
        <v>298</v>
      </c>
      <c s="35" t="s">
        <v>52</v>
      </c>
      <c s="6" t="s">
        <v>299</v>
      </c>
      <c s="36" t="s">
        <v>286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300</v>
      </c>
    </row>
    <row r="29" spans="1:5" ht="140.25">
      <c r="A29" t="s">
        <v>60</v>
      </c>
      <c r="E29" s="39" t="s">
        <v>288</v>
      </c>
    </row>
    <row r="30" spans="1:16" ht="25.5">
      <c r="A30" t="s">
        <v>49</v>
      </c>
      <c s="34" t="s">
        <v>81</v>
      </c>
      <c s="34" t="s">
        <v>301</v>
      </c>
      <c s="35" t="s">
        <v>52</v>
      </c>
      <c s="6" t="s">
        <v>302</v>
      </c>
      <c s="36" t="s">
        <v>286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52</v>
      </c>
    </row>
    <row r="32" spans="1:5" ht="12.75">
      <c r="A32" s="35" t="s">
        <v>58</v>
      </c>
      <c r="E32" s="40" t="s">
        <v>303</v>
      </c>
    </row>
    <row r="33" spans="1:5" ht="140.25">
      <c r="A33" t="s">
        <v>60</v>
      </c>
      <c r="E33" s="39" t="s">
        <v>288</v>
      </c>
    </row>
    <row r="34" spans="1:13" ht="12.75">
      <c r="A34" t="s">
        <v>46</v>
      </c>
      <c r="C34" s="31" t="s">
        <v>304</v>
      </c>
      <c r="E34" s="33" t="s">
        <v>305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85</v>
      </c>
      <c s="34" t="s">
        <v>306</v>
      </c>
      <c s="35" t="s">
        <v>52</v>
      </c>
      <c s="6" t="s">
        <v>307</v>
      </c>
      <c s="36" t="s">
        <v>65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308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309</v>
      </c>
      <c s="35" t="s">
        <v>52</v>
      </c>
      <c s="6" t="s">
        <v>310</v>
      </c>
      <c s="36" t="s">
        <v>65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69</v>
      </c>
    </row>
    <row r="43" spans="1:16" ht="12.75">
      <c r="A43" t="s">
        <v>49</v>
      </c>
      <c s="34" t="s">
        <v>91</v>
      </c>
      <c s="34" t="s">
        <v>311</v>
      </c>
      <c s="35" t="s">
        <v>312</v>
      </c>
      <c s="6" t="s">
        <v>313</v>
      </c>
      <c s="36" t="s">
        <v>65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52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311</v>
      </c>
      <c s="35" t="s">
        <v>314</v>
      </c>
      <c s="6" t="s">
        <v>313</v>
      </c>
      <c s="36" t="s">
        <v>65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315</v>
      </c>
    </row>
    <row r="49" spans="1:5" ht="12.75">
      <c r="A49" s="35" t="s">
        <v>58</v>
      </c>
      <c r="E49" s="40" t="s">
        <v>52</v>
      </c>
    </row>
    <row r="50" spans="1:5" ht="89.25">
      <c r="A50" t="s">
        <v>60</v>
      </c>
      <c r="E50" s="39" t="s">
        <v>316</v>
      </c>
    </row>
    <row r="51" spans="1:13" ht="12.75">
      <c r="A51" t="s">
        <v>46</v>
      </c>
      <c r="C51" s="31" t="s">
        <v>317</v>
      </c>
      <c r="E51" s="33" t="s">
        <v>318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98</v>
      </c>
      <c s="34" t="s">
        <v>319</v>
      </c>
      <c s="35" t="s">
        <v>52</v>
      </c>
      <c s="6" t="s">
        <v>320</v>
      </c>
      <c s="36" t="s">
        <v>84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52</v>
      </c>
    </row>
    <row r="54" spans="1:5" ht="12.75">
      <c r="A54" s="35" t="s">
        <v>58</v>
      </c>
      <c r="E54" s="40" t="s">
        <v>52</v>
      </c>
    </row>
    <row r="55" spans="1:5" ht="12.75">
      <c r="A55" t="s">
        <v>60</v>
      </c>
      <c r="E55" s="39" t="s">
        <v>69</v>
      </c>
    </row>
    <row r="56" spans="1:16" ht="25.5">
      <c r="A56" t="s">
        <v>49</v>
      </c>
      <c s="34" t="s">
        <v>103</v>
      </c>
      <c s="34" t="s">
        <v>321</v>
      </c>
      <c s="35" t="s">
        <v>52</v>
      </c>
      <c s="6" t="s">
        <v>322</v>
      </c>
      <c s="36" t="s">
        <v>84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52</v>
      </c>
    </row>
    <row r="59" spans="1:5" ht="12.75">
      <c r="A59" t="s">
        <v>60</v>
      </c>
      <c r="E59" s="39" t="s">
        <v>69</v>
      </c>
    </row>
    <row r="60" spans="1:16" ht="12.75">
      <c r="A60" t="s">
        <v>49</v>
      </c>
      <c s="34" t="s">
        <v>106</v>
      </c>
      <c s="34" t="s">
        <v>323</v>
      </c>
      <c s="35" t="s">
        <v>52</v>
      </c>
      <c s="6" t="s">
        <v>324</v>
      </c>
      <c s="36" t="s">
        <v>84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12.75">
      <c r="A61" s="35" t="s">
        <v>56</v>
      </c>
      <c r="E61" s="39" t="s">
        <v>52</v>
      </c>
    </row>
    <row r="62" spans="1:5" ht="12.75">
      <c r="A62" s="35" t="s">
        <v>58</v>
      </c>
      <c r="E62" s="40" t="s">
        <v>325</v>
      </c>
    </row>
    <row r="63" spans="1:5" ht="12.75">
      <c r="A63" t="s">
        <v>60</v>
      </c>
      <c r="E63" s="39" t="s">
        <v>69</v>
      </c>
    </row>
    <row r="64" spans="1:16" ht="12.75">
      <c r="A64" t="s">
        <v>49</v>
      </c>
      <c s="34" t="s">
        <v>109</v>
      </c>
      <c s="34" t="s">
        <v>326</v>
      </c>
      <c s="35" t="s">
        <v>52</v>
      </c>
      <c s="6" t="s">
        <v>327</v>
      </c>
      <c s="36" t="s">
        <v>84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12.75">
      <c r="A66" s="35" t="s">
        <v>58</v>
      </c>
      <c r="E66" s="40" t="s">
        <v>52</v>
      </c>
    </row>
    <row r="67" spans="1:5" ht="12.75">
      <c r="A67" t="s">
        <v>60</v>
      </c>
      <c r="E67" s="39" t="s">
        <v>69</v>
      </c>
    </row>
    <row r="68" spans="1:16" ht="25.5">
      <c r="A68" t="s">
        <v>49</v>
      </c>
      <c s="34" t="s">
        <v>113</v>
      </c>
      <c s="34" t="s">
        <v>328</v>
      </c>
      <c s="35" t="s">
        <v>312</v>
      </c>
      <c s="6" t="s">
        <v>329</v>
      </c>
      <c s="36" t="s">
        <v>84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52</v>
      </c>
    </row>
    <row r="70" spans="1:5" ht="12.75">
      <c r="A70" s="35" t="s">
        <v>58</v>
      </c>
      <c r="E70" s="40" t="s">
        <v>330</v>
      </c>
    </row>
    <row r="71" spans="1:5" ht="12.75">
      <c r="A71" t="s">
        <v>60</v>
      </c>
      <c r="E71" s="39" t="s">
        <v>69</v>
      </c>
    </row>
    <row r="72" spans="1:16" ht="25.5">
      <c r="A72" t="s">
        <v>49</v>
      </c>
      <c s="34" t="s">
        <v>117</v>
      </c>
      <c s="34" t="s">
        <v>328</v>
      </c>
      <c s="35" t="s">
        <v>314</v>
      </c>
      <c s="6" t="s">
        <v>329</v>
      </c>
      <c s="36" t="s">
        <v>84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63.75">
      <c r="A73" s="35" t="s">
        <v>56</v>
      </c>
      <c r="E73" s="39" t="s">
        <v>331</v>
      </c>
    </row>
    <row r="74" spans="1:5" ht="12.75">
      <c r="A74" s="35" t="s">
        <v>58</v>
      </c>
      <c r="E74" s="40" t="s">
        <v>52</v>
      </c>
    </row>
    <row r="75" spans="1:5" ht="102">
      <c r="A75" t="s">
        <v>60</v>
      </c>
      <c r="E75" s="39" t="s">
        <v>332</v>
      </c>
    </row>
    <row r="76" spans="1:16" ht="25.5">
      <c r="A76" t="s">
        <v>49</v>
      </c>
      <c s="34" t="s">
        <v>121</v>
      </c>
      <c s="34" t="s">
        <v>333</v>
      </c>
      <c s="35" t="s">
        <v>52</v>
      </c>
      <c s="6" t="s">
        <v>334</v>
      </c>
      <c s="36" t="s">
        <v>80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12.75">
      <c r="A78" s="35" t="s">
        <v>58</v>
      </c>
      <c r="E78" s="40" t="s">
        <v>335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336</v>
      </c>
      <c s="35" t="s">
        <v>52</v>
      </c>
      <c s="6" t="s">
        <v>337</v>
      </c>
      <c s="36" t="s">
        <v>338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339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340</v>
      </c>
      <c s="35" t="s">
        <v>52</v>
      </c>
      <c s="6" t="s">
        <v>341</v>
      </c>
      <c s="36" t="s">
        <v>338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12.75">
      <c r="A86" s="35" t="s">
        <v>58</v>
      </c>
      <c r="E86" s="40" t="s">
        <v>342</v>
      </c>
    </row>
    <row r="87" spans="1:5" ht="12.75">
      <c r="A87" t="s">
        <v>60</v>
      </c>
      <c r="E87" s="39" t="s">
        <v>69</v>
      </c>
    </row>
    <row r="88" spans="1:16" ht="12.75">
      <c r="A88" t="s">
        <v>49</v>
      </c>
      <c s="34" t="s">
        <v>130</v>
      </c>
      <c s="34" t="s">
        <v>343</v>
      </c>
      <c s="35" t="s">
        <v>52</v>
      </c>
      <c s="6" t="s">
        <v>344</v>
      </c>
      <c s="36" t="s">
        <v>338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12.75">
      <c r="A89" s="35" t="s">
        <v>56</v>
      </c>
      <c r="E89" s="39" t="s">
        <v>52</v>
      </c>
    </row>
    <row r="90" spans="1:5" ht="12.75">
      <c r="A90" s="35" t="s">
        <v>58</v>
      </c>
      <c r="E90" s="40" t="s">
        <v>345</v>
      </c>
    </row>
    <row r="91" spans="1:5" ht="12.75">
      <c r="A91" t="s">
        <v>60</v>
      </c>
      <c r="E91" s="39" t="s">
        <v>69</v>
      </c>
    </row>
    <row r="92" spans="1:13" ht="12.75">
      <c r="A92" t="s">
        <v>46</v>
      </c>
      <c r="C92" s="31" t="s">
        <v>346</v>
      </c>
      <c r="E92" s="33" t="s">
        <v>347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133</v>
      </c>
      <c s="34" t="s">
        <v>348</v>
      </c>
      <c s="35" t="s">
        <v>52</v>
      </c>
      <c s="6" t="s">
        <v>349</v>
      </c>
      <c s="36" t="s">
        <v>80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52</v>
      </c>
    </row>
    <row r="96" spans="1:5" ht="12.75">
      <c r="A96" t="s">
        <v>60</v>
      </c>
      <c r="E96" s="39" t="s">
        <v>69</v>
      </c>
    </row>
    <row r="97" spans="1:16" ht="12.75">
      <c r="A97" t="s">
        <v>49</v>
      </c>
      <c s="34" t="s">
        <v>137</v>
      </c>
      <c s="34" t="s">
        <v>350</v>
      </c>
      <c s="35" t="s">
        <v>52</v>
      </c>
      <c s="6" t="s">
        <v>351</v>
      </c>
      <c s="36" t="s">
        <v>80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52</v>
      </c>
    </row>
    <row r="99" spans="1:5" ht="12.75">
      <c r="A99" s="35" t="s">
        <v>58</v>
      </c>
      <c r="E99" s="40" t="s">
        <v>52</v>
      </c>
    </row>
    <row r="100" spans="1:5" ht="12.75">
      <c r="A100" t="s">
        <v>60</v>
      </c>
      <c r="E100" s="39" t="s">
        <v>69</v>
      </c>
    </row>
    <row r="101" spans="1:16" ht="12.75">
      <c r="A101" t="s">
        <v>49</v>
      </c>
      <c s="34" t="s">
        <v>141</v>
      </c>
      <c s="34" t="s">
        <v>352</v>
      </c>
      <c s="35" t="s">
        <v>52</v>
      </c>
      <c s="6" t="s">
        <v>353</v>
      </c>
      <c s="36" t="s">
        <v>80</v>
      </c>
      <c s="37">
        <v>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12.75">
      <c r="A103" s="35" t="s">
        <v>58</v>
      </c>
      <c r="E103" s="40" t="s">
        <v>52</v>
      </c>
    </row>
    <row r="104" spans="1:5" ht="12.75">
      <c r="A104" t="s">
        <v>60</v>
      </c>
      <c r="E104" s="39" t="s">
        <v>69</v>
      </c>
    </row>
    <row r="105" spans="1:16" ht="25.5">
      <c r="A105" t="s">
        <v>49</v>
      </c>
      <c s="34" t="s">
        <v>144</v>
      </c>
      <c s="34" t="s">
        <v>354</v>
      </c>
      <c s="35" t="s">
        <v>52</v>
      </c>
      <c s="6" t="s">
        <v>355</v>
      </c>
      <c s="36" t="s">
        <v>80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12.75">
      <c r="A106" s="35" t="s">
        <v>56</v>
      </c>
      <c r="E106" s="39" t="s">
        <v>52</v>
      </c>
    </row>
    <row r="107" spans="1:5" ht="12.75">
      <c r="A107" s="35" t="s">
        <v>58</v>
      </c>
      <c r="E107" s="40" t="s">
        <v>356</v>
      </c>
    </row>
    <row r="108" spans="1:5" ht="140.25">
      <c r="A108" t="s">
        <v>60</v>
      </c>
      <c r="E108" s="39" t="s">
        <v>357</v>
      </c>
    </row>
    <row r="109" spans="1:13" ht="12.75">
      <c r="A109" t="s">
        <v>46</v>
      </c>
      <c r="C109" s="31" t="s">
        <v>91</v>
      </c>
      <c r="E109" s="33" t="s">
        <v>358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196</v>
      </c>
      <c s="34" t="s">
        <v>359</v>
      </c>
      <c s="35" t="s">
        <v>52</v>
      </c>
      <c s="6" t="s">
        <v>360</v>
      </c>
      <c s="36" t="s">
        <v>75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12.75">
      <c r="A111" s="35" t="s">
        <v>56</v>
      </c>
      <c r="E111" s="39" t="s">
        <v>52</v>
      </c>
    </row>
    <row r="112" spans="1:5" ht="12.75">
      <c r="A112" s="35" t="s">
        <v>58</v>
      </c>
      <c r="E112" s="40" t="s">
        <v>361</v>
      </c>
    </row>
    <row r="113" spans="1:5" ht="153">
      <c r="A113" t="s">
        <v>60</v>
      </c>
      <c r="E113" s="39" t="s">
        <v>362</v>
      </c>
    </row>
    <row r="114" spans="1:16" ht="12.75">
      <c r="A114" t="s">
        <v>49</v>
      </c>
      <c s="34" t="s">
        <v>199</v>
      </c>
      <c s="34" t="s">
        <v>363</v>
      </c>
      <c s="35" t="s">
        <v>52</v>
      </c>
      <c s="6" t="s">
        <v>364</v>
      </c>
      <c s="36" t="s">
        <v>65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365</v>
      </c>
      <c>
        <f>(M114*21)/100</f>
      </c>
      <c t="s">
        <v>27</v>
      </c>
    </row>
    <row r="115" spans="1:5" ht="12.75">
      <c r="A115" s="35" t="s">
        <v>56</v>
      </c>
      <c r="E115" s="39" t="s">
        <v>52</v>
      </c>
    </row>
    <row r="116" spans="1:5" ht="12.75">
      <c r="A116" s="35" t="s">
        <v>58</v>
      </c>
      <c r="E116" s="40" t="s">
        <v>366</v>
      </c>
    </row>
    <row r="117" spans="1:5" ht="229.5">
      <c r="A117" t="s">
        <v>60</v>
      </c>
      <c r="E117" s="39" t="s">
        <v>367</v>
      </c>
    </row>
    <row r="118" spans="1:13" ht="12.75">
      <c r="A118" t="s">
        <v>46</v>
      </c>
      <c r="C118" s="31" t="s">
        <v>368</v>
      </c>
      <c r="E118" s="33" t="s">
        <v>369</v>
      </c>
      <c r="J118" s="32">
        <f>0</f>
      </c>
      <c s="32">
        <f>0</f>
      </c>
      <c s="32">
        <f>0+L119+L123+L127+L131+L135+L139+L143+L147+L151</f>
      </c>
      <c s="32">
        <f>0+M119+M123+M127+M131+M135+M139+M143+M147+M151</f>
      </c>
    </row>
    <row r="119" spans="1:16" ht="12.75">
      <c r="A119" t="s">
        <v>49</v>
      </c>
      <c s="34" t="s">
        <v>202</v>
      </c>
      <c s="34" t="s">
        <v>370</v>
      </c>
      <c s="35" t="s">
        <v>52</v>
      </c>
      <c s="6" t="s">
        <v>371</v>
      </c>
      <c s="36" t="s">
        <v>65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12.75">
      <c r="A120" s="35" t="s">
        <v>56</v>
      </c>
      <c r="E120" s="39" t="s">
        <v>52</v>
      </c>
    </row>
    <row r="121" spans="1:5" ht="12.75">
      <c r="A121" s="35" t="s">
        <v>58</v>
      </c>
      <c r="E121" s="40" t="s">
        <v>372</v>
      </c>
    </row>
    <row r="122" spans="1:5" ht="12.75">
      <c r="A122" t="s">
        <v>60</v>
      </c>
      <c r="E122" s="39" t="s">
        <v>69</v>
      </c>
    </row>
    <row r="123" spans="1:16" ht="25.5">
      <c r="A123" t="s">
        <v>49</v>
      </c>
      <c s="34" t="s">
        <v>205</v>
      </c>
      <c s="34" t="s">
        <v>373</v>
      </c>
      <c s="35" t="s">
        <v>312</v>
      </c>
      <c s="6" t="s">
        <v>374</v>
      </c>
      <c s="36" t="s">
        <v>375</v>
      </c>
      <c s="37">
        <v>17194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12.75">
      <c r="A124" s="35" t="s">
        <v>56</v>
      </c>
      <c r="E124" s="39" t="s">
        <v>52</v>
      </c>
    </row>
    <row r="125" spans="1:5" ht="12.75">
      <c r="A125" s="35" t="s">
        <v>58</v>
      </c>
      <c r="E125" s="40" t="s">
        <v>376</v>
      </c>
    </row>
    <row r="126" spans="1:5" ht="12.75">
      <c r="A126" t="s">
        <v>60</v>
      </c>
      <c r="E126" s="39" t="s">
        <v>69</v>
      </c>
    </row>
    <row r="127" spans="1:16" ht="25.5">
      <c r="A127" t="s">
        <v>49</v>
      </c>
      <c s="34" t="s">
        <v>208</v>
      </c>
      <c s="34" t="s">
        <v>373</v>
      </c>
      <c s="35" t="s">
        <v>314</v>
      </c>
      <c s="6" t="s">
        <v>374</v>
      </c>
      <c s="36" t="s">
        <v>375</v>
      </c>
      <c s="37">
        <v>6407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12.75">
      <c r="A128" s="35" t="s">
        <v>56</v>
      </c>
      <c r="E128" s="39" t="s">
        <v>52</v>
      </c>
    </row>
    <row r="129" spans="1:5" ht="12.75">
      <c r="A129" s="35" t="s">
        <v>58</v>
      </c>
      <c r="E129" s="40" t="s">
        <v>377</v>
      </c>
    </row>
    <row r="130" spans="1:5" ht="12.75">
      <c r="A130" t="s">
        <v>60</v>
      </c>
      <c r="E130" s="39" t="s">
        <v>69</v>
      </c>
    </row>
    <row r="131" spans="1:16" ht="25.5">
      <c r="A131" t="s">
        <v>49</v>
      </c>
      <c s="34" t="s">
        <v>209</v>
      </c>
      <c s="34" t="s">
        <v>373</v>
      </c>
      <c s="35" t="s">
        <v>378</v>
      </c>
      <c s="6" t="s">
        <v>374</v>
      </c>
      <c s="36" t="s">
        <v>375</v>
      </c>
      <c s="37">
        <v>15551.38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12.75">
      <c r="A132" s="35" t="s">
        <v>56</v>
      </c>
      <c r="E132" s="39" t="s">
        <v>52</v>
      </c>
    </row>
    <row r="133" spans="1:5" ht="12.75">
      <c r="A133" s="35" t="s">
        <v>58</v>
      </c>
      <c r="E133" s="40" t="s">
        <v>379</v>
      </c>
    </row>
    <row r="134" spans="1:5" ht="12.75">
      <c r="A134" t="s">
        <v>60</v>
      </c>
      <c r="E134" s="39" t="s">
        <v>69</v>
      </c>
    </row>
    <row r="135" spans="1:16" ht="12.75">
      <c r="A135" t="s">
        <v>49</v>
      </c>
      <c s="34" t="s">
        <v>212</v>
      </c>
      <c s="34" t="s">
        <v>380</v>
      </c>
      <c s="35" t="s">
        <v>52</v>
      </c>
      <c s="6" t="s">
        <v>381</v>
      </c>
      <c s="36" t="s">
        <v>84</v>
      </c>
      <c s="37">
        <v>505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52</v>
      </c>
    </row>
    <row r="137" spans="1:5" ht="12.75">
      <c r="A137" s="35" t="s">
        <v>58</v>
      </c>
      <c r="E137" s="40" t="s">
        <v>52</v>
      </c>
    </row>
    <row r="138" spans="1:5" ht="12.75">
      <c r="A138" t="s">
        <v>60</v>
      </c>
      <c r="E138" s="39" t="s">
        <v>69</v>
      </c>
    </row>
    <row r="139" spans="1:16" ht="25.5">
      <c r="A139" t="s">
        <v>49</v>
      </c>
      <c s="34" t="s">
        <v>216</v>
      </c>
      <c s="34" t="s">
        <v>382</v>
      </c>
      <c s="35" t="s">
        <v>52</v>
      </c>
      <c s="6" t="s">
        <v>383</v>
      </c>
      <c s="36" t="s">
        <v>384</v>
      </c>
      <c s="37">
        <v>6606.2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101</v>
      </c>
      <c>
        <f>(M139*21)/100</f>
      </c>
      <c t="s">
        <v>27</v>
      </c>
    </row>
    <row r="140" spans="1:5" ht="12.75">
      <c r="A140" s="35" t="s">
        <v>56</v>
      </c>
      <c r="E140" s="39" t="s">
        <v>52</v>
      </c>
    </row>
    <row r="141" spans="1:5" ht="51">
      <c r="A141" s="35" t="s">
        <v>58</v>
      </c>
      <c r="E141" s="40" t="s">
        <v>385</v>
      </c>
    </row>
    <row r="142" spans="1:5" ht="127.5">
      <c r="A142" t="s">
        <v>60</v>
      </c>
      <c r="E142" s="39" t="s">
        <v>386</v>
      </c>
    </row>
    <row r="143" spans="1:16" ht="25.5">
      <c r="A143" t="s">
        <v>49</v>
      </c>
      <c s="34" t="s">
        <v>387</v>
      </c>
      <c s="34" t="s">
        <v>388</v>
      </c>
      <c s="35" t="s">
        <v>52</v>
      </c>
      <c s="6" t="s">
        <v>389</v>
      </c>
      <c s="36" t="s">
        <v>384</v>
      </c>
      <c s="37">
        <v>4914.305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101</v>
      </c>
      <c>
        <f>(M143*21)/100</f>
      </c>
      <c t="s">
        <v>27</v>
      </c>
    </row>
    <row r="144" spans="1:5" ht="12.75">
      <c r="A144" s="35" t="s">
        <v>56</v>
      </c>
      <c r="E144" s="39" t="s">
        <v>52</v>
      </c>
    </row>
    <row r="145" spans="1:5" ht="63.75">
      <c r="A145" s="35" t="s">
        <v>58</v>
      </c>
      <c r="E145" s="40" t="s">
        <v>390</v>
      </c>
    </row>
    <row r="146" spans="1:5" ht="12.75">
      <c r="A146" t="s">
        <v>60</v>
      </c>
      <c r="E146" s="39" t="s">
        <v>69</v>
      </c>
    </row>
    <row r="147" spans="1:16" ht="25.5">
      <c r="A147" t="s">
        <v>49</v>
      </c>
      <c s="34" t="s">
        <v>391</v>
      </c>
      <c s="34" t="s">
        <v>392</v>
      </c>
      <c s="35" t="s">
        <v>52</v>
      </c>
      <c s="6" t="s">
        <v>393</v>
      </c>
      <c s="36" t="s">
        <v>84</v>
      </c>
      <c s="37">
        <v>300</v>
      </c>
      <c s="36">
        <v>0</v>
      </c>
      <c s="36">
        <f>ROUND(G147*H147,6)</f>
      </c>
      <c r="L147" s="38">
        <v>0</v>
      </c>
      <c s="32">
        <f>ROUND(ROUND(L147,2)*ROUND(G147,3),2)</f>
      </c>
      <c s="36" t="s">
        <v>101</v>
      </c>
      <c>
        <f>(M147*21)/100</f>
      </c>
      <c t="s">
        <v>27</v>
      </c>
    </row>
    <row r="148" spans="1:5" ht="12.75">
      <c r="A148" s="35" t="s">
        <v>56</v>
      </c>
      <c r="E148" s="39" t="s">
        <v>52</v>
      </c>
    </row>
    <row r="149" spans="1:5" ht="12.75">
      <c r="A149" s="35" t="s">
        <v>58</v>
      </c>
      <c r="E149" s="40" t="s">
        <v>52</v>
      </c>
    </row>
    <row r="150" spans="1:5" ht="12.75">
      <c r="A150" t="s">
        <v>60</v>
      </c>
      <c r="E150" s="39" t="s">
        <v>69</v>
      </c>
    </row>
    <row r="151" spans="1:16" ht="25.5">
      <c r="A151" t="s">
        <v>49</v>
      </c>
      <c s="34" t="s">
        <v>394</v>
      </c>
      <c s="34" t="s">
        <v>395</v>
      </c>
      <c s="35" t="s">
        <v>52</v>
      </c>
      <c s="6" t="s">
        <v>396</v>
      </c>
      <c s="36" t="s">
        <v>384</v>
      </c>
      <c s="37">
        <v>2334.29</v>
      </c>
      <c s="36">
        <v>0</v>
      </c>
      <c s="36">
        <f>ROUND(G151*H151,6)</f>
      </c>
      <c r="L151" s="38">
        <v>0</v>
      </c>
      <c s="32">
        <f>ROUND(ROUND(L151,2)*ROUND(G151,3),2)</f>
      </c>
      <c s="36" t="s">
        <v>101</v>
      </c>
      <c>
        <f>(M151*21)/100</f>
      </c>
      <c t="s">
        <v>27</v>
      </c>
    </row>
    <row r="152" spans="1:5" ht="12.75">
      <c r="A152" s="35" t="s">
        <v>56</v>
      </c>
      <c r="E152" s="39" t="s">
        <v>52</v>
      </c>
    </row>
    <row r="153" spans="1:5" ht="12.75">
      <c r="A153" s="35" t="s">
        <v>58</v>
      </c>
      <c r="E153" s="40" t="s">
        <v>397</v>
      </c>
    </row>
    <row r="154" spans="1:5" ht="12.75">
      <c r="A154" t="s">
        <v>60</v>
      </c>
      <c r="E154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COUNTIFS(L8:L115,"=0",A8:A115,"P")+COUNTIFS(L8:L115,"",A8:A115,"P")+SUM(Q8:Q115)</f>
      </c>
    </row>
    <row r="8" spans="1:13" ht="12.75">
      <c r="A8" t="s">
        <v>44</v>
      </c>
      <c r="C8" s="28" t="s">
        <v>401</v>
      </c>
      <c r="E8" s="30" t="s">
        <v>399</v>
      </c>
      <c r="J8" s="29">
        <f>0+J9+J22+J75+J88+J97+J110</f>
      </c>
      <c s="29">
        <f>0+K9+K22+K75+K88+K97+K110</f>
      </c>
      <c s="29">
        <f>0+L9+L22+L75+L88+L97+L110</f>
      </c>
      <c s="29">
        <f>0+M9+M22+M75+M88+M97+M110</f>
      </c>
    </row>
    <row r="9" spans="1:13" ht="12.75">
      <c r="A9" t="s">
        <v>46</v>
      </c>
      <c r="C9" s="31" t="s">
        <v>282</v>
      </c>
      <c r="E9" s="33" t="s">
        <v>283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404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408</v>
      </c>
    </row>
    <row r="17" spans="1:5" ht="140.25">
      <c r="A17" t="s">
        <v>60</v>
      </c>
      <c r="E17" s="39" t="s">
        <v>405</v>
      </c>
    </row>
    <row r="18" spans="1:16" ht="12.75">
      <c r="A18" t="s">
        <v>49</v>
      </c>
      <c s="34" t="s">
        <v>26</v>
      </c>
      <c s="34" t="s">
        <v>409</v>
      </c>
      <c s="35" t="s">
        <v>52</v>
      </c>
      <c s="6" t="s">
        <v>410</v>
      </c>
      <c s="36" t="s">
        <v>286</v>
      </c>
      <c s="37">
        <v>641.196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(M18*0)/100</f>
      </c>
      <c t="s">
        <v>47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411</v>
      </c>
    </row>
    <row r="21" spans="1:5" ht="25.5">
      <c r="A21" t="s">
        <v>60</v>
      </c>
      <c r="E21" s="39" t="s">
        <v>412</v>
      </c>
    </row>
    <row r="22" spans="1:13" ht="12.75">
      <c r="A22" t="s">
        <v>46</v>
      </c>
      <c r="C22" s="31" t="s">
        <v>94</v>
      </c>
      <c r="E22" s="33" t="s">
        <v>62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72</v>
      </c>
      <c s="34" t="s">
        <v>413</v>
      </c>
      <c s="35" t="s">
        <v>52</v>
      </c>
      <c s="6" t="s">
        <v>414</v>
      </c>
      <c s="36" t="s">
        <v>65</v>
      </c>
      <c s="37">
        <v>4398.4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415</v>
      </c>
    </row>
    <row r="26" spans="1:5" ht="12.75">
      <c r="A26" t="s">
        <v>60</v>
      </c>
      <c r="E26" s="39" t="s">
        <v>69</v>
      </c>
    </row>
    <row r="27" spans="1:16" ht="12.75">
      <c r="A27" t="s">
        <v>49</v>
      </c>
      <c s="34" t="s">
        <v>77</v>
      </c>
      <c s="34" t="s">
        <v>416</v>
      </c>
      <c s="35" t="s">
        <v>52</v>
      </c>
      <c s="6" t="s">
        <v>417</v>
      </c>
      <c s="36" t="s">
        <v>65</v>
      </c>
      <c s="37">
        <v>86744.2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418</v>
      </c>
    </row>
    <row r="30" spans="1:5" ht="12.75">
      <c r="A30" t="s">
        <v>60</v>
      </c>
      <c r="E30" s="39" t="s">
        <v>69</v>
      </c>
    </row>
    <row r="31" spans="1:16" ht="12.75">
      <c r="A31" t="s">
        <v>49</v>
      </c>
      <c s="34" t="s">
        <v>81</v>
      </c>
      <c s="34" t="s">
        <v>419</v>
      </c>
      <c s="35" t="s">
        <v>52</v>
      </c>
      <c s="6" t="s">
        <v>420</v>
      </c>
      <c s="36" t="s">
        <v>65</v>
      </c>
      <c s="37">
        <v>389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69</v>
      </c>
    </row>
    <row r="35" spans="1:16" ht="12.75">
      <c r="A35" t="s">
        <v>49</v>
      </c>
      <c s="34" t="s">
        <v>85</v>
      </c>
      <c s="34" t="s">
        <v>421</v>
      </c>
      <c s="35" t="s">
        <v>52</v>
      </c>
      <c s="6" t="s">
        <v>417</v>
      </c>
      <c s="36" t="s">
        <v>65</v>
      </c>
      <c s="37">
        <v>7780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(M35*0)/100</f>
      </c>
      <c t="s">
        <v>47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422</v>
      </c>
    </row>
    <row r="38" spans="1:5" ht="25.5">
      <c r="A38" t="s">
        <v>60</v>
      </c>
      <c r="E38" s="39" t="s">
        <v>423</v>
      </c>
    </row>
    <row r="39" spans="1:16" ht="12.75">
      <c r="A39" t="s">
        <v>49</v>
      </c>
      <c s="34" t="s">
        <v>88</v>
      </c>
      <c s="34" t="s">
        <v>424</v>
      </c>
      <c s="35" t="s">
        <v>52</v>
      </c>
      <c s="6" t="s">
        <v>425</v>
      </c>
      <c s="36" t="s">
        <v>65</v>
      </c>
      <c s="37">
        <v>9185.6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(M39*0)/100</f>
      </c>
      <c t="s">
        <v>47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426</v>
      </c>
    </row>
    <row r="42" spans="1:5" ht="306">
      <c r="A42" t="s">
        <v>60</v>
      </c>
      <c r="E42" s="39" t="s">
        <v>427</v>
      </c>
    </row>
    <row r="43" spans="1:16" ht="12.75">
      <c r="A43" t="s">
        <v>49</v>
      </c>
      <c s="34" t="s">
        <v>91</v>
      </c>
      <c s="34" t="s">
        <v>428</v>
      </c>
      <c s="35" t="s">
        <v>52</v>
      </c>
      <c s="6" t="s">
        <v>429</v>
      </c>
      <c s="36" t="s">
        <v>65</v>
      </c>
      <c s="37">
        <v>356.22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430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431</v>
      </c>
      <c s="35" t="s">
        <v>52</v>
      </c>
      <c s="6" t="s">
        <v>432</v>
      </c>
      <c s="36" t="s">
        <v>65</v>
      </c>
      <c s="37">
        <v>328.2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433</v>
      </c>
    </row>
    <row r="50" spans="1:5" ht="12.75">
      <c r="A50" t="s">
        <v>60</v>
      </c>
      <c r="E50" s="39" t="s">
        <v>69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4868.8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436</v>
      </c>
    </row>
    <row r="54" spans="1:5" ht="12.75">
      <c r="A54" t="s">
        <v>60</v>
      </c>
      <c r="E54" s="39" t="s">
        <v>69</v>
      </c>
    </row>
    <row r="55" spans="1:16" ht="12.75">
      <c r="A55" t="s">
        <v>49</v>
      </c>
      <c s="34" t="s">
        <v>103</v>
      </c>
      <c s="34" t="s">
        <v>437</v>
      </c>
      <c s="35" t="s">
        <v>52</v>
      </c>
      <c s="6" t="s">
        <v>438</v>
      </c>
      <c s="36" t="s">
        <v>65</v>
      </c>
      <c s="37">
        <v>9185.6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12.75">
      <c r="A56" s="35" t="s">
        <v>56</v>
      </c>
      <c r="E56" s="39" t="s">
        <v>52</v>
      </c>
    </row>
    <row r="57" spans="1:5" ht="12.75">
      <c r="A57" s="35" t="s">
        <v>58</v>
      </c>
      <c r="E57" s="40" t="s">
        <v>426</v>
      </c>
    </row>
    <row r="58" spans="1:5" ht="267.75">
      <c r="A58" t="s">
        <v>60</v>
      </c>
      <c r="E58" s="39" t="s">
        <v>439</v>
      </c>
    </row>
    <row r="59" spans="1:16" ht="12.75">
      <c r="A59" t="s">
        <v>49</v>
      </c>
      <c s="34" t="s">
        <v>106</v>
      </c>
      <c s="34" t="s">
        <v>440</v>
      </c>
      <c s="35" t="s">
        <v>52</v>
      </c>
      <c s="6" t="s">
        <v>441</v>
      </c>
      <c s="36" t="s">
        <v>75</v>
      </c>
      <c s="37">
        <v>4753.4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12.75">
      <c r="A61" s="35" t="s">
        <v>58</v>
      </c>
      <c r="E61" s="40" t="s">
        <v>442</v>
      </c>
    </row>
    <row r="62" spans="1:5" ht="12.75">
      <c r="A62" t="s">
        <v>60</v>
      </c>
      <c r="E62" s="39" t="s">
        <v>69</v>
      </c>
    </row>
    <row r="63" spans="1:16" ht="12.75">
      <c r="A63" t="s">
        <v>49</v>
      </c>
      <c s="34" t="s">
        <v>109</v>
      </c>
      <c s="34" t="s">
        <v>443</v>
      </c>
      <c s="35" t="s">
        <v>52</v>
      </c>
      <c s="6" t="s">
        <v>444</v>
      </c>
      <c s="36" t="s">
        <v>75</v>
      </c>
      <c s="37">
        <v>2638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52</v>
      </c>
    </row>
    <row r="65" spans="1:5" ht="12.75">
      <c r="A65" s="35" t="s">
        <v>58</v>
      </c>
      <c r="E65" s="40" t="s">
        <v>52</v>
      </c>
    </row>
    <row r="66" spans="1:5" ht="12.75">
      <c r="A66" t="s">
        <v>60</v>
      </c>
      <c r="E66" s="39" t="s">
        <v>69</v>
      </c>
    </row>
    <row r="67" spans="1:16" ht="12.75">
      <c r="A67" t="s">
        <v>49</v>
      </c>
      <c s="34" t="s">
        <v>113</v>
      </c>
      <c s="34" t="s">
        <v>445</v>
      </c>
      <c s="35" t="s">
        <v>52</v>
      </c>
      <c s="6" t="s">
        <v>446</v>
      </c>
      <c s="36" t="s">
        <v>75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(M67*0)/100</f>
      </c>
      <c t="s">
        <v>47</v>
      </c>
    </row>
    <row r="68" spans="1:5" ht="12.75">
      <c r="A68" s="35" t="s">
        <v>56</v>
      </c>
      <c r="E68" s="39" t="s">
        <v>52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447</v>
      </c>
    </row>
    <row r="71" spans="1:16" ht="12.75">
      <c r="A71" t="s">
        <v>49</v>
      </c>
      <c s="34" t="s">
        <v>117</v>
      </c>
      <c s="34" t="s">
        <v>448</v>
      </c>
      <c s="35" t="s">
        <v>52</v>
      </c>
      <c s="6" t="s">
        <v>449</v>
      </c>
      <c s="36" t="s">
        <v>75</v>
      </c>
      <c s="37">
        <v>2374.8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(M71*0)/100</f>
      </c>
      <c t="s">
        <v>47</v>
      </c>
    </row>
    <row r="72" spans="1:5" ht="12.75">
      <c r="A72" s="35" t="s">
        <v>56</v>
      </c>
      <c r="E72" s="39" t="s">
        <v>52</v>
      </c>
    </row>
    <row r="73" spans="1:5" ht="12.75">
      <c r="A73" s="35" t="s">
        <v>58</v>
      </c>
      <c r="E73" s="40" t="s">
        <v>450</v>
      </c>
    </row>
    <row r="74" spans="1:5" ht="25.5">
      <c r="A74" t="s">
        <v>60</v>
      </c>
      <c r="E74" s="39" t="s">
        <v>451</v>
      </c>
    </row>
    <row r="75" spans="1:13" ht="12.75">
      <c r="A75" t="s">
        <v>46</v>
      </c>
      <c r="C75" s="31" t="s">
        <v>130</v>
      </c>
      <c r="E75" s="33" t="s">
        <v>452</v>
      </c>
      <c r="J75" s="32">
        <f>0</f>
      </c>
      <c s="32">
        <f>0</f>
      </c>
      <c s="32">
        <f>0+L76+L80+L84</f>
      </c>
      <c s="32">
        <f>0+M76+M80+M84</f>
      </c>
    </row>
    <row r="76" spans="1:16" ht="12.75">
      <c r="A76" t="s">
        <v>49</v>
      </c>
      <c s="34" t="s">
        <v>121</v>
      </c>
      <c s="34" t="s">
        <v>453</v>
      </c>
      <c s="35" t="s">
        <v>52</v>
      </c>
      <c s="6" t="s">
        <v>454</v>
      </c>
      <c s="36" t="s">
        <v>84</v>
      </c>
      <c s="37">
        <v>231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12.75">
      <c r="A77" s="35" t="s">
        <v>56</v>
      </c>
      <c r="E77" s="39" t="s">
        <v>52</v>
      </c>
    </row>
    <row r="78" spans="1:5" ht="38.25">
      <c r="A78" s="35" t="s">
        <v>58</v>
      </c>
      <c r="E78" s="40" t="s">
        <v>455</v>
      </c>
    </row>
    <row r="79" spans="1:5" ht="12.75">
      <c r="A79" t="s">
        <v>60</v>
      </c>
      <c r="E79" s="39" t="s">
        <v>69</v>
      </c>
    </row>
    <row r="80" spans="1:16" ht="12.75">
      <c r="A80" t="s">
        <v>49</v>
      </c>
      <c s="34" t="s">
        <v>124</v>
      </c>
      <c s="34" t="s">
        <v>456</v>
      </c>
      <c s="35" t="s">
        <v>52</v>
      </c>
      <c s="6" t="s">
        <v>457</v>
      </c>
      <c s="36" t="s">
        <v>75</v>
      </c>
      <c s="37">
        <v>432.4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52</v>
      </c>
    </row>
    <row r="82" spans="1:5" ht="12.75">
      <c r="A82" s="35" t="s">
        <v>58</v>
      </c>
      <c r="E82" s="40" t="s">
        <v>52</v>
      </c>
    </row>
    <row r="83" spans="1:5" ht="12.75">
      <c r="A83" t="s">
        <v>60</v>
      </c>
      <c r="E83" s="39" t="s">
        <v>69</v>
      </c>
    </row>
    <row r="84" spans="1:16" ht="12.75">
      <c r="A84" t="s">
        <v>49</v>
      </c>
      <c s="34" t="s">
        <v>127</v>
      </c>
      <c s="34" t="s">
        <v>458</v>
      </c>
      <c s="35" t="s">
        <v>52</v>
      </c>
      <c s="6" t="s">
        <v>459</v>
      </c>
      <c s="36" t="s">
        <v>75</v>
      </c>
      <c s="37">
        <v>3540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12.75">
      <c r="A85" s="35" t="s">
        <v>56</v>
      </c>
      <c r="E85" s="39" t="s">
        <v>52</v>
      </c>
    </row>
    <row r="86" spans="1:5" ht="51">
      <c r="A86" s="35" t="s">
        <v>58</v>
      </c>
      <c r="E86" s="40" t="s">
        <v>460</v>
      </c>
    </row>
    <row r="87" spans="1:5" ht="12.75">
      <c r="A87" t="s">
        <v>60</v>
      </c>
      <c r="E87" s="39" t="s">
        <v>69</v>
      </c>
    </row>
    <row r="88" spans="1:13" ht="12.75">
      <c r="A88" t="s">
        <v>46</v>
      </c>
      <c r="C88" s="31" t="s">
        <v>461</v>
      </c>
      <c r="E88" s="33" t="s">
        <v>462</v>
      </c>
      <c r="J88" s="32">
        <f>0</f>
      </c>
      <c s="32">
        <f>0</f>
      </c>
      <c s="32">
        <f>0+L89+L93</f>
      </c>
      <c s="32">
        <f>0+M89+M93</f>
      </c>
    </row>
    <row r="89" spans="1:16" ht="12.75">
      <c r="A89" t="s">
        <v>49</v>
      </c>
      <c s="34" t="s">
        <v>130</v>
      </c>
      <c s="34" t="s">
        <v>463</v>
      </c>
      <c s="35" t="s">
        <v>52</v>
      </c>
      <c s="6" t="s">
        <v>464</v>
      </c>
      <c s="36" t="s">
        <v>65</v>
      </c>
      <c s="37">
        <v>0.675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12.75">
      <c r="A90" s="35" t="s">
        <v>56</v>
      </c>
      <c r="E90" s="39" t="s">
        <v>52</v>
      </c>
    </row>
    <row r="91" spans="1:5" ht="12.75">
      <c r="A91" s="35" t="s">
        <v>58</v>
      </c>
      <c r="E91" s="40" t="s">
        <v>465</v>
      </c>
    </row>
    <row r="92" spans="1:5" ht="369.75">
      <c r="A92" t="s">
        <v>60</v>
      </c>
      <c r="E92" s="39" t="s">
        <v>466</v>
      </c>
    </row>
    <row r="93" spans="1:16" ht="12.75">
      <c r="A93" t="s">
        <v>49</v>
      </c>
      <c s="34" t="s">
        <v>133</v>
      </c>
      <c s="34" t="s">
        <v>467</v>
      </c>
      <c s="35" t="s">
        <v>52</v>
      </c>
      <c s="6" t="s">
        <v>468</v>
      </c>
      <c s="36" t="s">
        <v>65</v>
      </c>
      <c s="37">
        <v>0.9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12.75">
      <c r="A95" s="35" t="s">
        <v>58</v>
      </c>
      <c r="E95" s="40" t="s">
        <v>469</v>
      </c>
    </row>
    <row r="96" spans="1:5" ht="102">
      <c r="A96" t="s">
        <v>60</v>
      </c>
      <c r="E96" s="39" t="s">
        <v>470</v>
      </c>
    </row>
    <row r="97" spans="1:13" ht="12.75">
      <c r="A97" t="s">
        <v>46</v>
      </c>
      <c r="C97" s="31" t="s">
        <v>304</v>
      </c>
      <c r="E97" s="33" t="s">
        <v>305</v>
      </c>
      <c r="J97" s="32">
        <f>0</f>
      </c>
      <c s="32">
        <f>0</f>
      </c>
      <c s="32">
        <f>0+L98+L102+L106</f>
      </c>
      <c s="32">
        <f>0+M98+M102+M106</f>
      </c>
    </row>
    <row r="98" spans="1:16" ht="25.5">
      <c r="A98" t="s">
        <v>49</v>
      </c>
      <c s="34" t="s">
        <v>137</v>
      </c>
      <c s="34" t="s">
        <v>471</v>
      </c>
      <c s="35" t="s">
        <v>52</v>
      </c>
      <c s="6" t="s">
        <v>472</v>
      </c>
      <c s="36" t="s">
        <v>65</v>
      </c>
      <c s="37">
        <v>612.9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12.75">
      <c r="A99" s="35" t="s">
        <v>56</v>
      </c>
      <c r="E99" s="39" t="s">
        <v>52</v>
      </c>
    </row>
    <row r="100" spans="1:5" ht="12.75">
      <c r="A100" s="35" t="s">
        <v>58</v>
      </c>
      <c r="E100" s="40" t="s">
        <v>52</v>
      </c>
    </row>
    <row r="101" spans="1:5" ht="12.75">
      <c r="A101" t="s">
        <v>60</v>
      </c>
      <c r="E101" s="39" t="s">
        <v>69</v>
      </c>
    </row>
    <row r="102" spans="1:16" ht="25.5">
      <c r="A102" t="s">
        <v>49</v>
      </c>
      <c s="34" t="s">
        <v>141</v>
      </c>
      <c s="34" t="s">
        <v>473</v>
      </c>
      <c s="35" t="s">
        <v>52</v>
      </c>
      <c s="6" t="s">
        <v>474</v>
      </c>
      <c s="36" t="s">
        <v>65</v>
      </c>
      <c s="37">
        <v>1385.6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101</v>
      </c>
      <c>
        <f>(M102*21)/100</f>
      </c>
      <c t="s">
        <v>27</v>
      </c>
    </row>
    <row r="103" spans="1:5" ht="12.75">
      <c r="A103" s="35" t="s">
        <v>56</v>
      </c>
      <c r="E103" s="39" t="s">
        <v>52</v>
      </c>
    </row>
    <row r="104" spans="1:5" ht="12.75">
      <c r="A104" s="35" t="s">
        <v>58</v>
      </c>
      <c r="E104" s="40" t="s">
        <v>475</v>
      </c>
    </row>
    <row r="105" spans="1:5" ht="12.75">
      <c r="A105" t="s">
        <v>60</v>
      </c>
      <c r="E105" s="39" t="s">
        <v>69</v>
      </c>
    </row>
    <row r="106" spans="1:16" ht="25.5">
      <c r="A106" t="s">
        <v>49</v>
      </c>
      <c s="34" t="s">
        <v>144</v>
      </c>
      <c s="34" t="s">
        <v>476</v>
      </c>
      <c s="35" t="s">
        <v>52</v>
      </c>
      <c s="6" t="s">
        <v>477</v>
      </c>
      <c s="36" t="s">
        <v>75</v>
      </c>
      <c s="37">
        <v>2390</v>
      </c>
      <c s="36">
        <v>0</v>
      </c>
      <c s="36">
        <f>ROUND(G106*H106,6)</f>
      </c>
      <c r="L106" s="38">
        <v>0</v>
      </c>
      <c s="32">
        <f>ROUND(ROUND(L106,2)*ROUND(G106,3),2)</f>
      </c>
      <c s="36" t="s">
        <v>101</v>
      </c>
      <c>
        <f>(M106*21)/100</f>
      </c>
      <c t="s">
        <v>27</v>
      </c>
    </row>
    <row r="107" spans="1:5" ht="12.75">
      <c r="A107" s="35" t="s">
        <v>56</v>
      </c>
      <c r="E107" s="39" t="s">
        <v>52</v>
      </c>
    </row>
    <row r="108" spans="1:5" ht="25.5">
      <c r="A108" s="35" t="s">
        <v>58</v>
      </c>
      <c r="E108" s="40" t="s">
        <v>478</v>
      </c>
    </row>
    <row r="109" spans="1:5" ht="178.5">
      <c r="A109" t="s">
        <v>60</v>
      </c>
      <c r="E109" s="39" t="s">
        <v>479</v>
      </c>
    </row>
    <row r="110" spans="1:13" ht="12.75">
      <c r="A110" t="s">
        <v>46</v>
      </c>
      <c r="C110" s="31" t="s">
        <v>480</v>
      </c>
      <c r="E110" s="33" t="s">
        <v>358</v>
      </c>
      <c r="J110" s="32">
        <f>0</f>
      </c>
      <c s="32">
        <f>0</f>
      </c>
      <c s="32">
        <f>0+L111+L115</f>
      </c>
      <c s="32">
        <f>0+M111+M115</f>
      </c>
    </row>
    <row r="111" spans="1:16" ht="12.75">
      <c r="A111" t="s">
        <v>49</v>
      </c>
      <c s="34" t="s">
        <v>196</v>
      </c>
      <c s="34" t="s">
        <v>481</v>
      </c>
      <c s="35" t="s">
        <v>52</v>
      </c>
      <c s="6" t="s">
        <v>482</v>
      </c>
      <c s="36" t="s">
        <v>84</v>
      </c>
      <c s="37">
        <v>104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101</v>
      </c>
      <c>
        <f>(M111*21)/100</f>
      </c>
      <c t="s">
        <v>27</v>
      </c>
    </row>
    <row r="112" spans="1:5" ht="12.75">
      <c r="A112" s="35" t="s">
        <v>56</v>
      </c>
      <c r="E112" s="39" t="s">
        <v>52</v>
      </c>
    </row>
    <row r="113" spans="1:5" ht="12.75">
      <c r="A113" s="35" t="s">
        <v>58</v>
      </c>
      <c r="E113" s="40" t="s">
        <v>483</v>
      </c>
    </row>
    <row r="114" spans="1:5" ht="89.25">
      <c r="A114" t="s">
        <v>60</v>
      </c>
      <c r="E114" s="39" t="s">
        <v>484</v>
      </c>
    </row>
    <row r="115" spans="1:16" ht="12.75">
      <c r="A115" t="s">
        <v>49</v>
      </c>
      <c s="34" t="s">
        <v>199</v>
      </c>
      <c s="34" t="s">
        <v>485</v>
      </c>
      <c s="35" t="s">
        <v>52</v>
      </c>
      <c s="6" t="s">
        <v>486</v>
      </c>
      <c s="36" t="s">
        <v>65</v>
      </c>
      <c s="37">
        <v>9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487</v>
      </c>
    </row>
    <row r="118" spans="1:5" ht="102">
      <c r="A118" t="s">
        <v>60</v>
      </c>
      <c r="E118" s="39" t="s">
        <v>488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398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398</v>
      </c>
      <c r="E4" s="26" t="s">
        <v>399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491</v>
      </c>
      <c r="E8" s="30" t="s">
        <v>490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480</v>
      </c>
      <c r="E9" s="33" t="s">
        <v>358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50</v>
      </c>
      <c s="34" t="s">
        <v>492</v>
      </c>
      <c s="35" t="s">
        <v>52</v>
      </c>
      <c s="6" t="s">
        <v>493</v>
      </c>
      <c s="36" t="s">
        <v>80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494</v>
      </c>
    </row>
    <row r="13" spans="1:5" ht="12.75">
      <c r="A13" t="s">
        <v>60</v>
      </c>
      <c r="E13" s="39" t="s">
        <v>69</v>
      </c>
    </row>
    <row r="14" spans="1:16" ht="12.75">
      <c r="A14" t="s">
        <v>49</v>
      </c>
      <c s="34" t="s">
        <v>27</v>
      </c>
      <c s="34" t="s">
        <v>495</v>
      </c>
      <c s="35" t="s">
        <v>52</v>
      </c>
      <c s="6" t="s">
        <v>496</v>
      </c>
      <c s="36" t="s">
        <v>80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497</v>
      </c>
    </row>
    <row r="17" spans="1:5" ht="12.75">
      <c r="A17" t="s">
        <v>60</v>
      </c>
      <c r="E17" s="39" t="s">
        <v>69</v>
      </c>
    </row>
    <row r="18" spans="1:16" ht="12.75">
      <c r="A18" t="s">
        <v>49</v>
      </c>
      <c s="34" t="s">
        <v>26</v>
      </c>
      <c s="34" t="s">
        <v>498</v>
      </c>
      <c s="35" t="s">
        <v>52</v>
      </c>
      <c s="6" t="s">
        <v>499</v>
      </c>
      <c s="36" t="s">
        <v>80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500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69</v>
      </c>
    </row>
    <row r="22" spans="1:16" ht="12.75">
      <c r="A22" t="s">
        <v>49</v>
      </c>
      <c s="34" t="s">
        <v>72</v>
      </c>
      <c s="34" t="s">
        <v>501</v>
      </c>
      <c s="35" t="s">
        <v>52</v>
      </c>
      <c s="6" t="s">
        <v>502</v>
      </c>
      <c s="36" t="s">
        <v>80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503</v>
      </c>
    </row>
    <row r="24" spans="1:5" ht="12.75">
      <c r="A24" s="35" t="s">
        <v>58</v>
      </c>
      <c r="E24" s="40" t="s">
        <v>52</v>
      </c>
    </row>
    <row r="25" spans="1:5" ht="12.75">
      <c r="A25" t="s">
        <v>60</v>
      </c>
      <c r="E25" s="39" t="s">
        <v>69</v>
      </c>
    </row>
    <row r="26" spans="1:16" ht="12.75">
      <c r="A26" t="s">
        <v>49</v>
      </c>
      <c s="34" t="s">
        <v>77</v>
      </c>
      <c s="34" t="s">
        <v>504</v>
      </c>
      <c s="35" t="s">
        <v>52</v>
      </c>
      <c s="6" t="s">
        <v>505</v>
      </c>
      <c s="36" t="s">
        <v>80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52</v>
      </c>
    </row>
    <row r="29" spans="1:5" ht="12.75">
      <c r="A29" t="s">
        <v>60</v>
      </c>
      <c r="E29" s="39" t="s">
        <v>69</v>
      </c>
    </row>
    <row r="30" spans="1:13" ht="12.75">
      <c r="A30" t="s">
        <v>46</v>
      </c>
      <c r="C30" s="31" t="s">
        <v>368</v>
      </c>
      <c r="E30" s="33" t="s">
        <v>369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81</v>
      </c>
      <c s="34" t="s">
        <v>506</v>
      </c>
      <c s="35" t="s">
        <v>52</v>
      </c>
      <c s="6" t="s">
        <v>507</v>
      </c>
      <c s="36" t="s">
        <v>80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52</v>
      </c>
    </row>
    <row r="34" spans="1:5" ht="12.75">
      <c r="A34" t="s">
        <v>60</v>
      </c>
      <c r="E34" s="39" t="s">
        <v>69</v>
      </c>
    </row>
    <row r="35" spans="1:16" ht="25.5">
      <c r="A35" t="s">
        <v>49</v>
      </c>
      <c s="34" t="s">
        <v>85</v>
      </c>
      <c s="34" t="s">
        <v>508</v>
      </c>
      <c s="35" t="s">
        <v>52</v>
      </c>
      <c s="6" t="s">
        <v>509</v>
      </c>
      <c s="36" t="s">
        <v>384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12.75">
      <c r="A37" s="35" t="s">
        <v>58</v>
      </c>
      <c r="E37" s="40" t="s">
        <v>510</v>
      </c>
    </row>
    <row r="38" spans="1:5" ht="12.75">
      <c r="A38" t="s">
        <v>60</v>
      </c>
      <c r="E38" s="39" t="s">
        <v>69</v>
      </c>
    </row>
    <row r="39" spans="1:16" ht="12.75">
      <c r="A39" t="s">
        <v>49</v>
      </c>
      <c s="34" t="s">
        <v>88</v>
      </c>
      <c s="34" t="s">
        <v>511</v>
      </c>
      <c s="35" t="s">
        <v>52</v>
      </c>
      <c s="6" t="s">
        <v>512</v>
      </c>
      <c s="36" t="s">
        <v>80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69</v>
      </c>
    </row>
    <row r="43" spans="1:16" ht="25.5">
      <c r="A43" t="s">
        <v>49</v>
      </c>
      <c s="34" t="s">
        <v>91</v>
      </c>
      <c s="34" t="s">
        <v>513</v>
      </c>
      <c s="35" t="s">
        <v>52</v>
      </c>
      <c s="6" t="s">
        <v>514</v>
      </c>
      <c s="36" t="s">
        <v>384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515</v>
      </c>
    </row>
    <row r="46" spans="1:5" ht="12.75">
      <c r="A46" t="s">
        <v>60</v>
      </c>
      <c r="E46" s="39" t="s">
        <v>69</v>
      </c>
    </row>
    <row r="47" spans="1:16" ht="12.75">
      <c r="A47" t="s">
        <v>49</v>
      </c>
      <c s="34" t="s">
        <v>94</v>
      </c>
      <c s="34" t="s">
        <v>516</v>
      </c>
      <c s="35" t="s">
        <v>52</v>
      </c>
      <c s="6" t="s">
        <v>517</v>
      </c>
      <c s="36" t="s">
        <v>80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52</v>
      </c>
    </row>
    <row r="50" spans="1:5" ht="12.75">
      <c r="A50" t="s">
        <v>60</v>
      </c>
      <c r="E50" s="39" t="s">
        <v>69</v>
      </c>
    </row>
    <row r="51" spans="1:16" ht="25.5">
      <c r="A51" t="s">
        <v>49</v>
      </c>
      <c s="34" t="s">
        <v>98</v>
      </c>
      <c s="34" t="s">
        <v>518</v>
      </c>
      <c s="35" t="s">
        <v>52</v>
      </c>
      <c s="6" t="s">
        <v>519</v>
      </c>
      <c s="36" t="s">
        <v>384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520</v>
      </c>
    </row>
    <row r="54" spans="1:5" ht="12.75">
      <c r="A54" t="s">
        <v>60</v>
      </c>
      <c r="E54" s="39" t="s">
        <v>69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7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521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521</v>
      </c>
      <c r="E4" s="26" t="s">
        <v>522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COUNTIFS(L8:L474,"=0",A8:A474,"P")+COUNTIFS(L8:L474,"",A8:A474,"P")+SUM(Q8:Q474)</f>
      </c>
    </row>
    <row r="8" spans="1:13" ht="12.75">
      <c r="A8" t="s">
        <v>44</v>
      </c>
      <c r="C8" s="28" t="s">
        <v>525</v>
      </c>
      <c r="E8" s="30" t="s">
        <v>524</v>
      </c>
      <c r="J8" s="29">
        <f>0+J9+J66+J99+J192+J233+J346+J351+J368+J389</f>
      </c>
      <c s="29">
        <f>0+K9+K66+K99+K192+K233+K346+K351+K368+K389</f>
      </c>
      <c s="29">
        <f>0+L9+L66+L99+L192+L233+L346+L351+L368+L389</f>
      </c>
      <c s="29">
        <f>0+M9+M66+M99+M192+M233+M346+M351+M368+M389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0+L10+L14+L18+L22+L26+L30+L34+L38+L42+L46+L50+L54+L58+L62</f>
      </c>
      <c s="32">
        <f>0+M10+M14+M18+M22+M26+M30+M34+M38+M42+M46+M50+M54+M58+M62</f>
      </c>
    </row>
    <row r="10" spans="1:16" ht="12.75">
      <c r="A10" t="s">
        <v>49</v>
      </c>
      <c s="34" t="s">
        <v>50</v>
      </c>
      <c s="34" t="s">
        <v>526</v>
      </c>
      <c s="35" t="s">
        <v>52</v>
      </c>
      <c s="6" t="s">
        <v>527</v>
      </c>
      <c s="36" t="s">
        <v>286</v>
      </c>
      <c s="37">
        <v>41022.142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528</v>
      </c>
    </row>
    <row r="12" spans="1:5" ht="38.25">
      <c r="A12" s="35" t="s">
        <v>58</v>
      </c>
      <c r="E12" s="40" t="s">
        <v>529</v>
      </c>
    </row>
    <row r="13" spans="1:5" ht="25.5">
      <c r="A13" t="s">
        <v>60</v>
      </c>
      <c r="E13" s="39" t="s">
        <v>530</v>
      </c>
    </row>
    <row r="14" spans="1:16" ht="12.75">
      <c r="A14" t="s">
        <v>49</v>
      </c>
      <c s="34" t="s">
        <v>27</v>
      </c>
      <c s="34" t="s">
        <v>526</v>
      </c>
      <c s="35" t="s">
        <v>50</v>
      </c>
      <c s="6" t="s">
        <v>527</v>
      </c>
      <c s="36" t="s">
        <v>286</v>
      </c>
      <c s="37">
        <v>475.2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(M14*0)/100</f>
      </c>
      <c t="s">
        <v>47</v>
      </c>
    </row>
    <row r="15" spans="1:5" ht="12.75">
      <c r="A15" s="35" t="s">
        <v>56</v>
      </c>
      <c r="E15" s="39" t="s">
        <v>531</v>
      </c>
    </row>
    <row r="16" spans="1:5" ht="12.75">
      <c r="A16" s="35" t="s">
        <v>58</v>
      </c>
      <c r="E16" s="40" t="s">
        <v>532</v>
      </c>
    </row>
    <row r="17" spans="1:5" ht="25.5">
      <c r="A17" t="s">
        <v>60</v>
      </c>
      <c r="E17" s="39" t="s">
        <v>530</v>
      </c>
    </row>
    <row r="18" spans="1:16" ht="12.75">
      <c r="A18" t="s">
        <v>49</v>
      </c>
      <c s="34" t="s">
        <v>26</v>
      </c>
      <c s="34" t="s">
        <v>409</v>
      </c>
      <c s="35" t="s">
        <v>52</v>
      </c>
      <c s="6" t="s">
        <v>410</v>
      </c>
      <c s="36" t="s">
        <v>286</v>
      </c>
      <c s="37">
        <v>188.874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(M18*0)/100</f>
      </c>
      <c t="s">
        <v>47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533</v>
      </c>
    </row>
    <row r="21" spans="1:5" ht="25.5">
      <c r="A21" t="s">
        <v>60</v>
      </c>
      <c r="E21" s="39" t="s">
        <v>412</v>
      </c>
    </row>
    <row r="22" spans="1:16" ht="12.75">
      <c r="A22" t="s">
        <v>49</v>
      </c>
      <c s="34" t="s">
        <v>72</v>
      </c>
      <c s="34" t="s">
        <v>534</v>
      </c>
      <c s="35" t="s">
        <v>52</v>
      </c>
      <c s="6" t="s">
        <v>535</v>
      </c>
      <c s="36" t="s">
        <v>54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40.25">
      <c r="A23" s="35" t="s">
        <v>56</v>
      </c>
      <c r="E23" s="39" t="s">
        <v>536</v>
      </c>
    </row>
    <row r="24" spans="1:5" ht="12.75">
      <c r="A24" s="35" t="s">
        <v>58</v>
      </c>
      <c r="E24" s="40" t="s">
        <v>537</v>
      </c>
    </row>
    <row r="25" spans="1:5" ht="12.75">
      <c r="A25" t="s">
        <v>60</v>
      </c>
      <c r="E25" s="39" t="s">
        <v>538</v>
      </c>
    </row>
    <row r="26" spans="1:16" ht="12.75">
      <c r="A26" t="s">
        <v>49</v>
      </c>
      <c s="34" t="s">
        <v>77</v>
      </c>
      <c s="34" t="s">
        <v>539</v>
      </c>
      <c s="35" t="s">
        <v>52</v>
      </c>
      <c s="6" t="s">
        <v>540</v>
      </c>
      <c s="36" t="s">
        <v>54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541</v>
      </c>
    </row>
    <row r="28" spans="1:5" ht="12.75">
      <c r="A28" s="35" t="s">
        <v>58</v>
      </c>
      <c r="E28" s="40" t="s">
        <v>537</v>
      </c>
    </row>
    <row r="29" spans="1:5" ht="12.75">
      <c r="A29" t="s">
        <v>60</v>
      </c>
      <c r="E29" s="39" t="s">
        <v>542</v>
      </c>
    </row>
    <row r="30" spans="1:16" ht="12.75">
      <c r="A30" t="s">
        <v>49</v>
      </c>
      <c s="34" t="s">
        <v>81</v>
      </c>
      <c s="34" t="s">
        <v>543</v>
      </c>
      <c s="35" t="s">
        <v>52</v>
      </c>
      <c s="6" t="s">
        <v>544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80.5">
      <c r="A31" s="35" t="s">
        <v>56</v>
      </c>
      <c r="E31" s="39" t="s">
        <v>545</v>
      </c>
    </row>
    <row r="32" spans="1:5" ht="12.75">
      <c r="A32" s="35" t="s">
        <v>58</v>
      </c>
      <c r="E32" s="40" t="s">
        <v>537</v>
      </c>
    </row>
    <row r="33" spans="1:5" ht="12.75">
      <c r="A33" t="s">
        <v>60</v>
      </c>
      <c r="E33" s="39" t="s">
        <v>542</v>
      </c>
    </row>
    <row r="34" spans="1:16" ht="12.75">
      <c r="A34" t="s">
        <v>49</v>
      </c>
      <c s="34" t="s">
        <v>85</v>
      </c>
      <c s="34" t="s">
        <v>546</v>
      </c>
      <c s="35" t="s">
        <v>52</v>
      </c>
      <c s="6" t="s">
        <v>547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25.5">
      <c r="A35" s="35" t="s">
        <v>56</v>
      </c>
      <c r="E35" s="39" t="s">
        <v>548</v>
      </c>
    </row>
    <row r="36" spans="1:5" ht="12.75">
      <c r="A36" s="35" t="s">
        <v>58</v>
      </c>
      <c r="E36" s="40" t="s">
        <v>537</v>
      </c>
    </row>
    <row r="37" spans="1:5" ht="12.75">
      <c r="A37" t="s">
        <v>60</v>
      </c>
      <c r="E37" s="39" t="s">
        <v>542</v>
      </c>
    </row>
    <row r="38" spans="1:16" ht="12.75">
      <c r="A38" t="s">
        <v>49</v>
      </c>
      <c s="34" t="s">
        <v>88</v>
      </c>
      <c s="34" t="s">
        <v>51</v>
      </c>
      <c s="35" t="s">
        <v>52</v>
      </c>
      <c s="6" t="s">
        <v>53</v>
      </c>
      <c s="36" t="s">
        <v>54</v>
      </c>
      <c s="37">
        <v>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537</v>
      </c>
    </row>
    <row r="41" spans="1:5" ht="38.25">
      <c r="A41" t="s">
        <v>60</v>
      </c>
      <c r="E41" s="39" t="s">
        <v>549</v>
      </c>
    </row>
    <row r="42" spans="1:16" ht="12.75">
      <c r="A42" t="s">
        <v>49</v>
      </c>
      <c s="34" t="s">
        <v>91</v>
      </c>
      <c s="34" t="s">
        <v>550</v>
      </c>
      <c s="35" t="s">
        <v>52</v>
      </c>
      <c s="6" t="s">
        <v>551</v>
      </c>
      <c s="36" t="s">
        <v>54</v>
      </c>
      <c s="37">
        <v>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552</v>
      </c>
    </row>
    <row r="44" spans="1:5" ht="12.75">
      <c r="A44" s="35" t="s">
        <v>58</v>
      </c>
      <c r="E44" s="40" t="s">
        <v>52</v>
      </c>
    </row>
    <row r="45" spans="1:5" ht="12.75">
      <c r="A45" t="s">
        <v>60</v>
      </c>
      <c r="E45" s="39" t="s">
        <v>542</v>
      </c>
    </row>
    <row r="46" spans="1:16" ht="12.75">
      <c r="A46" t="s">
        <v>49</v>
      </c>
      <c s="34" t="s">
        <v>94</v>
      </c>
      <c s="34" t="s">
        <v>553</v>
      </c>
      <c s="35" t="s">
        <v>52</v>
      </c>
      <c s="6" t="s">
        <v>554</v>
      </c>
      <c s="36" t="s">
        <v>80</v>
      </c>
      <c s="37">
        <v>11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(M46*0)/100</f>
      </c>
      <c t="s">
        <v>47</v>
      </c>
    </row>
    <row r="47" spans="1:5" ht="153">
      <c r="A47" s="35" t="s">
        <v>56</v>
      </c>
      <c r="E47" s="39" t="s">
        <v>555</v>
      </c>
    </row>
    <row r="48" spans="1:5" ht="12.75">
      <c r="A48" s="35" t="s">
        <v>58</v>
      </c>
      <c r="E48" s="40" t="s">
        <v>52</v>
      </c>
    </row>
    <row r="49" spans="1:5" ht="89.25">
      <c r="A49" t="s">
        <v>60</v>
      </c>
      <c r="E49" s="39" t="s">
        <v>556</v>
      </c>
    </row>
    <row r="50" spans="1:16" ht="12.75">
      <c r="A50" t="s">
        <v>49</v>
      </c>
      <c s="34" t="s">
        <v>98</v>
      </c>
      <c s="34" t="s">
        <v>557</v>
      </c>
      <c s="35" t="s">
        <v>52</v>
      </c>
      <c s="6" t="s">
        <v>558</v>
      </c>
      <c s="36" t="s">
        <v>80</v>
      </c>
      <c s="37">
        <v>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25.5">
      <c r="A51" s="35" t="s">
        <v>56</v>
      </c>
      <c r="E51" s="39" t="s">
        <v>559</v>
      </c>
    </row>
    <row r="52" spans="1:5" ht="12.75">
      <c r="A52" s="35" t="s">
        <v>58</v>
      </c>
      <c r="E52" s="40" t="s">
        <v>560</v>
      </c>
    </row>
    <row r="53" spans="1:5" ht="12.75">
      <c r="A53" t="s">
        <v>60</v>
      </c>
      <c r="E53" s="39" t="s">
        <v>561</v>
      </c>
    </row>
    <row r="54" spans="1:16" ht="12.75">
      <c r="A54" t="s">
        <v>49</v>
      </c>
      <c s="34" t="s">
        <v>103</v>
      </c>
      <c s="34" t="s">
        <v>562</v>
      </c>
      <c s="35" t="s">
        <v>52</v>
      </c>
      <c s="6" t="s">
        <v>563</v>
      </c>
      <c s="36" t="s">
        <v>54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101</v>
      </c>
      <c>
        <f>(M54*21)/100</f>
      </c>
      <c t="s">
        <v>27</v>
      </c>
    </row>
    <row r="55" spans="1:5" ht="25.5">
      <c r="A55" s="35" t="s">
        <v>56</v>
      </c>
      <c r="E55" s="39" t="s">
        <v>564</v>
      </c>
    </row>
    <row r="56" spans="1:5" ht="12.75">
      <c r="A56" s="35" t="s">
        <v>58</v>
      </c>
      <c r="E56" s="40" t="s">
        <v>537</v>
      </c>
    </row>
    <row r="57" spans="1:5" ht="12.75">
      <c r="A57" t="s">
        <v>60</v>
      </c>
      <c r="E57" s="39" t="s">
        <v>542</v>
      </c>
    </row>
    <row r="58" spans="1:16" ht="12.75">
      <c r="A58" t="s">
        <v>49</v>
      </c>
      <c s="34" t="s">
        <v>106</v>
      </c>
      <c s="34" t="s">
        <v>565</v>
      </c>
      <c s="35" t="s">
        <v>52</v>
      </c>
      <c s="6" t="s">
        <v>566</v>
      </c>
      <c s="36" t="s">
        <v>54</v>
      </c>
      <c s="37">
        <v>1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101</v>
      </c>
      <c>
        <f>(M58*21)/100</f>
      </c>
      <c t="s">
        <v>27</v>
      </c>
    </row>
    <row r="59" spans="1:5" ht="38.25">
      <c r="A59" s="35" t="s">
        <v>56</v>
      </c>
      <c r="E59" s="39" t="s">
        <v>567</v>
      </c>
    </row>
    <row r="60" spans="1:5" ht="12.75">
      <c r="A60" s="35" t="s">
        <v>58</v>
      </c>
      <c r="E60" s="40" t="s">
        <v>537</v>
      </c>
    </row>
    <row r="61" spans="1:5" ht="12.75">
      <c r="A61" t="s">
        <v>60</v>
      </c>
      <c r="E61" s="39" t="s">
        <v>568</v>
      </c>
    </row>
    <row r="62" spans="1:16" ht="12.75">
      <c r="A62" t="s">
        <v>49</v>
      </c>
      <c s="34" t="s">
        <v>109</v>
      </c>
      <c s="34" t="s">
        <v>569</v>
      </c>
      <c s="35" t="s">
        <v>52</v>
      </c>
      <c s="6" t="s">
        <v>570</v>
      </c>
      <c s="36" t="s">
        <v>54</v>
      </c>
      <c s="37">
        <v>1</v>
      </c>
      <c s="36">
        <v>0</v>
      </c>
      <c s="36">
        <f>ROUND(G62*H62,6)</f>
      </c>
      <c r="L62" s="38">
        <v>0</v>
      </c>
      <c s="32">
        <f>ROUND(ROUND(L62,2)*ROUND(G62,3),2)</f>
      </c>
      <c s="36" t="s">
        <v>101</v>
      </c>
      <c>
        <f>(M62*21)/100</f>
      </c>
      <c t="s">
        <v>27</v>
      </c>
    </row>
    <row r="63" spans="1:5" ht="12.75">
      <c r="A63" s="35" t="s">
        <v>56</v>
      </c>
      <c r="E63" s="39" t="s">
        <v>52</v>
      </c>
    </row>
    <row r="64" spans="1:5" ht="12.75">
      <c r="A64" s="35" t="s">
        <v>58</v>
      </c>
      <c r="E64" s="40" t="s">
        <v>537</v>
      </c>
    </row>
    <row r="65" spans="1:5" ht="12.75">
      <c r="A65" t="s">
        <v>60</v>
      </c>
      <c r="E65" s="39" t="s">
        <v>571</v>
      </c>
    </row>
    <row r="66" spans="1:13" ht="12.75">
      <c r="A66" t="s">
        <v>46</v>
      </c>
      <c r="C66" s="31" t="s">
        <v>50</v>
      </c>
      <c r="E66" s="33" t="s">
        <v>62</v>
      </c>
      <c r="J66" s="32">
        <f>0</f>
      </c>
      <c s="32">
        <f>0</f>
      </c>
      <c s="32">
        <f>0+L67+L71+L75+L79+L83+L87+L91+L95</f>
      </c>
      <c s="32">
        <f>0+M67+M71+M75+M79+M83+M87+M91+M95</f>
      </c>
    </row>
    <row r="67" spans="1:16" ht="12.75">
      <c r="A67" t="s">
        <v>49</v>
      </c>
      <c s="34" t="s">
        <v>113</v>
      </c>
      <c s="34" t="s">
        <v>572</v>
      </c>
      <c s="35" t="s">
        <v>52</v>
      </c>
      <c s="6" t="s">
        <v>573</v>
      </c>
      <c s="36" t="s">
        <v>574</v>
      </c>
      <c s="37">
        <v>4320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12.75">
      <c r="A68" s="35" t="s">
        <v>56</v>
      </c>
      <c r="E68" s="39" t="s">
        <v>575</v>
      </c>
    </row>
    <row r="69" spans="1:5" ht="12.75">
      <c r="A69" s="35" t="s">
        <v>58</v>
      </c>
      <c r="E69" s="40" t="s">
        <v>576</v>
      </c>
    </row>
    <row r="70" spans="1:5" ht="38.25">
      <c r="A70" t="s">
        <v>60</v>
      </c>
      <c r="E70" s="39" t="s">
        <v>577</v>
      </c>
    </row>
    <row r="71" spans="1:16" ht="12.75">
      <c r="A71" t="s">
        <v>49</v>
      </c>
      <c s="34" t="s">
        <v>117</v>
      </c>
      <c s="34" t="s">
        <v>424</v>
      </c>
      <c s="35" t="s">
        <v>52</v>
      </c>
      <c s="6" t="s">
        <v>425</v>
      </c>
      <c s="36" t="s">
        <v>65</v>
      </c>
      <c s="37">
        <v>104.933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578</v>
      </c>
    </row>
    <row r="73" spans="1:5" ht="38.25">
      <c r="A73" s="35" t="s">
        <v>58</v>
      </c>
      <c r="E73" s="40" t="s">
        <v>579</v>
      </c>
    </row>
    <row r="74" spans="1:5" ht="306">
      <c r="A74" t="s">
        <v>60</v>
      </c>
      <c r="E74" s="39" t="s">
        <v>427</v>
      </c>
    </row>
    <row r="75" spans="1:16" ht="12.75">
      <c r="A75" t="s">
        <v>49</v>
      </c>
      <c s="34" t="s">
        <v>121</v>
      </c>
      <c s="34" t="s">
        <v>580</v>
      </c>
      <c s="35" t="s">
        <v>52</v>
      </c>
      <c s="6" t="s">
        <v>581</v>
      </c>
      <c s="36" t="s">
        <v>65</v>
      </c>
      <c s="37">
        <v>2327.438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280.5">
      <c r="A76" s="35" t="s">
        <v>56</v>
      </c>
      <c r="E76" s="39" t="s">
        <v>582</v>
      </c>
    </row>
    <row r="77" spans="1:5" ht="38.25">
      <c r="A77" s="35" t="s">
        <v>58</v>
      </c>
      <c r="E77" s="40" t="s">
        <v>583</v>
      </c>
    </row>
    <row r="78" spans="1:5" ht="280.5">
      <c r="A78" t="s">
        <v>60</v>
      </c>
      <c r="E78" s="39" t="s">
        <v>584</v>
      </c>
    </row>
    <row r="79" spans="1:16" ht="12.75">
      <c r="A79" t="s">
        <v>49</v>
      </c>
      <c s="34" t="s">
        <v>124</v>
      </c>
      <c s="34" t="s">
        <v>585</v>
      </c>
      <c s="35" t="s">
        <v>52</v>
      </c>
      <c s="6" t="s">
        <v>586</v>
      </c>
      <c s="36" t="s">
        <v>65</v>
      </c>
      <c s="37">
        <v>104.933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38.25">
      <c r="A81" s="35" t="s">
        <v>58</v>
      </c>
      <c r="E81" s="40" t="s">
        <v>579</v>
      </c>
    </row>
    <row r="82" spans="1:5" ht="38.25">
      <c r="A82" t="s">
        <v>60</v>
      </c>
      <c r="E82" s="39" t="s">
        <v>447</v>
      </c>
    </row>
    <row r="83" spans="1:16" ht="12.75">
      <c r="A83" t="s">
        <v>49</v>
      </c>
      <c s="34" t="s">
        <v>127</v>
      </c>
      <c s="34" t="s">
        <v>587</v>
      </c>
      <c s="35" t="s">
        <v>52</v>
      </c>
      <c s="6" t="s">
        <v>588</v>
      </c>
      <c s="36" t="s">
        <v>65</v>
      </c>
      <c s="37">
        <v>9298.318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38.25">
      <c r="A84" s="35" t="s">
        <v>56</v>
      </c>
      <c r="E84" s="39" t="s">
        <v>589</v>
      </c>
    </row>
    <row r="85" spans="1:5" ht="38.25">
      <c r="A85" s="35" t="s">
        <v>58</v>
      </c>
      <c r="E85" s="40" t="s">
        <v>590</v>
      </c>
    </row>
    <row r="86" spans="1:5" ht="344.25">
      <c r="A86" t="s">
        <v>60</v>
      </c>
      <c r="E86" s="39" t="s">
        <v>591</v>
      </c>
    </row>
    <row r="87" spans="1:16" ht="12.75">
      <c r="A87" t="s">
        <v>49</v>
      </c>
      <c s="34" t="s">
        <v>130</v>
      </c>
      <c s="34" t="s">
        <v>592</v>
      </c>
      <c s="35" t="s">
        <v>52</v>
      </c>
      <c s="6" t="s">
        <v>593</v>
      </c>
      <c s="36" t="s">
        <v>65</v>
      </c>
      <c s="37">
        <v>922.855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331.5">
      <c r="A88" s="35" t="s">
        <v>56</v>
      </c>
      <c r="E88" s="39" t="s">
        <v>594</v>
      </c>
    </row>
    <row r="89" spans="1:5" ht="51">
      <c r="A89" s="35" t="s">
        <v>58</v>
      </c>
      <c r="E89" s="40" t="s">
        <v>595</v>
      </c>
    </row>
    <row r="90" spans="1:5" ht="344.25">
      <c r="A90" t="s">
        <v>60</v>
      </c>
      <c r="E90" s="39" t="s">
        <v>596</v>
      </c>
    </row>
    <row r="91" spans="1:16" ht="12.75">
      <c r="A91" t="s">
        <v>49</v>
      </c>
      <c s="34" t="s">
        <v>133</v>
      </c>
      <c s="34" t="s">
        <v>597</v>
      </c>
      <c s="35" t="s">
        <v>52</v>
      </c>
      <c s="6" t="s">
        <v>598</v>
      </c>
      <c s="36" t="s">
        <v>65</v>
      </c>
      <c s="37">
        <v>515.568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331.5">
      <c r="A92" s="35" t="s">
        <v>56</v>
      </c>
      <c r="E92" s="39" t="s">
        <v>594</v>
      </c>
    </row>
    <row r="93" spans="1:5" ht="51">
      <c r="A93" s="35" t="s">
        <v>58</v>
      </c>
      <c r="E93" s="40" t="s">
        <v>599</v>
      </c>
    </row>
    <row r="94" spans="1:5" ht="344.25">
      <c r="A94" t="s">
        <v>60</v>
      </c>
      <c r="E94" s="39" t="s">
        <v>600</v>
      </c>
    </row>
    <row r="95" spans="1:16" ht="12.75">
      <c r="A95" t="s">
        <v>49</v>
      </c>
      <c s="34" t="s">
        <v>137</v>
      </c>
      <c s="34" t="s">
        <v>601</v>
      </c>
      <c s="35" t="s">
        <v>52</v>
      </c>
      <c s="6" t="s">
        <v>602</v>
      </c>
      <c s="36" t="s">
        <v>65</v>
      </c>
      <c s="37">
        <v>5270.076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331.5">
      <c r="A96" s="35" t="s">
        <v>56</v>
      </c>
      <c r="E96" s="39" t="s">
        <v>594</v>
      </c>
    </row>
    <row r="97" spans="1:5" ht="63.75">
      <c r="A97" s="35" t="s">
        <v>58</v>
      </c>
      <c r="E97" s="40" t="s">
        <v>603</v>
      </c>
    </row>
    <row r="98" spans="1:5" ht="344.25">
      <c r="A98" t="s">
        <v>60</v>
      </c>
      <c r="E98" s="39" t="s">
        <v>600</v>
      </c>
    </row>
    <row r="99" spans="1:13" ht="12.75">
      <c r="A99" t="s">
        <v>46</v>
      </c>
      <c r="C99" s="31" t="s">
        <v>27</v>
      </c>
      <c r="E99" s="33" t="s">
        <v>452</v>
      </c>
      <c r="J99" s="32">
        <f>0</f>
      </c>
      <c s="32">
        <f>0</f>
      </c>
      <c s="32">
        <f>0+L100+L104+L108+L112+L116+L120+L124+L128+L132+L136+L140+L144+L148+L152+L156+L160+L164+L168+L172+L176+L180+L184+L188</f>
      </c>
      <c s="32">
        <f>0+M100+M104+M108+M112+M116+M120+M124+M128+M132+M136+M140+M144+M148+M152+M156+M160+M164+M168+M172+M176+M180+M184+M188</f>
      </c>
    </row>
    <row r="100" spans="1:16" ht="12.75">
      <c r="A100" t="s">
        <v>49</v>
      </c>
      <c s="34" t="s">
        <v>141</v>
      </c>
      <c s="34" t="s">
        <v>604</v>
      </c>
      <c s="35" t="s">
        <v>52</v>
      </c>
      <c s="6" t="s">
        <v>605</v>
      </c>
      <c s="36" t="s">
        <v>65</v>
      </c>
      <c s="37">
        <v>1.488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101</v>
      </c>
      <c>
        <f>(M100*21)/100</f>
      </c>
      <c t="s">
        <v>27</v>
      </c>
    </row>
    <row r="101" spans="1:5" ht="12.75">
      <c r="A101" s="35" t="s">
        <v>56</v>
      </c>
      <c r="E101" s="39" t="s">
        <v>606</v>
      </c>
    </row>
    <row r="102" spans="1:5" ht="38.25">
      <c r="A102" s="35" t="s">
        <v>58</v>
      </c>
      <c r="E102" s="40" t="s">
        <v>607</v>
      </c>
    </row>
    <row r="103" spans="1:5" ht="51">
      <c r="A103" t="s">
        <v>60</v>
      </c>
      <c r="E103" s="39" t="s">
        <v>608</v>
      </c>
    </row>
    <row r="104" spans="1:16" ht="12.75">
      <c r="A104" t="s">
        <v>49</v>
      </c>
      <c s="34" t="s">
        <v>144</v>
      </c>
      <c s="34" t="s">
        <v>609</v>
      </c>
      <c s="35" t="s">
        <v>52</v>
      </c>
      <c s="6" t="s">
        <v>610</v>
      </c>
      <c s="36" t="s">
        <v>65</v>
      </c>
      <c s="37">
        <v>64.89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101</v>
      </c>
      <c>
        <f>(M104*21)/100</f>
      </c>
      <c t="s">
        <v>27</v>
      </c>
    </row>
    <row r="105" spans="1:5" ht="12.75">
      <c r="A105" s="35" t="s">
        <v>56</v>
      </c>
      <c r="E105" s="39" t="s">
        <v>611</v>
      </c>
    </row>
    <row r="106" spans="1:5" ht="12.75">
      <c r="A106" s="35" t="s">
        <v>58</v>
      </c>
      <c r="E106" s="40" t="s">
        <v>612</v>
      </c>
    </row>
    <row r="107" spans="1:5" ht="409.5">
      <c r="A107" t="s">
        <v>60</v>
      </c>
      <c r="E107" s="39" t="s">
        <v>613</v>
      </c>
    </row>
    <row r="108" spans="1:16" ht="12.75">
      <c r="A108" t="s">
        <v>49</v>
      </c>
      <c s="34" t="s">
        <v>196</v>
      </c>
      <c s="34" t="s">
        <v>614</v>
      </c>
      <c s="35" t="s">
        <v>52</v>
      </c>
      <c s="6" t="s">
        <v>615</v>
      </c>
      <c s="36" t="s">
        <v>286</v>
      </c>
      <c s="37">
        <v>4.389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101</v>
      </c>
      <c>
        <f>(M108*21)/100</f>
      </c>
      <c t="s">
        <v>27</v>
      </c>
    </row>
    <row r="109" spans="1:5" ht="12.75">
      <c r="A109" s="35" t="s">
        <v>56</v>
      </c>
      <c r="E109" s="39" t="s">
        <v>52</v>
      </c>
    </row>
    <row r="110" spans="1:5" ht="12.75">
      <c r="A110" s="35" t="s">
        <v>58</v>
      </c>
      <c r="E110" s="40" t="s">
        <v>616</v>
      </c>
    </row>
    <row r="111" spans="1:5" ht="267.75">
      <c r="A111" t="s">
        <v>60</v>
      </c>
      <c r="E111" s="39" t="s">
        <v>617</v>
      </c>
    </row>
    <row r="112" spans="1:16" ht="12.75">
      <c r="A112" t="s">
        <v>49</v>
      </c>
      <c s="34" t="s">
        <v>199</v>
      </c>
      <c s="34" t="s">
        <v>618</v>
      </c>
      <c s="35" t="s">
        <v>52</v>
      </c>
      <c s="6" t="s">
        <v>619</v>
      </c>
      <c s="36" t="s">
        <v>286</v>
      </c>
      <c s="37">
        <v>19.456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101</v>
      </c>
      <c>
        <f>(M112*21)/100</f>
      </c>
      <c t="s">
        <v>27</v>
      </c>
    </row>
    <row r="113" spans="1:5" ht="12.75">
      <c r="A113" s="35" t="s">
        <v>56</v>
      </c>
      <c r="E113" s="39" t="s">
        <v>620</v>
      </c>
    </row>
    <row r="114" spans="1:5" ht="38.25">
      <c r="A114" s="35" t="s">
        <v>58</v>
      </c>
      <c r="E114" s="40" t="s">
        <v>621</v>
      </c>
    </row>
    <row r="115" spans="1:5" ht="38.25">
      <c r="A115" t="s">
        <v>60</v>
      </c>
      <c r="E115" s="39" t="s">
        <v>622</v>
      </c>
    </row>
    <row r="116" spans="1:16" ht="12.75">
      <c r="A116" t="s">
        <v>49</v>
      </c>
      <c s="34" t="s">
        <v>202</v>
      </c>
      <c s="34" t="s">
        <v>623</v>
      </c>
      <c s="35" t="s">
        <v>52</v>
      </c>
      <c s="6" t="s">
        <v>624</v>
      </c>
      <c s="36" t="s">
        <v>75</v>
      </c>
      <c s="37">
        <v>231.49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101</v>
      </c>
      <c>
        <f>(M116*21)/100</f>
      </c>
      <c t="s">
        <v>27</v>
      </c>
    </row>
    <row r="117" spans="1:5" ht="12.75">
      <c r="A117" s="35" t="s">
        <v>56</v>
      </c>
      <c r="E117" s="39" t="s">
        <v>620</v>
      </c>
    </row>
    <row r="118" spans="1:5" ht="38.25">
      <c r="A118" s="35" t="s">
        <v>58</v>
      </c>
      <c r="E118" s="40" t="s">
        <v>625</v>
      </c>
    </row>
    <row r="119" spans="1:5" ht="25.5">
      <c r="A119" t="s">
        <v>60</v>
      </c>
      <c r="E119" s="39" t="s">
        <v>626</v>
      </c>
    </row>
    <row r="120" spans="1:16" ht="12.75">
      <c r="A120" t="s">
        <v>49</v>
      </c>
      <c s="34" t="s">
        <v>205</v>
      </c>
      <c s="34" t="s">
        <v>627</v>
      </c>
      <c s="35" t="s">
        <v>52</v>
      </c>
      <c s="6" t="s">
        <v>628</v>
      </c>
      <c s="36" t="s">
        <v>84</v>
      </c>
      <c s="37">
        <v>380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101</v>
      </c>
      <c>
        <f>(M120*21)/100</f>
      </c>
      <c t="s">
        <v>27</v>
      </c>
    </row>
    <row r="121" spans="1:5" ht="12.75">
      <c r="A121" s="35" t="s">
        <v>56</v>
      </c>
      <c r="E121" s="39" t="s">
        <v>52</v>
      </c>
    </row>
    <row r="122" spans="1:5" ht="63.75">
      <c r="A122" s="35" t="s">
        <v>58</v>
      </c>
      <c r="E122" s="40" t="s">
        <v>629</v>
      </c>
    </row>
    <row r="123" spans="1:5" ht="51">
      <c r="A123" t="s">
        <v>60</v>
      </c>
      <c r="E123" s="39" t="s">
        <v>630</v>
      </c>
    </row>
    <row r="124" spans="1:16" ht="25.5">
      <c r="A124" t="s">
        <v>49</v>
      </c>
      <c s="34" t="s">
        <v>208</v>
      </c>
      <c s="34" t="s">
        <v>631</v>
      </c>
      <c s="35" t="s">
        <v>52</v>
      </c>
      <c s="6" t="s">
        <v>632</v>
      </c>
      <c s="36" t="s">
        <v>84</v>
      </c>
      <c s="37">
        <v>168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101</v>
      </c>
      <c>
        <f>(M124*0)/100</f>
      </c>
      <c t="s">
        <v>47</v>
      </c>
    </row>
    <row r="125" spans="1:5" ht="12.75">
      <c r="A125" s="35" t="s">
        <v>56</v>
      </c>
      <c r="E125" s="39" t="s">
        <v>52</v>
      </c>
    </row>
    <row r="126" spans="1:5" ht="38.25">
      <c r="A126" s="35" t="s">
        <v>58</v>
      </c>
      <c r="E126" s="40" t="s">
        <v>633</v>
      </c>
    </row>
    <row r="127" spans="1:5" ht="63.75">
      <c r="A127" t="s">
        <v>60</v>
      </c>
      <c r="E127" s="39" t="s">
        <v>634</v>
      </c>
    </row>
    <row r="128" spans="1:16" ht="12.75">
      <c r="A128" t="s">
        <v>49</v>
      </c>
      <c s="34" t="s">
        <v>209</v>
      </c>
      <c s="34" t="s">
        <v>635</v>
      </c>
      <c s="35" t="s">
        <v>52</v>
      </c>
      <c s="6" t="s">
        <v>636</v>
      </c>
      <c s="36" t="s">
        <v>84</v>
      </c>
      <c s="37">
        <v>210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101</v>
      </c>
      <c>
        <f>(M128*0)/100</f>
      </c>
      <c t="s">
        <v>47</v>
      </c>
    </row>
    <row r="129" spans="1:5" ht="12.75">
      <c r="A129" s="35" t="s">
        <v>56</v>
      </c>
      <c r="E129" s="39" t="s">
        <v>52</v>
      </c>
    </row>
    <row r="130" spans="1:5" ht="12.75">
      <c r="A130" s="35" t="s">
        <v>58</v>
      </c>
      <c r="E130" s="40" t="s">
        <v>637</v>
      </c>
    </row>
    <row r="131" spans="1:5" ht="63.75">
      <c r="A131" t="s">
        <v>60</v>
      </c>
      <c r="E131" s="39" t="s">
        <v>634</v>
      </c>
    </row>
    <row r="132" spans="1:16" ht="25.5">
      <c r="A132" t="s">
        <v>49</v>
      </c>
      <c s="34" t="s">
        <v>212</v>
      </c>
      <c s="34" t="s">
        <v>638</v>
      </c>
      <c s="35" t="s">
        <v>52</v>
      </c>
      <c s="6" t="s">
        <v>639</v>
      </c>
      <c s="36" t="s">
        <v>84</v>
      </c>
      <c s="37">
        <v>915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101</v>
      </c>
      <c>
        <f>(M132*21)/100</f>
      </c>
      <c t="s">
        <v>27</v>
      </c>
    </row>
    <row r="133" spans="1:5" ht="12.75">
      <c r="A133" s="35" t="s">
        <v>56</v>
      </c>
      <c r="E133" s="39" t="s">
        <v>52</v>
      </c>
    </row>
    <row r="134" spans="1:5" ht="165.75">
      <c r="A134" s="35" t="s">
        <v>58</v>
      </c>
      <c r="E134" s="40" t="s">
        <v>640</v>
      </c>
    </row>
    <row r="135" spans="1:5" ht="63.75">
      <c r="A135" t="s">
        <v>60</v>
      </c>
      <c r="E135" s="39" t="s">
        <v>634</v>
      </c>
    </row>
    <row r="136" spans="1:16" ht="25.5">
      <c r="A136" t="s">
        <v>49</v>
      </c>
      <c s="34" t="s">
        <v>216</v>
      </c>
      <c s="34" t="s">
        <v>641</v>
      </c>
      <c s="35" t="s">
        <v>52</v>
      </c>
      <c s="6" t="s">
        <v>642</v>
      </c>
      <c s="36" t="s">
        <v>84</v>
      </c>
      <c s="37">
        <v>250.3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101</v>
      </c>
      <c>
        <f>(M136*21)/100</f>
      </c>
      <c t="s">
        <v>27</v>
      </c>
    </row>
    <row r="137" spans="1:5" ht="12.75">
      <c r="A137" s="35" t="s">
        <v>56</v>
      </c>
      <c r="E137" s="39" t="s">
        <v>52</v>
      </c>
    </row>
    <row r="138" spans="1:5" ht="38.25">
      <c r="A138" s="35" t="s">
        <v>58</v>
      </c>
      <c r="E138" s="40" t="s">
        <v>643</v>
      </c>
    </row>
    <row r="139" spans="1:5" ht="63.75">
      <c r="A139" t="s">
        <v>60</v>
      </c>
      <c r="E139" s="39" t="s">
        <v>634</v>
      </c>
    </row>
    <row r="140" spans="1:16" ht="12.75">
      <c r="A140" t="s">
        <v>49</v>
      </c>
      <c s="34" t="s">
        <v>387</v>
      </c>
      <c s="34" t="s">
        <v>644</v>
      </c>
      <c s="35" t="s">
        <v>52</v>
      </c>
      <c s="6" t="s">
        <v>645</v>
      </c>
      <c s="36" t="s">
        <v>84</v>
      </c>
      <c s="37">
        <v>40.8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101</v>
      </c>
      <c>
        <f>(M140*21)/100</f>
      </c>
      <c t="s">
        <v>27</v>
      </c>
    </row>
    <row r="141" spans="1:5" ht="12.75">
      <c r="A141" s="35" t="s">
        <v>56</v>
      </c>
      <c r="E141" s="39" t="s">
        <v>52</v>
      </c>
    </row>
    <row r="142" spans="1:5" ht="12.75">
      <c r="A142" s="35" t="s">
        <v>58</v>
      </c>
      <c r="E142" s="40" t="s">
        <v>646</v>
      </c>
    </row>
    <row r="143" spans="1:5" ht="191.25">
      <c r="A143" t="s">
        <v>60</v>
      </c>
      <c r="E143" s="39" t="s">
        <v>647</v>
      </c>
    </row>
    <row r="144" spans="1:16" ht="12.75">
      <c r="A144" t="s">
        <v>49</v>
      </c>
      <c s="34" t="s">
        <v>391</v>
      </c>
      <c s="34" t="s">
        <v>648</v>
      </c>
      <c s="35" t="s">
        <v>52</v>
      </c>
      <c s="6" t="s">
        <v>649</v>
      </c>
      <c s="36" t="s">
        <v>84</v>
      </c>
      <c s="37">
        <v>15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101</v>
      </c>
      <c>
        <f>(M144*21)/100</f>
      </c>
      <c t="s">
        <v>27</v>
      </c>
    </row>
    <row r="145" spans="1:5" ht="12.75">
      <c r="A145" s="35" t="s">
        <v>56</v>
      </c>
      <c r="E145" s="39" t="s">
        <v>650</v>
      </c>
    </row>
    <row r="146" spans="1:5" ht="12.75">
      <c r="A146" s="35" t="s">
        <v>58</v>
      </c>
      <c r="E146" s="40" t="s">
        <v>651</v>
      </c>
    </row>
    <row r="147" spans="1:5" ht="191.25">
      <c r="A147" t="s">
        <v>60</v>
      </c>
      <c r="E147" s="39" t="s">
        <v>647</v>
      </c>
    </row>
    <row r="148" spans="1:16" ht="12.75">
      <c r="A148" t="s">
        <v>49</v>
      </c>
      <c s="34" t="s">
        <v>394</v>
      </c>
      <c s="34" t="s">
        <v>652</v>
      </c>
      <c s="35" t="s">
        <v>52</v>
      </c>
      <c s="6" t="s">
        <v>653</v>
      </c>
      <c s="36" t="s">
        <v>84</v>
      </c>
      <c s="37">
        <v>15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101</v>
      </c>
      <c>
        <f>(M148*21)/100</f>
      </c>
      <c t="s">
        <v>27</v>
      </c>
    </row>
    <row r="149" spans="1:5" ht="12.75">
      <c r="A149" s="35" t="s">
        <v>56</v>
      </c>
      <c r="E149" s="39" t="s">
        <v>52</v>
      </c>
    </row>
    <row r="150" spans="1:5" ht="12.75">
      <c r="A150" s="35" t="s">
        <v>58</v>
      </c>
      <c r="E150" s="40" t="s">
        <v>651</v>
      </c>
    </row>
    <row r="151" spans="1:5" ht="191.25">
      <c r="A151" t="s">
        <v>60</v>
      </c>
      <c r="E151" s="39" t="s">
        <v>647</v>
      </c>
    </row>
    <row r="152" spans="1:16" ht="12.75">
      <c r="A152" t="s">
        <v>49</v>
      </c>
      <c s="34" t="s">
        <v>654</v>
      </c>
      <c s="34" t="s">
        <v>655</v>
      </c>
      <c s="35" t="s">
        <v>52</v>
      </c>
      <c s="6" t="s">
        <v>656</v>
      </c>
      <c s="36" t="s">
        <v>84</v>
      </c>
      <c s="37">
        <v>31.2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101</v>
      </c>
      <c>
        <f>(M152*21)/100</f>
      </c>
      <c t="s">
        <v>27</v>
      </c>
    </row>
    <row r="153" spans="1:5" ht="12.75">
      <c r="A153" s="35" t="s">
        <v>56</v>
      </c>
      <c r="E153" s="39" t="s">
        <v>52</v>
      </c>
    </row>
    <row r="154" spans="1:5" ht="12.75">
      <c r="A154" s="35" t="s">
        <v>58</v>
      </c>
      <c r="E154" s="40" t="s">
        <v>657</v>
      </c>
    </row>
    <row r="155" spans="1:5" ht="191.25">
      <c r="A155" t="s">
        <v>60</v>
      </c>
      <c r="E155" s="39" t="s">
        <v>647</v>
      </c>
    </row>
    <row r="156" spans="1:16" ht="12.75">
      <c r="A156" t="s">
        <v>49</v>
      </c>
      <c s="34" t="s">
        <v>658</v>
      </c>
      <c s="34" t="s">
        <v>659</v>
      </c>
      <c s="35" t="s">
        <v>52</v>
      </c>
      <c s="6" t="s">
        <v>660</v>
      </c>
      <c s="36" t="s">
        <v>65</v>
      </c>
      <c s="37">
        <v>163.145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101</v>
      </c>
      <c>
        <f>(M156*21)/100</f>
      </c>
      <c t="s">
        <v>27</v>
      </c>
    </row>
    <row r="157" spans="1:5" ht="25.5">
      <c r="A157" s="35" t="s">
        <v>56</v>
      </c>
      <c r="E157" s="39" t="s">
        <v>661</v>
      </c>
    </row>
    <row r="158" spans="1:5" ht="51">
      <c r="A158" s="35" t="s">
        <v>58</v>
      </c>
      <c r="E158" s="40" t="s">
        <v>662</v>
      </c>
    </row>
    <row r="159" spans="1:5" ht="369.75">
      <c r="A159" t="s">
        <v>60</v>
      </c>
      <c r="E159" s="39" t="s">
        <v>663</v>
      </c>
    </row>
    <row r="160" spans="1:16" ht="12.75">
      <c r="A160" t="s">
        <v>49</v>
      </c>
      <c s="34" t="s">
        <v>664</v>
      </c>
      <c s="34" t="s">
        <v>665</v>
      </c>
      <c s="35" t="s">
        <v>52</v>
      </c>
      <c s="6" t="s">
        <v>666</v>
      </c>
      <c s="36" t="s">
        <v>65</v>
      </c>
      <c s="37">
        <v>1801.614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101</v>
      </c>
      <c>
        <f>(M160*21)/100</f>
      </c>
      <c t="s">
        <v>27</v>
      </c>
    </row>
    <row r="161" spans="1:5" ht="25.5">
      <c r="A161" s="35" t="s">
        <v>56</v>
      </c>
      <c r="E161" s="39" t="s">
        <v>667</v>
      </c>
    </row>
    <row r="162" spans="1:5" ht="89.25">
      <c r="A162" s="35" t="s">
        <v>58</v>
      </c>
      <c r="E162" s="40" t="s">
        <v>668</v>
      </c>
    </row>
    <row r="163" spans="1:5" ht="369.75">
      <c r="A163" t="s">
        <v>60</v>
      </c>
      <c r="E163" s="39" t="s">
        <v>663</v>
      </c>
    </row>
    <row r="164" spans="1:16" ht="12.75">
      <c r="A164" t="s">
        <v>49</v>
      </c>
      <c s="34" t="s">
        <v>669</v>
      </c>
      <c s="34" t="s">
        <v>670</v>
      </c>
      <c s="35" t="s">
        <v>52</v>
      </c>
      <c s="6" t="s">
        <v>671</v>
      </c>
      <c s="36" t="s">
        <v>286</v>
      </c>
      <c s="37">
        <v>238.338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101</v>
      </c>
      <c>
        <f>(M164*21)/100</f>
      </c>
      <c t="s">
        <v>27</v>
      </c>
    </row>
    <row r="165" spans="1:5" ht="12.75">
      <c r="A165" s="35" t="s">
        <v>56</v>
      </c>
      <c r="E165" s="39" t="s">
        <v>52</v>
      </c>
    </row>
    <row r="166" spans="1:5" ht="127.5">
      <c r="A166" s="35" t="s">
        <v>58</v>
      </c>
      <c r="E166" s="40" t="s">
        <v>672</v>
      </c>
    </row>
    <row r="167" spans="1:5" ht="267.75">
      <c r="A167" t="s">
        <v>60</v>
      </c>
      <c r="E167" s="39" t="s">
        <v>673</v>
      </c>
    </row>
    <row r="168" spans="1:16" ht="12.75">
      <c r="A168" t="s">
        <v>49</v>
      </c>
      <c s="34" t="s">
        <v>461</v>
      </c>
      <c s="34" t="s">
        <v>674</v>
      </c>
      <c s="35" t="s">
        <v>52</v>
      </c>
      <c s="6" t="s">
        <v>675</v>
      </c>
      <c s="36" t="s">
        <v>54</v>
      </c>
      <c s="37">
        <v>1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101</v>
      </c>
      <c>
        <f>(M168*21)/100</f>
      </c>
      <c t="s">
        <v>27</v>
      </c>
    </row>
    <row r="169" spans="1:5" ht="255">
      <c r="A169" s="35" t="s">
        <v>56</v>
      </c>
      <c r="E169" s="39" t="s">
        <v>676</v>
      </c>
    </row>
    <row r="170" spans="1:5" ht="12.75">
      <c r="A170" s="35" t="s">
        <v>58</v>
      </c>
      <c r="E170" s="40" t="s">
        <v>537</v>
      </c>
    </row>
    <row r="171" spans="1:5" ht="76.5">
      <c r="A171" t="s">
        <v>60</v>
      </c>
      <c r="E171" s="39" t="s">
        <v>677</v>
      </c>
    </row>
    <row r="172" spans="1:16" ht="12.75">
      <c r="A172" t="s">
        <v>49</v>
      </c>
      <c s="34" t="s">
        <v>678</v>
      </c>
      <c s="34" t="s">
        <v>679</v>
      </c>
      <c s="35" t="s">
        <v>52</v>
      </c>
      <c s="6" t="s">
        <v>680</v>
      </c>
      <c s="36" t="s">
        <v>80</v>
      </c>
      <c s="37">
        <v>35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101</v>
      </c>
      <c>
        <f>(M172*0)/100</f>
      </c>
      <c t="s">
        <v>47</v>
      </c>
    </row>
    <row r="173" spans="1:5" ht="12.75">
      <c r="A173" s="35" t="s">
        <v>56</v>
      </c>
      <c r="E173" s="39" t="s">
        <v>52</v>
      </c>
    </row>
    <row r="174" spans="1:5" ht="12.75">
      <c r="A174" s="35" t="s">
        <v>58</v>
      </c>
      <c r="E174" s="40" t="s">
        <v>681</v>
      </c>
    </row>
    <row r="175" spans="1:5" ht="38.25">
      <c r="A175" t="s">
        <v>60</v>
      </c>
      <c r="E175" s="39" t="s">
        <v>682</v>
      </c>
    </row>
    <row r="176" spans="1:16" ht="12.75">
      <c r="A176" t="s">
        <v>49</v>
      </c>
      <c s="34" t="s">
        <v>683</v>
      </c>
      <c s="34" t="s">
        <v>684</v>
      </c>
      <c s="35" t="s">
        <v>52</v>
      </c>
      <c s="6" t="s">
        <v>685</v>
      </c>
      <c s="36" t="s">
        <v>80</v>
      </c>
      <c s="37">
        <v>56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101</v>
      </c>
      <c>
        <f>(M176*21)/100</f>
      </c>
      <c t="s">
        <v>27</v>
      </c>
    </row>
    <row r="177" spans="1:5" ht="12.75">
      <c r="A177" s="35" t="s">
        <v>56</v>
      </c>
      <c r="E177" s="39" t="s">
        <v>52</v>
      </c>
    </row>
    <row r="178" spans="1:5" ht="102">
      <c r="A178" s="35" t="s">
        <v>58</v>
      </c>
      <c r="E178" s="40" t="s">
        <v>686</v>
      </c>
    </row>
    <row r="179" spans="1:5" ht="38.25">
      <c r="A179" t="s">
        <v>60</v>
      </c>
      <c r="E179" s="39" t="s">
        <v>682</v>
      </c>
    </row>
    <row r="180" spans="1:16" ht="12.75">
      <c r="A180" t="s">
        <v>49</v>
      </c>
      <c s="34" t="s">
        <v>687</v>
      </c>
      <c s="34" t="s">
        <v>688</v>
      </c>
      <c s="35" t="s">
        <v>52</v>
      </c>
      <c s="6" t="s">
        <v>689</v>
      </c>
      <c s="36" t="s">
        <v>84</v>
      </c>
      <c s="37">
        <v>160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101</v>
      </c>
      <c>
        <f>(M180*21)/100</f>
      </c>
      <c t="s">
        <v>27</v>
      </c>
    </row>
    <row r="181" spans="1:5" ht="12.75">
      <c r="A181" s="35" t="s">
        <v>56</v>
      </c>
      <c r="E181" s="39" t="s">
        <v>52</v>
      </c>
    </row>
    <row r="182" spans="1:5" ht="63.75">
      <c r="A182" s="35" t="s">
        <v>58</v>
      </c>
      <c r="E182" s="40" t="s">
        <v>690</v>
      </c>
    </row>
    <row r="183" spans="1:5" ht="38.25">
      <c r="A183" t="s">
        <v>60</v>
      </c>
      <c r="E183" s="39" t="s">
        <v>691</v>
      </c>
    </row>
    <row r="184" spans="1:16" ht="25.5">
      <c r="A184" t="s">
        <v>49</v>
      </c>
      <c s="34" t="s">
        <v>692</v>
      </c>
      <c s="34" t="s">
        <v>693</v>
      </c>
      <c s="35" t="s">
        <v>50</v>
      </c>
      <c s="6" t="s">
        <v>694</v>
      </c>
      <c s="36" t="s">
        <v>75</v>
      </c>
      <c s="37">
        <v>1906.017</v>
      </c>
      <c s="36">
        <v>0</v>
      </c>
      <c s="36">
        <f>ROUND(G184*H184,6)</f>
      </c>
      <c r="L184" s="38">
        <v>0</v>
      </c>
      <c s="32">
        <f>ROUND(ROUND(L184,2)*ROUND(G184,3),2)</f>
      </c>
      <c s="36" t="s">
        <v>101</v>
      </c>
      <c>
        <f>(M184*21)/100</f>
      </c>
      <c t="s">
        <v>27</v>
      </c>
    </row>
    <row r="185" spans="1:5" ht="12.75">
      <c r="A185" s="35" t="s">
        <v>56</v>
      </c>
      <c r="E185" s="39" t="s">
        <v>52</v>
      </c>
    </row>
    <row r="186" spans="1:5" ht="38.25">
      <c r="A186" s="35" t="s">
        <v>58</v>
      </c>
      <c r="E186" s="40" t="s">
        <v>695</v>
      </c>
    </row>
    <row r="187" spans="1:5" ht="102">
      <c r="A187" t="s">
        <v>60</v>
      </c>
      <c r="E187" s="39" t="s">
        <v>696</v>
      </c>
    </row>
    <row r="188" spans="1:16" ht="25.5">
      <c r="A188" t="s">
        <v>49</v>
      </c>
      <c s="34" t="s">
        <v>697</v>
      </c>
      <c s="34" t="s">
        <v>693</v>
      </c>
      <c s="35" t="s">
        <v>27</v>
      </c>
      <c s="6" t="s">
        <v>694</v>
      </c>
      <c s="36" t="s">
        <v>75</v>
      </c>
      <c s="37">
        <v>100</v>
      </c>
      <c s="36">
        <v>0</v>
      </c>
      <c s="36">
        <f>ROUND(G188*H188,6)</f>
      </c>
      <c r="L188" s="38">
        <v>0</v>
      </c>
      <c s="32">
        <f>ROUND(ROUND(L188,2)*ROUND(G188,3),2)</f>
      </c>
      <c s="36" t="s">
        <v>101</v>
      </c>
      <c>
        <f>(M188*21)/100</f>
      </c>
      <c t="s">
        <v>27</v>
      </c>
    </row>
    <row r="189" spans="1:5" ht="12.75">
      <c r="A189" s="35" t="s">
        <v>56</v>
      </c>
      <c r="E189" s="39" t="s">
        <v>698</v>
      </c>
    </row>
    <row r="190" spans="1:5" ht="12.75">
      <c r="A190" s="35" t="s">
        <v>58</v>
      </c>
      <c r="E190" s="40" t="s">
        <v>699</v>
      </c>
    </row>
    <row r="191" spans="1:5" ht="102">
      <c r="A191" t="s">
        <v>60</v>
      </c>
      <c r="E191" s="39" t="s">
        <v>696</v>
      </c>
    </row>
    <row r="192" spans="1:13" ht="12.75">
      <c r="A192" t="s">
        <v>46</v>
      </c>
      <c r="C192" s="31" t="s">
        <v>26</v>
      </c>
      <c r="E192" s="33" t="s">
        <v>700</v>
      </c>
      <c r="J192" s="32">
        <f>0</f>
      </c>
      <c s="32">
        <f>0</f>
      </c>
      <c s="32">
        <f>0+L193+L197+L201+L205+L209+L213+L217+L221+L225+L229</f>
      </c>
      <c s="32">
        <f>0+M193+M197+M201+M205+M209+M213+M217+M221+M225+M229</f>
      </c>
    </row>
    <row r="193" spans="1:16" ht="12.75">
      <c r="A193" t="s">
        <v>49</v>
      </c>
      <c s="34" t="s">
        <v>701</v>
      </c>
      <c s="34" t="s">
        <v>702</v>
      </c>
      <c s="35" t="s">
        <v>52</v>
      </c>
      <c s="6" t="s">
        <v>703</v>
      </c>
      <c s="36" t="s">
        <v>65</v>
      </c>
      <c s="37">
        <v>199.407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101</v>
      </c>
      <c>
        <f>(M193*21)/100</f>
      </c>
      <c t="s">
        <v>27</v>
      </c>
    </row>
    <row r="194" spans="1:5" ht="25.5">
      <c r="A194" s="35" t="s">
        <v>56</v>
      </c>
      <c r="E194" s="39" t="s">
        <v>704</v>
      </c>
    </row>
    <row r="195" spans="1:5" ht="12.75">
      <c r="A195" s="35" t="s">
        <v>58</v>
      </c>
      <c r="E195" s="40" t="s">
        <v>705</v>
      </c>
    </row>
    <row r="196" spans="1:5" ht="382.5">
      <c r="A196" t="s">
        <v>60</v>
      </c>
      <c r="E196" s="39" t="s">
        <v>706</v>
      </c>
    </row>
    <row r="197" spans="1:16" ht="12.75">
      <c r="A197" t="s">
        <v>49</v>
      </c>
      <c s="34" t="s">
        <v>707</v>
      </c>
      <c s="34" t="s">
        <v>708</v>
      </c>
      <c s="35" t="s">
        <v>52</v>
      </c>
      <c s="6" t="s">
        <v>709</v>
      </c>
      <c s="36" t="s">
        <v>286</v>
      </c>
      <c s="37">
        <v>37.975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101</v>
      </c>
      <c>
        <f>(M197*21)/100</f>
      </c>
      <c t="s">
        <v>27</v>
      </c>
    </row>
    <row r="198" spans="1:5" ht="12.75">
      <c r="A198" s="35" t="s">
        <v>56</v>
      </c>
      <c r="E198" s="39" t="s">
        <v>52</v>
      </c>
    </row>
    <row r="199" spans="1:5" ht="12.75">
      <c r="A199" s="35" t="s">
        <v>58</v>
      </c>
      <c r="E199" s="40" t="s">
        <v>710</v>
      </c>
    </row>
    <row r="200" spans="1:5" ht="242.25">
      <c r="A200" t="s">
        <v>60</v>
      </c>
      <c r="E200" s="39" t="s">
        <v>711</v>
      </c>
    </row>
    <row r="201" spans="1:16" ht="12.75">
      <c r="A201" t="s">
        <v>49</v>
      </c>
      <c s="34" t="s">
        <v>712</v>
      </c>
      <c s="34" t="s">
        <v>713</v>
      </c>
      <c s="35" t="s">
        <v>52</v>
      </c>
      <c s="6" t="s">
        <v>714</v>
      </c>
      <c s="36" t="s">
        <v>65</v>
      </c>
      <c s="37">
        <v>5.47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101</v>
      </c>
      <c>
        <f>(M201*21)/100</f>
      </c>
      <c t="s">
        <v>27</v>
      </c>
    </row>
    <row r="202" spans="1:5" ht="12.75">
      <c r="A202" s="35" t="s">
        <v>56</v>
      </c>
      <c r="E202" s="39" t="s">
        <v>52</v>
      </c>
    </row>
    <row r="203" spans="1:5" ht="12.75">
      <c r="A203" s="35" t="s">
        <v>58</v>
      </c>
      <c r="E203" s="40" t="s">
        <v>715</v>
      </c>
    </row>
    <row r="204" spans="1:5" ht="369.75">
      <c r="A204" t="s">
        <v>60</v>
      </c>
      <c r="E204" s="39" t="s">
        <v>466</v>
      </c>
    </row>
    <row r="205" spans="1:16" ht="12.75">
      <c r="A205" t="s">
        <v>49</v>
      </c>
      <c s="34" t="s">
        <v>716</v>
      </c>
      <c s="34" t="s">
        <v>717</v>
      </c>
      <c s="35" t="s">
        <v>52</v>
      </c>
      <c s="6" t="s">
        <v>718</v>
      </c>
      <c s="36" t="s">
        <v>286</v>
      </c>
      <c s="37">
        <v>0.782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101</v>
      </c>
      <c>
        <f>(M205*21)/100</f>
      </c>
      <c t="s">
        <v>27</v>
      </c>
    </row>
    <row r="206" spans="1:5" ht="12.75">
      <c r="A206" s="35" t="s">
        <v>56</v>
      </c>
      <c r="E206" s="39" t="s">
        <v>52</v>
      </c>
    </row>
    <row r="207" spans="1:5" ht="12.75">
      <c r="A207" s="35" t="s">
        <v>58</v>
      </c>
      <c r="E207" s="40" t="s">
        <v>719</v>
      </c>
    </row>
    <row r="208" spans="1:5" ht="267.75">
      <c r="A208" t="s">
        <v>60</v>
      </c>
      <c r="E208" s="39" t="s">
        <v>673</v>
      </c>
    </row>
    <row r="209" spans="1:16" ht="12.75">
      <c r="A209" t="s">
        <v>49</v>
      </c>
      <c s="34" t="s">
        <v>304</v>
      </c>
      <c s="34" t="s">
        <v>720</v>
      </c>
      <c s="35" t="s">
        <v>52</v>
      </c>
      <c s="6" t="s">
        <v>721</v>
      </c>
      <c s="36" t="s">
        <v>65</v>
      </c>
      <c s="37">
        <v>261.403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101</v>
      </c>
      <c>
        <f>(M209*21)/100</f>
      </c>
      <c t="s">
        <v>27</v>
      </c>
    </row>
    <row r="210" spans="1:5" ht="25.5">
      <c r="A210" s="35" t="s">
        <v>56</v>
      </c>
      <c r="E210" s="39" t="s">
        <v>722</v>
      </c>
    </row>
    <row r="211" spans="1:5" ht="38.25">
      <c r="A211" s="35" t="s">
        <v>58</v>
      </c>
      <c r="E211" s="40" t="s">
        <v>723</v>
      </c>
    </row>
    <row r="212" spans="1:5" ht="369.75">
      <c r="A212" t="s">
        <v>60</v>
      </c>
      <c r="E212" s="39" t="s">
        <v>466</v>
      </c>
    </row>
    <row r="213" spans="1:16" ht="12.75">
      <c r="A213" t="s">
        <v>49</v>
      </c>
      <c s="34" t="s">
        <v>724</v>
      </c>
      <c s="34" t="s">
        <v>725</v>
      </c>
      <c s="35" t="s">
        <v>52</v>
      </c>
      <c s="6" t="s">
        <v>726</v>
      </c>
      <c s="36" t="s">
        <v>286</v>
      </c>
      <c s="37">
        <v>28.366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101</v>
      </c>
      <c>
        <f>(M213*21)/100</f>
      </c>
      <c t="s">
        <v>27</v>
      </c>
    </row>
    <row r="214" spans="1:5" ht="12.75">
      <c r="A214" s="35" t="s">
        <v>56</v>
      </c>
      <c r="E214" s="39" t="s">
        <v>52</v>
      </c>
    </row>
    <row r="215" spans="1:5" ht="38.25">
      <c r="A215" s="35" t="s">
        <v>58</v>
      </c>
      <c r="E215" s="40" t="s">
        <v>727</v>
      </c>
    </row>
    <row r="216" spans="1:5" ht="267.75">
      <c r="A216" t="s">
        <v>60</v>
      </c>
      <c r="E216" s="39" t="s">
        <v>673</v>
      </c>
    </row>
    <row r="217" spans="1:16" ht="12.75">
      <c r="A217" t="s">
        <v>49</v>
      </c>
      <c s="34" t="s">
        <v>317</v>
      </c>
      <c s="34" t="s">
        <v>728</v>
      </c>
      <c s="35" t="s">
        <v>52</v>
      </c>
      <c s="6" t="s">
        <v>729</v>
      </c>
      <c s="36" t="s">
        <v>65</v>
      </c>
      <c s="37">
        <v>190.08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101</v>
      </c>
      <c>
        <f>(M217*21)/100</f>
      </c>
      <c t="s">
        <v>27</v>
      </c>
    </row>
    <row r="218" spans="1:5" ht="12.75">
      <c r="A218" s="35" t="s">
        <v>56</v>
      </c>
      <c r="E218" s="39" t="s">
        <v>730</v>
      </c>
    </row>
    <row r="219" spans="1:5" ht="38.25">
      <c r="A219" s="35" t="s">
        <v>58</v>
      </c>
      <c r="E219" s="40" t="s">
        <v>731</v>
      </c>
    </row>
    <row r="220" spans="1:5" ht="369.75">
      <c r="A220" t="s">
        <v>60</v>
      </c>
      <c r="E220" s="39" t="s">
        <v>466</v>
      </c>
    </row>
    <row r="221" spans="1:16" ht="12.75">
      <c r="A221" t="s">
        <v>49</v>
      </c>
      <c s="34" t="s">
        <v>732</v>
      </c>
      <c s="34" t="s">
        <v>733</v>
      </c>
      <c s="35" t="s">
        <v>52</v>
      </c>
      <c s="6" t="s">
        <v>734</v>
      </c>
      <c s="36" t="s">
        <v>65</v>
      </c>
      <c s="37">
        <v>840.737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101</v>
      </c>
      <c>
        <f>(M221*21)/100</f>
      </c>
      <c t="s">
        <v>27</v>
      </c>
    </row>
    <row r="222" spans="1:5" ht="25.5">
      <c r="A222" s="35" t="s">
        <v>56</v>
      </c>
      <c r="E222" s="39" t="s">
        <v>735</v>
      </c>
    </row>
    <row r="223" spans="1:5" ht="153">
      <c r="A223" s="35" t="s">
        <v>58</v>
      </c>
      <c r="E223" s="40" t="s">
        <v>736</v>
      </c>
    </row>
    <row r="224" spans="1:5" ht="369.75">
      <c r="A224" t="s">
        <v>60</v>
      </c>
      <c r="E224" s="39" t="s">
        <v>466</v>
      </c>
    </row>
    <row r="225" spans="1:16" ht="12.75">
      <c r="A225" t="s">
        <v>49</v>
      </c>
      <c s="34" t="s">
        <v>346</v>
      </c>
      <c s="34" t="s">
        <v>737</v>
      </c>
      <c s="35" t="s">
        <v>52</v>
      </c>
      <c s="6" t="s">
        <v>738</v>
      </c>
      <c s="36" t="s">
        <v>286</v>
      </c>
      <c s="37">
        <v>105.347</v>
      </c>
      <c s="36">
        <v>0</v>
      </c>
      <c s="36">
        <f>ROUND(G225*H225,6)</f>
      </c>
      <c r="L225" s="38">
        <v>0</v>
      </c>
      <c s="32">
        <f>ROUND(ROUND(L225,2)*ROUND(G225,3),2)</f>
      </c>
      <c s="36" t="s">
        <v>101</v>
      </c>
      <c>
        <f>(M225*21)/100</f>
      </c>
      <c t="s">
        <v>27</v>
      </c>
    </row>
    <row r="226" spans="1:5" ht="12.75">
      <c r="A226" s="35" t="s">
        <v>56</v>
      </c>
      <c r="E226" s="39" t="s">
        <v>52</v>
      </c>
    </row>
    <row r="227" spans="1:5" ht="191.25">
      <c r="A227" s="35" t="s">
        <v>58</v>
      </c>
      <c r="E227" s="40" t="s">
        <v>739</v>
      </c>
    </row>
    <row r="228" spans="1:5" ht="267.75">
      <c r="A228" t="s">
        <v>60</v>
      </c>
      <c r="E228" s="39" t="s">
        <v>673</v>
      </c>
    </row>
    <row r="229" spans="1:16" ht="12.75">
      <c r="A229" t="s">
        <v>49</v>
      </c>
      <c s="34" t="s">
        <v>740</v>
      </c>
      <c s="34" t="s">
        <v>741</v>
      </c>
      <c s="35" t="s">
        <v>52</v>
      </c>
      <c s="6" t="s">
        <v>742</v>
      </c>
      <c s="36" t="s">
        <v>743</v>
      </c>
      <c s="37">
        <v>21789</v>
      </c>
      <c s="36">
        <v>0</v>
      </c>
      <c s="36">
        <f>ROUND(G229*H229,6)</f>
      </c>
      <c r="L229" s="38">
        <v>0</v>
      </c>
      <c s="32">
        <f>ROUND(ROUND(L229,2)*ROUND(G229,3),2)</f>
      </c>
      <c s="36" t="s">
        <v>101</v>
      </c>
      <c>
        <f>(M229*21)/100</f>
      </c>
      <c t="s">
        <v>27</v>
      </c>
    </row>
    <row r="230" spans="1:5" ht="12.75">
      <c r="A230" s="35" t="s">
        <v>56</v>
      </c>
      <c r="E230" s="39" t="s">
        <v>744</v>
      </c>
    </row>
    <row r="231" spans="1:5" ht="12.75">
      <c r="A231" s="35" t="s">
        <v>58</v>
      </c>
      <c r="E231" s="40" t="s">
        <v>745</v>
      </c>
    </row>
    <row r="232" spans="1:5" ht="293.25">
      <c r="A232" t="s">
        <v>60</v>
      </c>
      <c r="E232" s="39" t="s">
        <v>746</v>
      </c>
    </row>
    <row r="233" spans="1:13" ht="12.75">
      <c r="A233" t="s">
        <v>46</v>
      </c>
      <c r="C233" s="31" t="s">
        <v>72</v>
      </c>
      <c r="E233" s="33" t="s">
        <v>462</v>
      </c>
      <c r="J233" s="32">
        <f>0</f>
      </c>
      <c s="32">
        <f>0</f>
      </c>
      <c s="32">
        <f>0+L234+L238+L242+L246+L250+L254+L258+L262+L266+L270+L274+L278+L282+L286+L290+L294+L298+L302+L306+L310+L314+L318+L322+L326+L330+L334+L338+L342</f>
      </c>
      <c s="32">
        <f>0+M234+M238+M242+M246+M250+M254+M258+M262+M266+M270+M274+M278+M282+M286+M290+M294+M298+M302+M306+M310+M314+M318+M322+M326+M330+M334+M338+M342</f>
      </c>
    </row>
    <row r="234" spans="1:16" ht="12.75">
      <c r="A234" t="s">
        <v>49</v>
      </c>
      <c s="34" t="s">
        <v>747</v>
      </c>
      <c s="34" t="s">
        <v>748</v>
      </c>
      <c s="35" t="s">
        <v>52</v>
      </c>
      <c s="6" t="s">
        <v>749</v>
      </c>
      <c s="36" t="s">
        <v>65</v>
      </c>
      <c s="37">
        <v>92.148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101</v>
      </c>
      <c>
        <f>(M234*21)/100</f>
      </c>
      <c t="s">
        <v>27</v>
      </c>
    </row>
    <row r="235" spans="1:5" ht="12.75">
      <c r="A235" s="35" t="s">
        <v>56</v>
      </c>
      <c r="E235" s="39" t="s">
        <v>750</v>
      </c>
    </row>
    <row r="236" spans="1:5" ht="12.75">
      <c r="A236" s="35" t="s">
        <v>58</v>
      </c>
      <c r="E236" s="40" t="s">
        <v>751</v>
      </c>
    </row>
    <row r="237" spans="1:5" ht="369.75">
      <c r="A237" t="s">
        <v>60</v>
      </c>
      <c r="E237" s="39" t="s">
        <v>466</v>
      </c>
    </row>
    <row r="238" spans="1:16" ht="12.75">
      <c r="A238" t="s">
        <v>49</v>
      </c>
      <c s="34" t="s">
        <v>752</v>
      </c>
      <c s="34" t="s">
        <v>753</v>
      </c>
      <c s="35" t="s">
        <v>52</v>
      </c>
      <c s="6" t="s">
        <v>754</v>
      </c>
      <c s="36" t="s">
        <v>286</v>
      </c>
      <c s="37">
        <v>9.781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101</v>
      </c>
      <c>
        <f>(M238*21)/100</f>
      </c>
      <c t="s">
        <v>27</v>
      </c>
    </row>
    <row r="239" spans="1:5" ht="12.75">
      <c r="A239" s="35" t="s">
        <v>56</v>
      </c>
      <c r="E239" s="39" t="s">
        <v>52</v>
      </c>
    </row>
    <row r="240" spans="1:5" ht="12.75">
      <c r="A240" s="35" t="s">
        <v>58</v>
      </c>
      <c r="E240" s="40" t="s">
        <v>755</v>
      </c>
    </row>
    <row r="241" spans="1:5" ht="267.75">
      <c r="A241" t="s">
        <v>60</v>
      </c>
      <c r="E241" s="39" t="s">
        <v>673</v>
      </c>
    </row>
    <row r="242" spans="1:16" ht="12.75">
      <c r="A242" t="s">
        <v>49</v>
      </c>
      <c s="34" t="s">
        <v>756</v>
      </c>
      <c s="34" t="s">
        <v>757</v>
      </c>
      <c s="35" t="s">
        <v>52</v>
      </c>
      <c s="6" t="s">
        <v>758</v>
      </c>
      <c s="36" t="s">
        <v>286</v>
      </c>
      <c s="37">
        <v>4.263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101</v>
      </c>
      <c>
        <f>(M242*21)/100</f>
      </c>
      <c t="s">
        <v>27</v>
      </c>
    </row>
    <row r="243" spans="1:5" ht="12.75">
      <c r="A243" s="35" t="s">
        <v>56</v>
      </c>
      <c r="E243" s="39" t="s">
        <v>52</v>
      </c>
    </row>
    <row r="244" spans="1:5" ht="12.75">
      <c r="A244" s="35" t="s">
        <v>58</v>
      </c>
      <c r="E244" s="40" t="s">
        <v>759</v>
      </c>
    </row>
    <row r="245" spans="1:5" ht="267.75">
      <c r="A245" t="s">
        <v>60</v>
      </c>
      <c r="E245" s="39" t="s">
        <v>760</v>
      </c>
    </row>
    <row r="246" spans="1:16" ht="12.75">
      <c r="A246" t="s">
        <v>49</v>
      </c>
      <c s="34" t="s">
        <v>761</v>
      </c>
      <c s="34" t="s">
        <v>762</v>
      </c>
      <c s="35" t="s">
        <v>52</v>
      </c>
      <c s="6" t="s">
        <v>763</v>
      </c>
      <c s="36" t="s">
        <v>65</v>
      </c>
      <c s="37">
        <v>1429.3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101</v>
      </c>
      <c>
        <f>(M246*21)/100</f>
      </c>
      <c t="s">
        <v>27</v>
      </c>
    </row>
    <row r="247" spans="1:5" ht="12.75">
      <c r="A247" s="35" t="s">
        <v>56</v>
      </c>
      <c r="E247" s="39" t="s">
        <v>764</v>
      </c>
    </row>
    <row r="248" spans="1:5" ht="38.25">
      <c r="A248" s="35" t="s">
        <v>58</v>
      </c>
      <c r="E248" s="40" t="s">
        <v>765</v>
      </c>
    </row>
    <row r="249" spans="1:5" ht="369.75">
      <c r="A249" t="s">
        <v>60</v>
      </c>
      <c r="E249" s="39" t="s">
        <v>466</v>
      </c>
    </row>
    <row r="250" spans="1:16" ht="12.75">
      <c r="A250" t="s">
        <v>49</v>
      </c>
      <c s="34" t="s">
        <v>766</v>
      </c>
      <c s="34" t="s">
        <v>767</v>
      </c>
      <c s="35" t="s">
        <v>52</v>
      </c>
      <c s="6" t="s">
        <v>768</v>
      </c>
      <c s="36" t="s">
        <v>286</v>
      </c>
      <c s="37">
        <v>225.673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101</v>
      </c>
      <c>
        <f>(M250*21)/100</f>
      </c>
      <c t="s">
        <v>27</v>
      </c>
    </row>
    <row r="251" spans="1:5" ht="12.75">
      <c r="A251" s="35" t="s">
        <v>56</v>
      </c>
      <c r="E251" s="39" t="s">
        <v>52</v>
      </c>
    </row>
    <row r="252" spans="1:5" ht="25.5">
      <c r="A252" s="35" t="s">
        <v>58</v>
      </c>
      <c r="E252" s="40" t="s">
        <v>769</v>
      </c>
    </row>
    <row r="253" spans="1:5" ht="267.75">
      <c r="A253" t="s">
        <v>60</v>
      </c>
      <c r="E253" s="39" t="s">
        <v>760</v>
      </c>
    </row>
    <row r="254" spans="1:16" ht="12.75">
      <c r="A254" t="s">
        <v>49</v>
      </c>
      <c s="34" t="s">
        <v>770</v>
      </c>
      <c s="34" t="s">
        <v>771</v>
      </c>
      <c s="35" t="s">
        <v>52</v>
      </c>
      <c s="6" t="s">
        <v>772</v>
      </c>
      <c s="36" t="s">
        <v>286</v>
      </c>
      <c s="37">
        <v>41.38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101</v>
      </c>
      <c>
        <f>(M254*21)/100</f>
      </c>
      <c t="s">
        <v>27</v>
      </c>
    </row>
    <row r="255" spans="1:5" ht="12.75">
      <c r="A255" s="35" t="s">
        <v>56</v>
      </c>
      <c r="E255" s="39" t="s">
        <v>52</v>
      </c>
    </row>
    <row r="256" spans="1:5" ht="12.75">
      <c r="A256" s="35" t="s">
        <v>58</v>
      </c>
      <c r="E256" s="40" t="s">
        <v>773</v>
      </c>
    </row>
    <row r="257" spans="1:5" ht="255">
      <c r="A257" t="s">
        <v>60</v>
      </c>
      <c r="E257" s="39" t="s">
        <v>774</v>
      </c>
    </row>
    <row r="258" spans="1:16" ht="12.75">
      <c r="A258" t="s">
        <v>49</v>
      </c>
      <c s="34" t="s">
        <v>775</v>
      </c>
      <c s="34" t="s">
        <v>776</v>
      </c>
      <c s="35" t="s">
        <v>52</v>
      </c>
      <c s="6" t="s">
        <v>777</v>
      </c>
      <c s="36" t="s">
        <v>286</v>
      </c>
      <c s="37">
        <v>500.923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101</v>
      </c>
      <c>
        <f>(M258*21)/100</f>
      </c>
      <c t="s">
        <v>27</v>
      </c>
    </row>
    <row r="259" spans="1:5" ht="12.75">
      <c r="A259" s="35" t="s">
        <v>56</v>
      </c>
      <c r="E259" s="39" t="s">
        <v>52</v>
      </c>
    </row>
    <row r="260" spans="1:5" ht="38.25">
      <c r="A260" s="35" t="s">
        <v>58</v>
      </c>
      <c r="E260" s="40" t="s">
        <v>778</v>
      </c>
    </row>
    <row r="261" spans="1:5" ht="267.75">
      <c r="A261" t="s">
        <v>60</v>
      </c>
      <c r="E261" s="39" t="s">
        <v>760</v>
      </c>
    </row>
    <row r="262" spans="1:16" ht="12.75">
      <c r="A262" t="s">
        <v>49</v>
      </c>
      <c s="34" t="s">
        <v>779</v>
      </c>
      <c s="34" t="s">
        <v>780</v>
      </c>
      <c s="35" t="s">
        <v>52</v>
      </c>
      <c s="6" t="s">
        <v>781</v>
      </c>
      <c s="36" t="s">
        <v>84</v>
      </c>
      <c s="37">
        <v>28.4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101</v>
      </c>
      <c>
        <f>(M262*21)/100</f>
      </c>
      <c t="s">
        <v>27</v>
      </c>
    </row>
    <row r="263" spans="1:5" ht="12.75">
      <c r="A263" s="35" t="s">
        <v>56</v>
      </c>
      <c r="E263" s="39" t="s">
        <v>52</v>
      </c>
    </row>
    <row r="264" spans="1:5" ht="38.25">
      <c r="A264" s="35" t="s">
        <v>58</v>
      </c>
      <c r="E264" s="40" t="s">
        <v>782</v>
      </c>
    </row>
    <row r="265" spans="1:5" ht="51">
      <c r="A265" t="s">
        <v>60</v>
      </c>
      <c r="E265" s="39" t="s">
        <v>783</v>
      </c>
    </row>
    <row r="266" spans="1:16" ht="12.75">
      <c r="A266" t="s">
        <v>49</v>
      </c>
      <c s="34" t="s">
        <v>784</v>
      </c>
      <c s="34" t="s">
        <v>785</v>
      </c>
      <c s="35" t="s">
        <v>52</v>
      </c>
      <c s="6" t="s">
        <v>786</v>
      </c>
      <c s="36" t="s">
        <v>80</v>
      </c>
      <c s="37">
        <v>2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101</v>
      </c>
      <c>
        <f>(M266*21)/100</f>
      </c>
      <c t="s">
        <v>27</v>
      </c>
    </row>
    <row r="267" spans="1:5" ht="12.75">
      <c r="A267" s="35" t="s">
        <v>56</v>
      </c>
      <c r="E267" s="39" t="s">
        <v>787</v>
      </c>
    </row>
    <row r="268" spans="1:5" ht="12.75">
      <c r="A268" s="35" t="s">
        <v>58</v>
      </c>
      <c r="E268" s="40" t="s">
        <v>788</v>
      </c>
    </row>
    <row r="269" spans="1:5" ht="229.5">
      <c r="A269" t="s">
        <v>60</v>
      </c>
      <c r="E269" s="39" t="s">
        <v>789</v>
      </c>
    </row>
    <row r="270" spans="1:16" ht="12.75">
      <c r="A270" t="s">
        <v>49</v>
      </c>
      <c s="34" t="s">
        <v>790</v>
      </c>
      <c s="34" t="s">
        <v>791</v>
      </c>
      <c s="35" t="s">
        <v>52</v>
      </c>
      <c s="6" t="s">
        <v>792</v>
      </c>
      <c s="36" t="s">
        <v>80</v>
      </c>
      <c s="37">
        <v>2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101</v>
      </c>
      <c>
        <f>(M270*21)/100</f>
      </c>
      <c t="s">
        <v>27</v>
      </c>
    </row>
    <row r="271" spans="1:5" ht="12.75">
      <c r="A271" s="35" t="s">
        <v>56</v>
      </c>
      <c r="E271" s="39" t="s">
        <v>787</v>
      </c>
    </row>
    <row r="272" spans="1:5" ht="12.75">
      <c r="A272" s="35" t="s">
        <v>58</v>
      </c>
      <c r="E272" s="40" t="s">
        <v>788</v>
      </c>
    </row>
    <row r="273" spans="1:5" ht="229.5">
      <c r="A273" t="s">
        <v>60</v>
      </c>
      <c r="E273" s="39" t="s">
        <v>789</v>
      </c>
    </row>
    <row r="274" spans="1:16" ht="12.75">
      <c r="A274" t="s">
        <v>49</v>
      </c>
      <c s="34" t="s">
        <v>793</v>
      </c>
      <c s="34" t="s">
        <v>794</v>
      </c>
      <c s="35" t="s">
        <v>52</v>
      </c>
      <c s="6" t="s">
        <v>795</v>
      </c>
      <c s="36" t="s">
        <v>80</v>
      </c>
      <c s="37">
        <v>4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101</v>
      </c>
      <c>
        <f>(M274*21)/100</f>
      </c>
      <c t="s">
        <v>27</v>
      </c>
    </row>
    <row r="275" spans="1:5" ht="12.75">
      <c r="A275" s="35" t="s">
        <v>56</v>
      </c>
      <c r="E275" s="39" t="s">
        <v>787</v>
      </c>
    </row>
    <row r="276" spans="1:5" ht="12.75">
      <c r="A276" s="35" t="s">
        <v>58</v>
      </c>
      <c r="E276" s="40" t="s">
        <v>796</v>
      </c>
    </row>
    <row r="277" spans="1:5" ht="229.5">
      <c r="A277" t="s">
        <v>60</v>
      </c>
      <c r="E277" s="39" t="s">
        <v>789</v>
      </c>
    </row>
    <row r="278" spans="1:16" ht="12.75">
      <c r="A278" t="s">
        <v>49</v>
      </c>
      <c s="34" t="s">
        <v>797</v>
      </c>
      <c s="34" t="s">
        <v>798</v>
      </c>
      <c s="35" t="s">
        <v>52</v>
      </c>
      <c s="6" t="s">
        <v>799</v>
      </c>
      <c s="36" t="s">
        <v>80</v>
      </c>
      <c s="37">
        <v>4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101</v>
      </c>
      <c>
        <f>(M278*21)/100</f>
      </c>
      <c t="s">
        <v>27</v>
      </c>
    </row>
    <row r="279" spans="1:5" ht="12.75">
      <c r="A279" s="35" t="s">
        <v>56</v>
      </c>
      <c r="E279" s="39" t="s">
        <v>787</v>
      </c>
    </row>
    <row r="280" spans="1:5" ht="12.75">
      <c r="A280" s="35" t="s">
        <v>58</v>
      </c>
      <c r="E280" s="40" t="s">
        <v>796</v>
      </c>
    </row>
    <row r="281" spans="1:5" ht="229.5">
      <c r="A281" t="s">
        <v>60</v>
      </c>
      <c r="E281" s="39" t="s">
        <v>789</v>
      </c>
    </row>
    <row r="282" spans="1:16" ht="12.75">
      <c r="A282" t="s">
        <v>49</v>
      </c>
      <c s="34" t="s">
        <v>800</v>
      </c>
      <c s="34" t="s">
        <v>801</v>
      </c>
      <c s="35" t="s">
        <v>52</v>
      </c>
      <c s="6" t="s">
        <v>802</v>
      </c>
      <c s="36" t="s">
        <v>65</v>
      </c>
      <c s="37">
        <v>3.542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101</v>
      </c>
      <c>
        <f>(M282*21)/100</f>
      </c>
      <c t="s">
        <v>27</v>
      </c>
    </row>
    <row r="283" spans="1:5" ht="12.75">
      <c r="A283" s="35" t="s">
        <v>56</v>
      </c>
      <c r="E283" s="39" t="s">
        <v>803</v>
      </c>
    </row>
    <row r="284" spans="1:5" ht="25.5">
      <c r="A284" s="35" t="s">
        <v>58</v>
      </c>
      <c r="E284" s="40" t="s">
        <v>804</v>
      </c>
    </row>
    <row r="285" spans="1:5" ht="229.5">
      <c r="A285" t="s">
        <v>60</v>
      </c>
      <c r="E285" s="39" t="s">
        <v>805</v>
      </c>
    </row>
    <row r="286" spans="1:16" ht="12.75">
      <c r="A286" t="s">
        <v>49</v>
      </c>
      <c s="34" t="s">
        <v>806</v>
      </c>
      <c s="34" t="s">
        <v>807</v>
      </c>
      <c s="35" t="s">
        <v>52</v>
      </c>
      <c s="6" t="s">
        <v>808</v>
      </c>
      <c s="36" t="s">
        <v>65</v>
      </c>
      <c s="37">
        <v>2158.579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101</v>
      </c>
      <c>
        <f>(M286*0)/100</f>
      </c>
      <c t="s">
        <v>47</v>
      </c>
    </row>
    <row r="287" spans="1:5" ht="12.75">
      <c r="A287" s="35" t="s">
        <v>56</v>
      </c>
      <c r="E287" s="39" t="s">
        <v>809</v>
      </c>
    </row>
    <row r="288" spans="1:5" ht="127.5">
      <c r="A288" s="35" t="s">
        <v>58</v>
      </c>
      <c r="E288" s="40" t="s">
        <v>810</v>
      </c>
    </row>
    <row r="289" spans="1:5" ht="369.75">
      <c r="A289" t="s">
        <v>60</v>
      </c>
      <c r="E289" s="39" t="s">
        <v>466</v>
      </c>
    </row>
    <row r="290" spans="1:16" ht="12.75">
      <c r="A290" t="s">
        <v>49</v>
      </c>
      <c s="34" t="s">
        <v>811</v>
      </c>
      <c s="34" t="s">
        <v>812</v>
      </c>
      <c s="35" t="s">
        <v>52</v>
      </c>
      <c s="6" t="s">
        <v>813</v>
      </c>
      <c s="36" t="s">
        <v>65</v>
      </c>
      <c s="37">
        <v>619.997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101</v>
      </c>
      <c>
        <f>(M290*21)/100</f>
      </c>
      <c t="s">
        <v>27</v>
      </c>
    </row>
    <row r="291" spans="1:5" ht="12.75">
      <c r="A291" s="35" t="s">
        <v>56</v>
      </c>
      <c r="E291" s="39" t="s">
        <v>814</v>
      </c>
    </row>
    <row r="292" spans="1:5" ht="306">
      <c r="A292" s="35" t="s">
        <v>58</v>
      </c>
      <c r="E292" s="40" t="s">
        <v>815</v>
      </c>
    </row>
    <row r="293" spans="1:5" ht="369.75">
      <c r="A293" t="s">
        <v>60</v>
      </c>
      <c r="E293" s="39" t="s">
        <v>466</v>
      </c>
    </row>
    <row r="294" spans="1:16" ht="12.75">
      <c r="A294" t="s">
        <v>49</v>
      </c>
      <c s="34" t="s">
        <v>816</v>
      </c>
      <c s="34" t="s">
        <v>817</v>
      </c>
      <c s="35" t="s">
        <v>52</v>
      </c>
      <c s="6" t="s">
        <v>818</v>
      </c>
      <c s="36" t="s">
        <v>65</v>
      </c>
      <c s="37">
        <v>581.16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101</v>
      </c>
      <c>
        <f>(M294*21)/100</f>
      </c>
      <c t="s">
        <v>27</v>
      </c>
    </row>
    <row r="295" spans="1:5" ht="12.75">
      <c r="A295" s="35" t="s">
        <v>56</v>
      </c>
      <c r="E295" s="39" t="s">
        <v>52</v>
      </c>
    </row>
    <row r="296" spans="1:5" ht="12.75">
      <c r="A296" s="35" t="s">
        <v>58</v>
      </c>
      <c r="E296" s="40" t="s">
        <v>819</v>
      </c>
    </row>
    <row r="297" spans="1:5" ht="369.75">
      <c r="A297" t="s">
        <v>60</v>
      </c>
      <c r="E297" s="39" t="s">
        <v>466</v>
      </c>
    </row>
    <row r="298" spans="1:16" ht="12.75">
      <c r="A298" t="s">
        <v>49</v>
      </c>
      <c s="34" t="s">
        <v>820</v>
      </c>
      <c s="34" t="s">
        <v>821</v>
      </c>
      <c s="35" t="s">
        <v>52</v>
      </c>
      <c s="6" t="s">
        <v>822</v>
      </c>
      <c s="36" t="s">
        <v>286</v>
      </c>
      <c s="37">
        <v>58.116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101</v>
      </c>
      <c>
        <f>(M298*21)/100</f>
      </c>
      <c t="s">
        <v>27</v>
      </c>
    </row>
    <row r="299" spans="1:5" ht="12.75">
      <c r="A299" s="35" t="s">
        <v>56</v>
      </c>
      <c r="E299" s="39" t="s">
        <v>52</v>
      </c>
    </row>
    <row r="300" spans="1:5" ht="25.5">
      <c r="A300" s="35" t="s">
        <v>58</v>
      </c>
      <c r="E300" s="40" t="s">
        <v>823</v>
      </c>
    </row>
    <row r="301" spans="1:5" ht="178.5">
      <c r="A301" t="s">
        <v>60</v>
      </c>
      <c r="E301" s="39" t="s">
        <v>824</v>
      </c>
    </row>
    <row r="302" spans="1:16" ht="12.75">
      <c r="A302" t="s">
        <v>49</v>
      </c>
      <c s="34" t="s">
        <v>825</v>
      </c>
      <c s="34" t="s">
        <v>826</v>
      </c>
      <c s="35" t="s">
        <v>52</v>
      </c>
      <c s="6" t="s">
        <v>827</v>
      </c>
      <c s="36" t="s">
        <v>65</v>
      </c>
      <c s="37">
        <v>14.543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101</v>
      </c>
      <c>
        <f>(M302*21)/100</f>
      </c>
      <c t="s">
        <v>27</v>
      </c>
    </row>
    <row r="303" spans="1:5" ht="12.75">
      <c r="A303" s="35" t="s">
        <v>56</v>
      </c>
      <c r="E303" s="39" t="s">
        <v>828</v>
      </c>
    </row>
    <row r="304" spans="1:5" ht="63.75">
      <c r="A304" s="35" t="s">
        <v>58</v>
      </c>
      <c r="E304" s="40" t="s">
        <v>829</v>
      </c>
    </row>
    <row r="305" spans="1:5" ht="38.25">
      <c r="A305" t="s">
        <v>60</v>
      </c>
      <c r="E305" s="39" t="s">
        <v>830</v>
      </c>
    </row>
    <row r="306" spans="1:16" ht="12.75">
      <c r="A306" t="s">
        <v>49</v>
      </c>
      <c s="34" t="s">
        <v>831</v>
      </c>
      <c s="34" t="s">
        <v>832</v>
      </c>
      <c s="35" t="s">
        <v>52</v>
      </c>
      <c s="6" t="s">
        <v>833</v>
      </c>
      <c s="36" t="s">
        <v>65</v>
      </c>
      <c s="37">
        <v>0.507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101</v>
      </c>
      <c>
        <f>(M306*21)/100</f>
      </c>
      <c t="s">
        <v>27</v>
      </c>
    </row>
    <row r="307" spans="1:5" ht="12.75">
      <c r="A307" s="35" t="s">
        <v>56</v>
      </c>
      <c r="E307" s="39" t="s">
        <v>834</v>
      </c>
    </row>
    <row r="308" spans="1:5" ht="38.25">
      <c r="A308" s="35" t="s">
        <v>58</v>
      </c>
      <c r="E308" s="40" t="s">
        <v>835</v>
      </c>
    </row>
    <row r="309" spans="1:5" ht="38.25">
      <c r="A309" t="s">
        <v>60</v>
      </c>
      <c r="E309" s="39" t="s">
        <v>836</v>
      </c>
    </row>
    <row r="310" spans="1:16" ht="12.75">
      <c r="A310" t="s">
        <v>49</v>
      </c>
      <c s="34" t="s">
        <v>837</v>
      </c>
      <c s="34" t="s">
        <v>838</v>
      </c>
      <c s="35" t="s">
        <v>52</v>
      </c>
      <c s="6" t="s">
        <v>839</v>
      </c>
      <c s="36" t="s">
        <v>65</v>
      </c>
      <c s="37">
        <v>392.65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101</v>
      </c>
      <c>
        <f>(M310*21)/100</f>
      </c>
      <c t="s">
        <v>27</v>
      </c>
    </row>
    <row r="311" spans="1:5" ht="12.75">
      <c r="A311" s="35" t="s">
        <v>56</v>
      </c>
      <c r="E311" s="39" t="s">
        <v>840</v>
      </c>
    </row>
    <row r="312" spans="1:5" ht="38.25">
      <c r="A312" s="35" t="s">
        <v>58</v>
      </c>
      <c r="E312" s="40" t="s">
        <v>841</v>
      </c>
    </row>
    <row r="313" spans="1:5" ht="38.25">
      <c r="A313" t="s">
        <v>60</v>
      </c>
      <c r="E313" s="39" t="s">
        <v>830</v>
      </c>
    </row>
    <row r="314" spans="1:16" ht="12.75">
      <c r="A314" t="s">
        <v>49</v>
      </c>
      <c s="34" t="s">
        <v>842</v>
      </c>
      <c s="34" t="s">
        <v>843</v>
      </c>
      <c s="35" t="s">
        <v>52</v>
      </c>
      <c s="6" t="s">
        <v>844</v>
      </c>
      <c s="36" t="s">
        <v>65</v>
      </c>
      <c s="37">
        <v>6.96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101</v>
      </c>
      <c>
        <f>(M314*21)/100</f>
      </c>
      <c t="s">
        <v>27</v>
      </c>
    </row>
    <row r="315" spans="1:5" ht="12.75">
      <c r="A315" s="35" t="s">
        <v>56</v>
      </c>
      <c r="E315" s="39" t="s">
        <v>845</v>
      </c>
    </row>
    <row r="316" spans="1:5" ht="38.25">
      <c r="A316" s="35" t="s">
        <v>58</v>
      </c>
      <c r="E316" s="40" t="s">
        <v>846</v>
      </c>
    </row>
    <row r="317" spans="1:5" ht="293.25">
      <c r="A317" t="s">
        <v>60</v>
      </c>
      <c r="E317" s="39" t="s">
        <v>847</v>
      </c>
    </row>
    <row r="318" spans="1:16" ht="12.75">
      <c r="A318" t="s">
        <v>49</v>
      </c>
      <c s="34" t="s">
        <v>848</v>
      </c>
      <c s="34" t="s">
        <v>849</v>
      </c>
      <c s="35" t="s">
        <v>52</v>
      </c>
      <c s="6" t="s">
        <v>850</v>
      </c>
      <c s="36" t="s">
        <v>65</v>
      </c>
      <c s="37">
        <v>20.265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101</v>
      </c>
      <c>
        <f>(M318*0)/100</f>
      </c>
      <c t="s">
        <v>47</v>
      </c>
    </row>
    <row r="319" spans="1:5" ht="12.75">
      <c r="A319" s="35" t="s">
        <v>56</v>
      </c>
      <c r="E319" s="39" t="s">
        <v>52</v>
      </c>
    </row>
    <row r="320" spans="1:5" ht="38.25">
      <c r="A320" s="35" t="s">
        <v>58</v>
      </c>
      <c r="E320" s="40" t="s">
        <v>851</v>
      </c>
    </row>
    <row r="321" spans="1:5" ht="51">
      <c r="A321" t="s">
        <v>60</v>
      </c>
      <c r="E321" s="39" t="s">
        <v>852</v>
      </c>
    </row>
    <row r="322" spans="1:16" ht="12.75">
      <c r="A322" t="s">
        <v>49</v>
      </c>
      <c s="34" t="s">
        <v>853</v>
      </c>
      <c s="34" t="s">
        <v>467</v>
      </c>
      <c s="35" t="s">
        <v>52</v>
      </c>
      <c s="6" t="s">
        <v>468</v>
      </c>
      <c s="36" t="s">
        <v>65</v>
      </c>
      <c s="37">
        <v>124.848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101</v>
      </c>
      <c>
        <f>(M322*21)/100</f>
      </c>
      <c t="s">
        <v>27</v>
      </c>
    </row>
    <row r="323" spans="1:5" ht="12.75">
      <c r="A323" s="35" t="s">
        <v>56</v>
      </c>
      <c r="E323" s="39" t="s">
        <v>854</v>
      </c>
    </row>
    <row r="324" spans="1:5" ht="38.25">
      <c r="A324" s="35" t="s">
        <v>58</v>
      </c>
      <c r="E324" s="40" t="s">
        <v>855</v>
      </c>
    </row>
    <row r="325" spans="1:5" ht="102">
      <c r="A325" t="s">
        <v>60</v>
      </c>
      <c r="E325" s="39" t="s">
        <v>470</v>
      </c>
    </row>
    <row r="326" spans="1:16" ht="12.75">
      <c r="A326" t="s">
        <v>49</v>
      </c>
      <c s="34" t="s">
        <v>856</v>
      </c>
      <c s="34" t="s">
        <v>857</v>
      </c>
      <c s="35" t="s">
        <v>52</v>
      </c>
      <c s="6" t="s">
        <v>858</v>
      </c>
      <c s="36" t="s">
        <v>65</v>
      </c>
      <c s="37">
        <v>46.83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101</v>
      </c>
      <c>
        <f>(M326*21)/100</f>
      </c>
      <c t="s">
        <v>27</v>
      </c>
    </row>
    <row r="327" spans="1:5" ht="12.75">
      <c r="A327" s="35" t="s">
        <v>56</v>
      </c>
      <c r="E327" s="39" t="s">
        <v>859</v>
      </c>
    </row>
    <row r="328" spans="1:5" ht="12.75">
      <c r="A328" s="35" t="s">
        <v>58</v>
      </c>
      <c r="E328" s="40" t="s">
        <v>860</v>
      </c>
    </row>
    <row r="329" spans="1:5" ht="369.75">
      <c r="A329" t="s">
        <v>60</v>
      </c>
      <c r="E329" s="39" t="s">
        <v>466</v>
      </c>
    </row>
    <row r="330" spans="1:16" ht="12.75">
      <c r="A330" t="s">
        <v>49</v>
      </c>
      <c s="34" t="s">
        <v>861</v>
      </c>
      <c s="34" t="s">
        <v>862</v>
      </c>
      <c s="35" t="s">
        <v>52</v>
      </c>
      <c s="6" t="s">
        <v>863</v>
      </c>
      <c s="36" t="s">
        <v>65</v>
      </c>
      <c s="37">
        <v>1383.59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101</v>
      </c>
      <c>
        <f>(M330*21)/100</f>
      </c>
      <c t="s">
        <v>27</v>
      </c>
    </row>
    <row r="331" spans="1:5" ht="12.75">
      <c r="A331" s="35" t="s">
        <v>56</v>
      </c>
      <c r="E331" s="39" t="s">
        <v>864</v>
      </c>
    </row>
    <row r="332" spans="1:5" ht="12.75">
      <c r="A332" s="35" t="s">
        <v>58</v>
      </c>
      <c r="E332" s="40" t="s">
        <v>865</v>
      </c>
    </row>
    <row r="333" spans="1:5" ht="369.75">
      <c r="A333" t="s">
        <v>60</v>
      </c>
      <c r="E333" s="39" t="s">
        <v>466</v>
      </c>
    </row>
    <row r="334" spans="1:16" ht="12.75">
      <c r="A334" t="s">
        <v>49</v>
      </c>
      <c s="34" t="s">
        <v>866</v>
      </c>
      <c s="34" t="s">
        <v>867</v>
      </c>
      <c s="35" t="s">
        <v>52</v>
      </c>
      <c s="6" t="s">
        <v>868</v>
      </c>
      <c s="36" t="s">
        <v>54</v>
      </c>
      <c s="37">
        <v>1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101</v>
      </c>
      <c>
        <f>(M334*21)/100</f>
      </c>
      <c t="s">
        <v>27</v>
      </c>
    </row>
    <row r="335" spans="1:5" ht="38.25">
      <c r="A335" s="35" t="s">
        <v>56</v>
      </c>
      <c r="E335" s="39" t="s">
        <v>869</v>
      </c>
    </row>
    <row r="336" spans="1:5" ht="12.75">
      <c r="A336" s="35" t="s">
        <v>58</v>
      </c>
      <c r="E336" s="40" t="s">
        <v>52</v>
      </c>
    </row>
    <row r="337" spans="1:5" ht="191.25">
      <c r="A337" t="s">
        <v>60</v>
      </c>
      <c r="E337" s="39" t="s">
        <v>870</v>
      </c>
    </row>
    <row r="338" spans="1:16" ht="12.75">
      <c r="A338" t="s">
        <v>49</v>
      </c>
      <c s="34" t="s">
        <v>871</v>
      </c>
      <c s="34" t="s">
        <v>872</v>
      </c>
      <c s="35" t="s">
        <v>52</v>
      </c>
      <c s="6" t="s">
        <v>873</v>
      </c>
      <c s="36" t="s">
        <v>54</v>
      </c>
      <c s="37">
        <v>1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101</v>
      </c>
      <c>
        <f>(M338*21)/100</f>
      </c>
      <c t="s">
        <v>27</v>
      </c>
    </row>
    <row r="339" spans="1:5" ht="25.5">
      <c r="A339" s="35" t="s">
        <v>56</v>
      </c>
      <c r="E339" s="39" t="s">
        <v>874</v>
      </c>
    </row>
    <row r="340" spans="1:5" ht="12.75">
      <c r="A340" s="35" t="s">
        <v>58</v>
      </c>
      <c r="E340" s="40" t="s">
        <v>537</v>
      </c>
    </row>
    <row r="341" spans="1:5" ht="38.25">
      <c r="A341" t="s">
        <v>60</v>
      </c>
      <c r="E341" s="39" t="s">
        <v>875</v>
      </c>
    </row>
    <row r="342" spans="1:16" ht="12.75">
      <c r="A342" t="s">
        <v>49</v>
      </c>
      <c s="34" t="s">
        <v>876</v>
      </c>
      <c s="34" t="s">
        <v>877</v>
      </c>
      <c s="35" t="s">
        <v>52</v>
      </c>
      <c s="6" t="s">
        <v>878</v>
      </c>
      <c s="36" t="s">
        <v>75</v>
      </c>
      <c s="37">
        <v>919.8</v>
      </c>
      <c s="36">
        <v>0</v>
      </c>
      <c s="36">
        <f>ROUND(G342*H342,6)</f>
      </c>
      <c r="L342" s="38">
        <v>0</v>
      </c>
      <c s="32">
        <f>ROUND(ROUND(L342,2)*ROUND(G342,3),2)</f>
      </c>
      <c s="36" t="s">
        <v>101</v>
      </c>
      <c>
        <f>(M342*21)/100</f>
      </c>
      <c t="s">
        <v>27</v>
      </c>
    </row>
    <row r="343" spans="1:5" ht="12.75">
      <c r="A343" s="35" t="s">
        <v>56</v>
      </c>
      <c r="E343" s="39" t="s">
        <v>879</v>
      </c>
    </row>
    <row r="344" spans="1:5" ht="102">
      <c r="A344" s="35" t="s">
        <v>58</v>
      </c>
      <c r="E344" s="40" t="s">
        <v>880</v>
      </c>
    </row>
    <row r="345" spans="1:5" ht="38.25">
      <c r="A345" t="s">
        <v>60</v>
      </c>
      <c r="E345" s="39" t="s">
        <v>830</v>
      </c>
    </row>
    <row r="346" spans="1:13" ht="12.75">
      <c r="A346" t="s">
        <v>46</v>
      </c>
      <c r="C346" s="31" t="s">
        <v>77</v>
      </c>
      <c r="E346" s="33" t="s">
        <v>305</v>
      </c>
      <c r="J346" s="32">
        <f>0</f>
      </c>
      <c s="32">
        <f>0</f>
      </c>
      <c s="32">
        <f>0+L347</f>
      </c>
      <c s="32">
        <f>0+M347</f>
      </c>
    </row>
    <row r="347" spans="1:16" ht="25.5">
      <c r="A347" t="s">
        <v>49</v>
      </c>
      <c s="34" t="s">
        <v>881</v>
      </c>
      <c s="34" t="s">
        <v>882</v>
      </c>
      <c s="35" t="s">
        <v>52</v>
      </c>
      <c s="6" t="s">
        <v>883</v>
      </c>
      <c s="36" t="s">
        <v>75</v>
      </c>
      <c s="37">
        <v>1622.1</v>
      </c>
      <c s="36">
        <v>0</v>
      </c>
      <c s="36">
        <f>ROUND(G347*H347,6)</f>
      </c>
      <c r="L347" s="38">
        <v>0</v>
      </c>
      <c s="32">
        <f>ROUND(ROUND(L347,2)*ROUND(G347,3),2)</f>
      </c>
      <c s="36" t="s">
        <v>101</v>
      </c>
      <c>
        <f>(M347*21)/100</f>
      </c>
      <c t="s">
        <v>27</v>
      </c>
    </row>
    <row r="348" spans="1:5" ht="12.75">
      <c r="A348" s="35" t="s">
        <v>56</v>
      </c>
      <c r="E348" s="39" t="s">
        <v>884</v>
      </c>
    </row>
    <row r="349" spans="1:5" ht="12.75">
      <c r="A349" s="35" t="s">
        <v>58</v>
      </c>
      <c r="E349" s="40" t="s">
        <v>885</v>
      </c>
    </row>
    <row r="350" spans="1:5" ht="178.5">
      <c r="A350" t="s">
        <v>60</v>
      </c>
      <c r="E350" s="39" t="s">
        <v>886</v>
      </c>
    </row>
    <row r="351" spans="1:13" ht="12.75">
      <c r="A351" t="s">
        <v>46</v>
      </c>
      <c r="C351" s="31" t="s">
        <v>85</v>
      </c>
      <c r="E351" s="33" t="s">
        <v>887</v>
      </c>
      <c r="J351" s="32">
        <f>0</f>
      </c>
      <c s="32">
        <f>0</f>
      </c>
      <c s="32">
        <f>0+L352+L356+L360+L364</f>
      </c>
      <c s="32">
        <f>0+M352+M356+M360+M364</f>
      </c>
    </row>
    <row r="352" spans="1:16" ht="12.75">
      <c r="A352" t="s">
        <v>49</v>
      </c>
      <c s="34" t="s">
        <v>888</v>
      </c>
      <c s="34" t="s">
        <v>889</v>
      </c>
      <c s="35" t="s">
        <v>52</v>
      </c>
      <c s="6" t="s">
        <v>890</v>
      </c>
      <c s="36" t="s">
        <v>75</v>
      </c>
      <c s="37">
        <v>1931.8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101</v>
      </c>
      <c>
        <f>(M352*21)/100</f>
      </c>
      <c t="s">
        <v>27</v>
      </c>
    </row>
    <row r="353" spans="1:5" ht="12.75">
      <c r="A353" s="35" t="s">
        <v>56</v>
      </c>
      <c r="E353" s="39" t="s">
        <v>891</v>
      </c>
    </row>
    <row r="354" spans="1:5" ht="12.75">
      <c r="A354" s="35" t="s">
        <v>58</v>
      </c>
      <c r="E354" s="40" t="s">
        <v>892</v>
      </c>
    </row>
    <row r="355" spans="1:5" ht="204">
      <c r="A355" t="s">
        <v>60</v>
      </c>
      <c r="E355" s="39" t="s">
        <v>893</v>
      </c>
    </row>
    <row r="356" spans="1:16" ht="12.75">
      <c r="A356" t="s">
        <v>49</v>
      </c>
      <c s="34" t="s">
        <v>894</v>
      </c>
      <c s="34" t="s">
        <v>895</v>
      </c>
      <c s="35" t="s">
        <v>52</v>
      </c>
      <c s="6" t="s">
        <v>896</v>
      </c>
      <c s="36" t="s">
        <v>75</v>
      </c>
      <c s="37">
        <v>1931.8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101</v>
      </c>
      <c>
        <f>(M356*21)/100</f>
      </c>
      <c t="s">
        <v>27</v>
      </c>
    </row>
    <row r="357" spans="1:5" ht="12.75">
      <c r="A357" s="35" t="s">
        <v>56</v>
      </c>
      <c r="E357" s="39" t="s">
        <v>897</v>
      </c>
    </row>
    <row r="358" spans="1:5" ht="12.75">
      <c r="A358" s="35" t="s">
        <v>58</v>
      </c>
      <c r="E358" s="40" t="s">
        <v>892</v>
      </c>
    </row>
    <row r="359" spans="1:5" ht="38.25">
      <c r="A359" t="s">
        <v>60</v>
      </c>
      <c r="E359" s="39" t="s">
        <v>898</v>
      </c>
    </row>
    <row r="360" spans="1:16" ht="12.75">
      <c r="A360" t="s">
        <v>49</v>
      </c>
      <c s="34" t="s">
        <v>899</v>
      </c>
      <c s="34" t="s">
        <v>900</v>
      </c>
      <c s="35" t="s">
        <v>52</v>
      </c>
      <c s="6" t="s">
        <v>901</v>
      </c>
      <c s="36" t="s">
        <v>84</v>
      </c>
      <c s="37">
        <v>460</v>
      </c>
      <c s="36">
        <v>0</v>
      </c>
      <c s="36">
        <f>ROUND(G360*H360,6)</f>
      </c>
      <c r="L360" s="38">
        <v>0</v>
      </c>
      <c s="32">
        <f>ROUND(ROUND(L360,2)*ROUND(G360,3),2)</f>
      </c>
      <c s="36" t="s">
        <v>101</v>
      </c>
      <c>
        <f>(M360*21)/100</f>
      </c>
      <c t="s">
        <v>27</v>
      </c>
    </row>
    <row r="361" spans="1:5" ht="38.25">
      <c r="A361" s="35" t="s">
        <v>56</v>
      </c>
      <c r="E361" s="39" t="s">
        <v>902</v>
      </c>
    </row>
    <row r="362" spans="1:5" ht="12.75">
      <c r="A362" s="35" t="s">
        <v>58</v>
      </c>
      <c r="E362" s="40" t="s">
        <v>903</v>
      </c>
    </row>
    <row r="363" spans="1:5" ht="191.25">
      <c r="A363" t="s">
        <v>60</v>
      </c>
      <c r="E363" s="39" t="s">
        <v>904</v>
      </c>
    </row>
    <row r="364" spans="1:16" ht="12.75">
      <c r="A364" t="s">
        <v>49</v>
      </c>
      <c s="34" t="s">
        <v>905</v>
      </c>
      <c s="34" t="s">
        <v>906</v>
      </c>
      <c s="35" t="s">
        <v>27</v>
      </c>
      <c s="6" t="s">
        <v>907</v>
      </c>
      <c s="36" t="s">
        <v>75</v>
      </c>
      <c s="37">
        <v>254.4</v>
      </c>
      <c s="36">
        <v>0</v>
      </c>
      <c s="36">
        <f>ROUND(G364*H364,6)</f>
      </c>
      <c r="L364" s="38">
        <v>0</v>
      </c>
      <c s="32">
        <f>ROUND(ROUND(L364,2)*ROUND(G364,3),2)</f>
      </c>
      <c s="36" t="s">
        <v>101</v>
      </c>
      <c>
        <f>(M364*21)/100</f>
      </c>
      <c t="s">
        <v>27</v>
      </c>
    </row>
    <row r="365" spans="1:5" ht="12.75">
      <c r="A365" s="35" t="s">
        <v>56</v>
      </c>
      <c r="E365" s="39" t="s">
        <v>908</v>
      </c>
    </row>
    <row r="366" spans="1:5" ht="12.75">
      <c r="A366" s="35" t="s">
        <v>58</v>
      </c>
      <c r="E366" s="40" t="s">
        <v>909</v>
      </c>
    </row>
    <row r="367" spans="1:5" ht="409.5">
      <c r="A367" t="s">
        <v>60</v>
      </c>
      <c r="E367" s="39" t="s">
        <v>910</v>
      </c>
    </row>
    <row r="368" spans="1:13" ht="12.75">
      <c r="A368" t="s">
        <v>46</v>
      </c>
      <c r="C368" s="31" t="s">
        <v>88</v>
      </c>
      <c r="E368" s="33" t="s">
        <v>911</v>
      </c>
      <c r="J368" s="32">
        <f>0</f>
      </c>
      <c s="32">
        <f>0</f>
      </c>
      <c s="32">
        <f>0+L369+L373+L377+L381+L385</f>
      </c>
      <c s="32">
        <f>0+M369+M373+M377+M381+M385</f>
      </c>
    </row>
    <row r="369" spans="1:16" ht="12.75">
      <c r="A369" t="s">
        <v>49</v>
      </c>
      <c s="34" t="s">
        <v>912</v>
      </c>
      <c s="34" t="s">
        <v>913</v>
      </c>
      <c s="35" t="s">
        <v>52</v>
      </c>
      <c s="6" t="s">
        <v>914</v>
      </c>
      <c s="36" t="s">
        <v>84</v>
      </c>
      <c s="37">
        <v>4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101</v>
      </c>
      <c>
        <f>(M369*0)/100</f>
      </c>
      <c t="s">
        <v>47</v>
      </c>
    </row>
    <row r="370" spans="1:5" ht="12.75">
      <c r="A370" s="35" t="s">
        <v>56</v>
      </c>
      <c r="E370" s="39" t="s">
        <v>915</v>
      </c>
    </row>
    <row r="371" spans="1:5" ht="12.75">
      <c r="A371" s="35" t="s">
        <v>58</v>
      </c>
      <c r="E371" s="40" t="s">
        <v>916</v>
      </c>
    </row>
    <row r="372" spans="1:5" ht="267.75">
      <c r="A372" t="s">
        <v>60</v>
      </c>
      <c r="E372" s="39" t="s">
        <v>917</v>
      </c>
    </row>
    <row r="373" spans="1:16" ht="12.75">
      <c r="A373" t="s">
        <v>49</v>
      </c>
      <c s="34" t="s">
        <v>480</v>
      </c>
      <c s="34" t="s">
        <v>918</v>
      </c>
      <c s="35" t="s">
        <v>52</v>
      </c>
      <c s="6" t="s">
        <v>919</v>
      </c>
      <c s="36" t="s">
        <v>84</v>
      </c>
      <c s="37">
        <v>3.1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101</v>
      </c>
      <c>
        <f>(M373*21)/100</f>
      </c>
      <c t="s">
        <v>27</v>
      </c>
    </row>
    <row r="374" spans="1:5" ht="12.75">
      <c r="A374" s="35" t="s">
        <v>56</v>
      </c>
      <c r="E374" s="39" t="s">
        <v>920</v>
      </c>
    </row>
    <row r="375" spans="1:5" ht="12.75">
      <c r="A375" s="35" t="s">
        <v>58</v>
      </c>
      <c r="E375" s="40" t="s">
        <v>921</v>
      </c>
    </row>
    <row r="376" spans="1:5" ht="267.75">
      <c r="A376" t="s">
        <v>60</v>
      </c>
      <c r="E376" s="39" t="s">
        <v>917</v>
      </c>
    </row>
    <row r="377" spans="1:16" ht="12.75">
      <c r="A377" t="s">
        <v>49</v>
      </c>
      <c s="34" t="s">
        <v>922</v>
      </c>
      <c s="34" t="s">
        <v>923</v>
      </c>
      <c s="35" t="s">
        <v>52</v>
      </c>
      <c s="6" t="s">
        <v>924</v>
      </c>
      <c s="36" t="s">
        <v>84</v>
      </c>
      <c s="37">
        <v>30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101</v>
      </c>
      <c>
        <f>(M377*21)/100</f>
      </c>
      <c t="s">
        <v>27</v>
      </c>
    </row>
    <row r="378" spans="1:5" ht="12.75">
      <c r="A378" s="35" t="s">
        <v>56</v>
      </c>
      <c r="E378" s="39" t="s">
        <v>925</v>
      </c>
    </row>
    <row r="379" spans="1:5" ht="12.75">
      <c r="A379" s="35" t="s">
        <v>58</v>
      </c>
      <c r="E379" s="40" t="s">
        <v>926</v>
      </c>
    </row>
    <row r="380" spans="1:5" ht="242.25">
      <c r="A380" t="s">
        <v>60</v>
      </c>
      <c r="E380" s="39" t="s">
        <v>927</v>
      </c>
    </row>
    <row r="381" spans="1:16" ht="12.75">
      <c r="A381" t="s">
        <v>49</v>
      </c>
      <c s="34" t="s">
        <v>928</v>
      </c>
      <c s="34" t="s">
        <v>929</v>
      </c>
      <c s="35" t="s">
        <v>52</v>
      </c>
      <c s="6" t="s">
        <v>930</v>
      </c>
      <c s="36" t="s">
        <v>84</v>
      </c>
      <c s="37">
        <v>12.8</v>
      </c>
      <c s="36">
        <v>0</v>
      </c>
      <c s="36">
        <f>ROUND(G381*H381,6)</f>
      </c>
      <c r="L381" s="38">
        <v>0</v>
      </c>
      <c s="32">
        <f>ROUND(ROUND(L381,2)*ROUND(G381,3),2)</f>
      </c>
      <c s="36" t="s">
        <v>101</v>
      </c>
      <c>
        <f>(M381*21)/100</f>
      </c>
      <c t="s">
        <v>27</v>
      </c>
    </row>
    <row r="382" spans="1:5" ht="12.75">
      <c r="A382" s="35" t="s">
        <v>56</v>
      </c>
      <c r="E382" s="39" t="s">
        <v>931</v>
      </c>
    </row>
    <row r="383" spans="1:5" ht="38.25">
      <c r="A383" s="35" t="s">
        <v>58</v>
      </c>
      <c r="E383" s="40" t="s">
        <v>932</v>
      </c>
    </row>
    <row r="384" spans="1:5" ht="242.25">
      <c r="A384" t="s">
        <v>60</v>
      </c>
      <c r="E384" s="39" t="s">
        <v>927</v>
      </c>
    </row>
    <row r="385" spans="1:16" ht="12.75">
      <c r="A385" t="s">
        <v>49</v>
      </c>
      <c s="34" t="s">
        <v>933</v>
      </c>
      <c s="34" t="s">
        <v>934</v>
      </c>
      <c s="35" t="s">
        <v>52</v>
      </c>
      <c s="6" t="s">
        <v>935</v>
      </c>
      <c s="36" t="s">
        <v>84</v>
      </c>
      <c s="37">
        <v>2.2</v>
      </c>
      <c s="36">
        <v>0</v>
      </c>
      <c s="36">
        <f>ROUND(G385*H385,6)</f>
      </c>
      <c r="L385" s="38">
        <v>0</v>
      </c>
      <c s="32">
        <f>ROUND(ROUND(L385,2)*ROUND(G385,3),2)</f>
      </c>
      <c s="36" t="s">
        <v>101</v>
      </c>
      <c>
        <f>(M385*0)/100</f>
      </c>
      <c t="s">
        <v>47</v>
      </c>
    </row>
    <row r="386" spans="1:5" ht="12.75">
      <c r="A386" s="35" t="s">
        <v>56</v>
      </c>
      <c r="E386" s="39" t="s">
        <v>915</v>
      </c>
    </row>
    <row r="387" spans="1:5" ht="12.75">
      <c r="A387" s="35" t="s">
        <v>58</v>
      </c>
      <c r="E387" s="40" t="s">
        <v>936</v>
      </c>
    </row>
    <row r="388" spans="1:5" ht="242.25">
      <c r="A388" t="s">
        <v>60</v>
      </c>
      <c r="E388" s="39" t="s">
        <v>937</v>
      </c>
    </row>
    <row r="389" spans="1:13" ht="12.75">
      <c r="A389" t="s">
        <v>46</v>
      </c>
      <c r="C389" s="31" t="s">
        <v>91</v>
      </c>
      <c r="E389" s="33" t="s">
        <v>358</v>
      </c>
      <c r="J389" s="32">
        <f>0</f>
      </c>
      <c s="32">
        <f>0</f>
      </c>
      <c s="32">
        <f>0+L390+L394+L398+L402+L406+L410+L414+L418+L422+L426+L430+L434+L438+L442+L446+L450+L454+L458+L462+L466+L470+L474</f>
      </c>
      <c s="32">
        <f>0+M390+M394+M398+M402+M406+M410+M414+M418+M422+M426+M430+M434+M438+M442+M446+M450+M454+M458+M462+M466+M470+M474</f>
      </c>
    </row>
    <row r="390" spans="1:16" ht="12.75">
      <c r="A390" t="s">
        <v>49</v>
      </c>
      <c s="34" t="s">
        <v>938</v>
      </c>
      <c s="34" t="s">
        <v>939</v>
      </c>
      <c s="35" t="s">
        <v>52</v>
      </c>
      <c s="6" t="s">
        <v>940</v>
      </c>
      <c s="36" t="s">
        <v>80</v>
      </c>
      <c s="37">
        <v>146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101</v>
      </c>
      <c>
        <f>(M390*21)/100</f>
      </c>
      <c t="s">
        <v>27</v>
      </c>
    </row>
    <row r="391" spans="1:5" ht="12.75">
      <c r="A391" s="35" t="s">
        <v>56</v>
      </c>
      <c r="E391" s="39" t="s">
        <v>941</v>
      </c>
    </row>
    <row r="392" spans="1:5" ht="63.75">
      <c r="A392" s="35" t="s">
        <v>58</v>
      </c>
      <c r="E392" s="40" t="s">
        <v>942</v>
      </c>
    </row>
    <row r="393" spans="1:5" ht="38.25">
      <c r="A393" t="s">
        <v>60</v>
      </c>
      <c r="E393" s="39" t="s">
        <v>943</v>
      </c>
    </row>
    <row r="394" spans="1:16" ht="12.75">
      <c r="A394" t="s">
        <v>49</v>
      </c>
      <c s="34" t="s">
        <v>944</v>
      </c>
      <c s="34" t="s">
        <v>945</v>
      </c>
      <c s="35" t="s">
        <v>52</v>
      </c>
      <c s="6" t="s">
        <v>946</v>
      </c>
      <c s="36" t="s">
        <v>84</v>
      </c>
      <c s="37">
        <v>81.3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101</v>
      </c>
      <c>
        <f>(M394*21)/100</f>
      </c>
      <c t="s">
        <v>27</v>
      </c>
    </row>
    <row r="395" spans="1:5" ht="25.5">
      <c r="A395" s="35" t="s">
        <v>56</v>
      </c>
      <c r="E395" s="39" t="s">
        <v>947</v>
      </c>
    </row>
    <row r="396" spans="1:5" ht="38.25">
      <c r="A396" s="35" t="s">
        <v>58</v>
      </c>
      <c r="E396" s="40" t="s">
        <v>948</v>
      </c>
    </row>
    <row r="397" spans="1:5" ht="51">
      <c r="A397" t="s">
        <v>60</v>
      </c>
      <c r="E397" s="39" t="s">
        <v>949</v>
      </c>
    </row>
    <row r="398" spans="1:16" ht="12.75">
      <c r="A398" t="s">
        <v>49</v>
      </c>
      <c s="34" t="s">
        <v>368</v>
      </c>
      <c s="34" t="s">
        <v>950</v>
      </c>
      <c s="35" t="s">
        <v>52</v>
      </c>
      <c s="6" t="s">
        <v>951</v>
      </c>
      <c s="36" t="s">
        <v>84</v>
      </c>
      <c s="37">
        <v>19.6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101</v>
      </c>
      <c>
        <f>(M398*21)/100</f>
      </c>
      <c t="s">
        <v>27</v>
      </c>
    </row>
    <row r="399" spans="1:5" ht="25.5">
      <c r="A399" s="35" t="s">
        <v>56</v>
      </c>
      <c r="E399" s="39" t="s">
        <v>952</v>
      </c>
    </row>
    <row r="400" spans="1:5" ht="12.75">
      <c r="A400" s="35" t="s">
        <v>58</v>
      </c>
      <c r="E400" s="40" t="s">
        <v>953</v>
      </c>
    </row>
    <row r="401" spans="1:5" ht="280.5">
      <c r="A401" t="s">
        <v>60</v>
      </c>
      <c r="E401" s="39" t="s">
        <v>954</v>
      </c>
    </row>
    <row r="402" spans="1:16" ht="12.75">
      <c r="A402" t="s">
        <v>49</v>
      </c>
      <c s="34" t="s">
        <v>955</v>
      </c>
      <c s="34" t="s">
        <v>956</v>
      </c>
      <c s="35" t="s">
        <v>52</v>
      </c>
      <c s="6" t="s">
        <v>957</v>
      </c>
      <c s="36" t="s">
        <v>80</v>
      </c>
      <c s="37">
        <v>1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101</v>
      </c>
      <c>
        <f>(M402*21)/100</f>
      </c>
      <c t="s">
        <v>27</v>
      </c>
    </row>
    <row r="403" spans="1:5" ht="12.75">
      <c r="A403" s="35" t="s">
        <v>56</v>
      </c>
      <c r="E403" s="39" t="s">
        <v>958</v>
      </c>
    </row>
    <row r="404" spans="1:5" ht="12.75">
      <c r="A404" s="35" t="s">
        <v>58</v>
      </c>
      <c r="E404" s="40" t="s">
        <v>537</v>
      </c>
    </row>
    <row r="405" spans="1:5" ht="140.25">
      <c r="A405" t="s">
        <v>60</v>
      </c>
      <c r="E405" s="39" t="s">
        <v>959</v>
      </c>
    </row>
    <row r="406" spans="1:16" ht="12.75">
      <c r="A406" t="s">
        <v>49</v>
      </c>
      <c s="34" t="s">
        <v>960</v>
      </c>
      <c s="34" t="s">
        <v>961</v>
      </c>
      <c s="35" t="s">
        <v>52</v>
      </c>
      <c s="6" t="s">
        <v>962</v>
      </c>
      <c s="36" t="s">
        <v>80</v>
      </c>
      <c s="37">
        <v>6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101</v>
      </c>
      <c>
        <f>(M406*21)/100</f>
      </c>
      <c t="s">
        <v>27</v>
      </c>
    </row>
    <row r="407" spans="1:5" ht="12.75">
      <c r="A407" s="35" t="s">
        <v>56</v>
      </c>
      <c r="E407" s="39" t="s">
        <v>52</v>
      </c>
    </row>
    <row r="408" spans="1:5" ht="12.75">
      <c r="A408" s="35" t="s">
        <v>58</v>
      </c>
      <c r="E408" s="40" t="s">
        <v>963</v>
      </c>
    </row>
    <row r="409" spans="1:5" ht="140.25">
      <c r="A409" t="s">
        <v>60</v>
      </c>
      <c r="E409" s="39" t="s">
        <v>959</v>
      </c>
    </row>
    <row r="410" spans="1:16" ht="12.75">
      <c r="A410" t="s">
        <v>49</v>
      </c>
      <c s="34" t="s">
        <v>964</v>
      </c>
      <c s="34" t="s">
        <v>965</v>
      </c>
      <c s="35" t="s">
        <v>52</v>
      </c>
      <c s="6" t="s">
        <v>966</v>
      </c>
      <c s="36" t="s">
        <v>80</v>
      </c>
      <c s="37">
        <v>1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101</v>
      </c>
      <c>
        <f>(M410*21)/100</f>
      </c>
      <c t="s">
        <v>27</v>
      </c>
    </row>
    <row r="411" spans="1:5" ht="12.75">
      <c r="A411" s="35" t="s">
        <v>56</v>
      </c>
      <c r="E411" s="39" t="s">
        <v>958</v>
      </c>
    </row>
    <row r="412" spans="1:5" ht="12.75">
      <c r="A412" s="35" t="s">
        <v>58</v>
      </c>
      <c r="E412" s="40" t="s">
        <v>537</v>
      </c>
    </row>
    <row r="413" spans="1:5" ht="140.25">
      <c r="A413" t="s">
        <v>60</v>
      </c>
      <c r="E413" s="39" t="s">
        <v>959</v>
      </c>
    </row>
    <row r="414" spans="1:16" ht="12.75">
      <c r="A414" t="s">
        <v>49</v>
      </c>
      <c s="34" t="s">
        <v>967</v>
      </c>
      <c s="34" t="s">
        <v>968</v>
      </c>
      <c s="35" t="s">
        <v>52</v>
      </c>
      <c s="6" t="s">
        <v>969</v>
      </c>
      <c s="36" t="s">
        <v>80</v>
      </c>
      <c s="37">
        <v>6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101</v>
      </c>
      <c>
        <f>(M414*21)/100</f>
      </c>
      <c t="s">
        <v>27</v>
      </c>
    </row>
    <row r="415" spans="1:5" ht="12.75">
      <c r="A415" s="35" t="s">
        <v>56</v>
      </c>
      <c r="E415" s="39" t="s">
        <v>52</v>
      </c>
    </row>
    <row r="416" spans="1:5" ht="12.75">
      <c r="A416" s="35" t="s">
        <v>58</v>
      </c>
      <c r="E416" s="40" t="s">
        <v>963</v>
      </c>
    </row>
    <row r="417" spans="1:5" ht="140.25">
      <c r="A417" t="s">
        <v>60</v>
      </c>
      <c r="E417" s="39" t="s">
        <v>959</v>
      </c>
    </row>
    <row r="418" spans="1:16" ht="12.75">
      <c r="A418" t="s">
        <v>49</v>
      </c>
      <c s="34" t="s">
        <v>970</v>
      </c>
      <c s="34" t="s">
        <v>971</v>
      </c>
      <c s="35" t="s">
        <v>52</v>
      </c>
      <c s="6" t="s">
        <v>972</v>
      </c>
      <c s="36" t="s">
        <v>80</v>
      </c>
      <c s="37">
        <v>4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101</v>
      </c>
      <c>
        <f>(M418*21)/100</f>
      </c>
      <c t="s">
        <v>27</v>
      </c>
    </row>
    <row r="419" spans="1:5" ht="12.75">
      <c r="A419" s="35" t="s">
        <v>56</v>
      </c>
      <c r="E419" s="39" t="s">
        <v>973</v>
      </c>
    </row>
    <row r="420" spans="1:5" ht="12.75">
      <c r="A420" s="35" t="s">
        <v>58</v>
      </c>
      <c r="E420" s="40" t="s">
        <v>974</v>
      </c>
    </row>
    <row r="421" spans="1:5" ht="127.5">
      <c r="A421" t="s">
        <v>60</v>
      </c>
      <c r="E421" s="39" t="s">
        <v>975</v>
      </c>
    </row>
    <row r="422" spans="1:16" ht="25.5">
      <c r="A422" t="s">
        <v>49</v>
      </c>
      <c s="34" t="s">
        <v>976</v>
      </c>
      <c s="34" t="s">
        <v>977</v>
      </c>
      <c s="35" t="s">
        <v>52</v>
      </c>
      <c s="6" t="s">
        <v>978</v>
      </c>
      <c s="36" t="s">
        <v>80</v>
      </c>
      <c s="37">
        <v>12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101</v>
      </c>
      <c>
        <f>(M422*21)/100</f>
      </c>
      <c t="s">
        <v>27</v>
      </c>
    </row>
    <row r="423" spans="1:5" ht="12.75">
      <c r="A423" s="35" t="s">
        <v>56</v>
      </c>
      <c r="E423" s="39" t="s">
        <v>979</v>
      </c>
    </row>
    <row r="424" spans="1:5" ht="12.75">
      <c r="A424" s="35" t="s">
        <v>58</v>
      </c>
      <c r="E424" s="40" t="s">
        <v>980</v>
      </c>
    </row>
    <row r="425" spans="1:5" ht="63.75">
      <c r="A425" t="s">
        <v>60</v>
      </c>
      <c r="E425" s="39" t="s">
        <v>981</v>
      </c>
    </row>
    <row r="426" spans="1:16" ht="12.75">
      <c r="A426" t="s">
        <v>49</v>
      </c>
      <c s="34" t="s">
        <v>982</v>
      </c>
      <c s="34" t="s">
        <v>983</v>
      </c>
      <c s="35" t="s">
        <v>50</v>
      </c>
      <c s="6" t="s">
        <v>984</v>
      </c>
      <c s="36" t="s">
        <v>743</v>
      </c>
      <c s="37">
        <v>678.193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101</v>
      </c>
      <c>
        <f>(M426*21)/100</f>
      </c>
      <c t="s">
        <v>27</v>
      </c>
    </row>
    <row r="427" spans="1:5" ht="12.75">
      <c r="A427" s="35" t="s">
        <v>56</v>
      </c>
      <c r="E427" s="39" t="s">
        <v>985</v>
      </c>
    </row>
    <row r="428" spans="1:5" ht="12.75">
      <c r="A428" s="35" t="s">
        <v>58</v>
      </c>
      <c r="E428" s="40" t="s">
        <v>986</v>
      </c>
    </row>
    <row r="429" spans="1:5" ht="409.5">
      <c r="A429" t="s">
        <v>60</v>
      </c>
      <c r="E429" s="39" t="s">
        <v>987</v>
      </c>
    </row>
    <row r="430" spans="1:16" ht="12.75">
      <c r="A430" t="s">
        <v>49</v>
      </c>
      <c s="34" t="s">
        <v>988</v>
      </c>
      <c s="34" t="s">
        <v>983</v>
      </c>
      <c s="35" t="s">
        <v>27</v>
      </c>
      <c s="6" t="s">
        <v>984</v>
      </c>
      <c s="36" t="s">
        <v>743</v>
      </c>
      <c s="37">
        <v>11.304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101</v>
      </c>
      <c>
        <f>(M430*0)/100</f>
      </c>
      <c t="s">
        <v>47</v>
      </c>
    </row>
    <row r="431" spans="1:5" ht="12.75">
      <c r="A431" s="35" t="s">
        <v>56</v>
      </c>
      <c r="E431" s="39" t="s">
        <v>989</v>
      </c>
    </row>
    <row r="432" spans="1:5" ht="12.75">
      <c r="A432" s="35" t="s">
        <v>58</v>
      </c>
      <c r="E432" s="40" t="s">
        <v>990</v>
      </c>
    </row>
    <row r="433" spans="1:5" ht="409.5">
      <c r="A433" t="s">
        <v>60</v>
      </c>
      <c r="E433" s="39" t="s">
        <v>987</v>
      </c>
    </row>
    <row r="434" spans="1:16" ht="12.75">
      <c r="A434" t="s">
        <v>49</v>
      </c>
      <c s="34" t="s">
        <v>991</v>
      </c>
      <c s="34" t="s">
        <v>992</v>
      </c>
      <c s="35" t="s">
        <v>52</v>
      </c>
      <c s="6" t="s">
        <v>993</v>
      </c>
      <c s="36" t="s">
        <v>994</v>
      </c>
      <c s="37">
        <v>16500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101</v>
      </c>
      <c>
        <f>(M434*21)/100</f>
      </c>
      <c t="s">
        <v>27</v>
      </c>
    </row>
    <row r="435" spans="1:5" ht="12.75">
      <c r="A435" s="35" t="s">
        <v>56</v>
      </c>
      <c r="E435" s="39" t="s">
        <v>52</v>
      </c>
    </row>
    <row r="436" spans="1:5" ht="12.75">
      <c r="A436" s="35" t="s">
        <v>58</v>
      </c>
      <c r="E436" s="40" t="s">
        <v>995</v>
      </c>
    </row>
    <row r="437" spans="1:5" ht="25.5">
      <c r="A437" t="s">
        <v>60</v>
      </c>
      <c r="E437" s="39" t="s">
        <v>996</v>
      </c>
    </row>
    <row r="438" spans="1:16" ht="12.75">
      <c r="A438" t="s">
        <v>49</v>
      </c>
      <c s="34" t="s">
        <v>997</v>
      </c>
      <c s="34" t="s">
        <v>998</v>
      </c>
      <c s="35" t="s">
        <v>52</v>
      </c>
      <c s="6" t="s">
        <v>999</v>
      </c>
      <c s="36" t="s">
        <v>65</v>
      </c>
      <c s="37">
        <v>11569.714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101</v>
      </c>
      <c>
        <f>(M438*21)/100</f>
      </c>
      <c t="s">
        <v>27</v>
      </c>
    </row>
    <row r="439" spans="1:5" ht="12.75">
      <c r="A439" s="35" t="s">
        <v>56</v>
      </c>
      <c r="E439" s="39" t="s">
        <v>52</v>
      </c>
    </row>
    <row r="440" spans="1:5" ht="51">
      <c r="A440" s="35" t="s">
        <v>58</v>
      </c>
      <c r="E440" s="40" t="s">
        <v>1000</v>
      </c>
    </row>
    <row r="441" spans="1:5" ht="102">
      <c r="A441" t="s">
        <v>60</v>
      </c>
      <c r="E441" s="39" t="s">
        <v>488</v>
      </c>
    </row>
    <row r="442" spans="1:16" ht="12.75">
      <c r="A442" t="s">
        <v>49</v>
      </c>
      <c s="34" t="s">
        <v>1001</v>
      </c>
      <c s="34" t="s">
        <v>1002</v>
      </c>
      <c s="35" t="s">
        <v>52</v>
      </c>
      <c s="6" t="s">
        <v>1003</v>
      </c>
      <c s="36" t="s">
        <v>384</v>
      </c>
      <c s="37">
        <v>1173169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101</v>
      </c>
      <c>
        <f>(M442*21)/100</f>
      </c>
      <c t="s">
        <v>27</v>
      </c>
    </row>
    <row r="443" spans="1:5" ht="12.75">
      <c r="A443" s="35" t="s">
        <v>56</v>
      </c>
      <c r="E443" s="39" t="s">
        <v>52</v>
      </c>
    </row>
    <row r="444" spans="1:5" ht="12.75">
      <c r="A444" s="35" t="s">
        <v>58</v>
      </c>
      <c r="E444" s="40" t="s">
        <v>1004</v>
      </c>
    </row>
    <row r="445" spans="1:5" ht="25.5">
      <c r="A445" t="s">
        <v>60</v>
      </c>
      <c r="E445" s="39" t="s">
        <v>1005</v>
      </c>
    </row>
    <row r="446" spans="1:16" ht="12.75">
      <c r="A446" t="s">
        <v>49</v>
      </c>
      <c s="34" t="s">
        <v>1006</v>
      </c>
      <c s="34" t="s">
        <v>1007</v>
      </c>
      <c s="35" t="s">
        <v>52</v>
      </c>
      <c s="6" t="s">
        <v>1008</v>
      </c>
      <c s="36" t="s">
        <v>65</v>
      </c>
      <c s="37">
        <v>190.08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101</v>
      </c>
      <c>
        <f>(M446*0)/100</f>
      </c>
      <c t="s">
        <v>47</v>
      </c>
    </row>
    <row r="447" spans="1:5" ht="12.75">
      <c r="A447" s="35" t="s">
        <v>56</v>
      </c>
      <c r="E447" s="39" t="s">
        <v>1009</v>
      </c>
    </row>
    <row r="448" spans="1:5" ht="38.25">
      <c r="A448" s="35" t="s">
        <v>58</v>
      </c>
      <c r="E448" s="40" t="s">
        <v>731</v>
      </c>
    </row>
    <row r="449" spans="1:5" ht="114.75">
      <c r="A449" t="s">
        <v>60</v>
      </c>
      <c r="E449" s="39" t="s">
        <v>1010</v>
      </c>
    </row>
    <row r="450" spans="1:16" ht="12.75">
      <c r="A450" t="s">
        <v>49</v>
      </c>
      <c s="34" t="s">
        <v>1011</v>
      </c>
      <c s="34" t="s">
        <v>1012</v>
      </c>
      <c s="35" t="s">
        <v>52</v>
      </c>
      <c s="6" t="s">
        <v>1013</v>
      </c>
      <c s="36" t="s">
        <v>384</v>
      </c>
      <c s="37">
        <v>18532.8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101</v>
      </c>
      <c>
        <f>(M450*0)/100</f>
      </c>
      <c t="s">
        <v>47</v>
      </c>
    </row>
    <row r="451" spans="1:5" ht="12.75">
      <c r="A451" s="35" t="s">
        <v>56</v>
      </c>
      <c r="E451" s="39" t="s">
        <v>52</v>
      </c>
    </row>
    <row r="452" spans="1:5" ht="12.75">
      <c r="A452" s="35" t="s">
        <v>58</v>
      </c>
      <c r="E452" s="40" t="s">
        <v>1014</v>
      </c>
    </row>
    <row r="453" spans="1:5" ht="25.5">
      <c r="A453" t="s">
        <v>60</v>
      </c>
      <c r="E453" s="39" t="s">
        <v>1005</v>
      </c>
    </row>
    <row r="454" spans="1:16" ht="12.75">
      <c r="A454" t="s">
        <v>49</v>
      </c>
      <c s="34" t="s">
        <v>1015</v>
      </c>
      <c s="34" t="s">
        <v>1016</v>
      </c>
      <c s="35" t="s">
        <v>52</v>
      </c>
      <c s="6" t="s">
        <v>1017</v>
      </c>
      <c s="36" t="s">
        <v>80</v>
      </c>
      <c s="37">
        <v>8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101</v>
      </c>
      <c>
        <f>(M454*21)/100</f>
      </c>
      <c t="s">
        <v>27</v>
      </c>
    </row>
    <row r="455" spans="1:5" ht="12.75">
      <c r="A455" s="35" t="s">
        <v>56</v>
      </c>
      <c r="E455" s="39" t="s">
        <v>52</v>
      </c>
    </row>
    <row r="456" spans="1:5" ht="12.75">
      <c r="A456" s="35" t="s">
        <v>58</v>
      </c>
      <c r="E456" s="40" t="s">
        <v>1018</v>
      </c>
    </row>
    <row r="457" spans="1:5" ht="76.5">
      <c r="A457" t="s">
        <v>60</v>
      </c>
      <c r="E457" s="39" t="s">
        <v>1019</v>
      </c>
    </row>
    <row r="458" spans="1:16" ht="12.75">
      <c r="A458" t="s">
        <v>49</v>
      </c>
      <c s="34" t="s">
        <v>1020</v>
      </c>
      <c s="34" t="s">
        <v>1021</v>
      </c>
      <c s="35" t="s">
        <v>52</v>
      </c>
      <c s="6" t="s">
        <v>1022</v>
      </c>
      <c s="36" t="s">
        <v>54</v>
      </c>
      <c s="37">
        <v>1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101</v>
      </c>
      <c>
        <f>(M458*21)/100</f>
      </c>
      <c t="s">
        <v>27</v>
      </c>
    </row>
    <row r="459" spans="1:5" ht="76.5">
      <c r="A459" s="35" t="s">
        <v>56</v>
      </c>
      <c r="E459" s="39" t="s">
        <v>1023</v>
      </c>
    </row>
    <row r="460" spans="1:5" ht="12.75">
      <c r="A460" s="35" t="s">
        <v>58</v>
      </c>
      <c r="E460" s="40" t="s">
        <v>537</v>
      </c>
    </row>
    <row r="461" spans="1:5" ht="63.75">
      <c r="A461" t="s">
        <v>60</v>
      </c>
      <c r="E461" s="39" t="s">
        <v>1024</v>
      </c>
    </row>
    <row r="462" spans="1:16" ht="12.75">
      <c r="A462" t="s">
        <v>49</v>
      </c>
      <c s="34" t="s">
        <v>1025</v>
      </c>
      <c s="34" t="s">
        <v>1026</v>
      </c>
      <c s="35" t="s">
        <v>52</v>
      </c>
      <c s="6" t="s">
        <v>984</v>
      </c>
      <c s="36" t="s">
        <v>80</v>
      </c>
      <c s="37">
        <v>1</v>
      </c>
      <c s="36">
        <v>0</v>
      </c>
      <c s="36">
        <f>ROUND(G462*H462,6)</f>
      </c>
      <c r="L462" s="38">
        <v>0</v>
      </c>
      <c s="32">
        <f>ROUND(ROUND(L462,2)*ROUND(G462,3),2)</f>
      </c>
      <c s="36" t="s">
        <v>101</v>
      </c>
      <c>
        <f>(M462*21)/100</f>
      </c>
      <c t="s">
        <v>27</v>
      </c>
    </row>
    <row r="463" spans="1:5" ht="12.75">
      <c r="A463" s="35" t="s">
        <v>56</v>
      </c>
      <c r="E463" s="39" t="s">
        <v>1027</v>
      </c>
    </row>
    <row r="464" spans="1:5" ht="12.75">
      <c r="A464" s="35" t="s">
        <v>58</v>
      </c>
      <c r="E464" s="40" t="s">
        <v>537</v>
      </c>
    </row>
    <row r="465" spans="1:5" ht="409.5">
      <c r="A465" t="s">
        <v>60</v>
      </c>
      <c r="E465" s="39" t="s">
        <v>987</v>
      </c>
    </row>
    <row r="466" spans="1:16" ht="12.75">
      <c r="A466" t="s">
        <v>49</v>
      </c>
      <c s="34" t="s">
        <v>1028</v>
      </c>
      <c s="34" t="s">
        <v>1029</v>
      </c>
      <c s="35" t="s">
        <v>52</v>
      </c>
      <c s="6" t="s">
        <v>1030</v>
      </c>
      <c s="36" t="s">
        <v>80</v>
      </c>
      <c s="37">
        <v>96</v>
      </c>
      <c s="36">
        <v>0</v>
      </c>
      <c s="36">
        <f>ROUND(G466*H466,6)</f>
      </c>
      <c r="L466" s="38">
        <v>0</v>
      </c>
      <c s="32">
        <f>ROUND(ROUND(L466,2)*ROUND(G466,3),2)</f>
      </c>
      <c s="36" t="s">
        <v>101</v>
      </c>
      <c>
        <f>(M466*21)/100</f>
      </c>
      <c t="s">
        <v>27</v>
      </c>
    </row>
    <row r="467" spans="1:5" ht="12.75">
      <c r="A467" s="35" t="s">
        <v>56</v>
      </c>
      <c r="E467" s="39" t="s">
        <v>1031</v>
      </c>
    </row>
    <row r="468" spans="1:5" ht="12.75">
      <c r="A468" s="35" t="s">
        <v>58</v>
      </c>
      <c r="E468" s="40" t="s">
        <v>1032</v>
      </c>
    </row>
    <row r="469" spans="1:5" ht="267.75">
      <c r="A469" t="s">
        <v>60</v>
      </c>
      <c r="E469" s="39" t="s">
        <v>1033</v>
      </c>
    </row>
    <row r="470" spans="1:16" ht="12.75">
      <c r="A470" t="s">
        <v>49</v>
      </c>
      <c s="34" t="s">
        <v>1034</v>
      </c>
      <c s="34" t="s">
        <v>1035</v>
      </c>
      <c s="35" t="s">
        <v>52</v>
      </c>
      <c s="6" t="s">
        <v>1036</v>
      </c>
      <c s="36" t="s">
        <v>54</v>
      </c>
      <c s="37">
        <v>1</v>
      </c>
      <c s="36">
        <v>0</v>
      </c>
      <c s="36">
        <f>ROUND(G470*H470,6)</f>
      </c>
      <c r="L470" s="38">
        <v>0</v>
      </c>
      <c s="32">
        <f>ROUND(ROUND(L470,2)*ROUND(G470,3),2)</f>
      </c>
      <c s="36" t="s">
        <v>101</v>
      </c>
      <c>
        <f>(M470*21)/100</f>
      </c>
      <c t="s">
        <v>27</v>
      </c>
    </row>
    <row r="471" spans="1:5" ht="38.25">
      <c r="A471" s="35" t="s">
        <v>56</v>
      </c>
      <c r="E471" s="39" t="s">
        <v>1037</v>
      </c>
    </row>
    <row r="472" spans="1:5" ht="12.75">
      <c r="A472" s="35" t="s">
        <v>58</v>
      </c>
      <c r="E472" s="40" t="s">
        <v>537</v>
      </c>
    </row>
    <row r="473" spans="1:5" ht="25.5">
      <c r="A473" t="s">
        <v>60</v>
      </c>
      <c r="E473" s="39" t="s">
        <v>996</v>
      </c>
    </row>
    <row r="474" spans="1:16" ht="12.75">
      <c r="A474" t="s">
        <v>49</v>
      </c>
      <c s="34" t="s">
        <v>1038</v>
      </c>
      <c s="34" t="s">
        <v>1039</v>
      </c>
      <c s="35" t="s">
        <v>52</v>
      </c>
      <c s="6" t="s">
        <v>1040</v>
      </c>
      <c s="36" t="s">
        <v>286</v>
      </c>
      <c s="37">
        <v>939.7</v>
      </c>
      <c s="36">
        <v>0</v>
      </c>
      <c s="36">
        <f>ROUND(G474*H474,6)</f>
      </c>
      <c r="L474" s="38">
        <v>0</v>
      </c>
      <c s="32">
        <f>ROUND(ROUND(L474,2)*ROUND(G474,3),2)</f>
      </c>
      <c s="36" t="s">
        <v>101</v>
      </c>
      <c>
        <f>(M474*21)/100</f>
      </c>
      <c t="s">
        <v>27</v>
      </c>
    </row>
    <row r="475" spans="1:5" ht="25.5">
      <c r="A475" s="35" t="s">
        <v>56</v>
      </c>
      <c r="E475" s="39" t="s">
        <v>1041</v>
      </c>
    </row>
    <row r="476" spans="1:5" ht="12.75">
      <c r="A476" s="35" t="s">
        <v>58</v>
      </c>
      <c r="E476" s="40" t="s">
        <v>1042</v>
      </c>
    </row>
    <row r="477" spans="1:5" ht="102">
      <c r="A477" t="s">
        <v>60</v>
      </c>
      <c r="E477" s="39" t="s">
        <v>1043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1044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1044</v>
      </c>
      <c r="E4" s="26" t="s">
        <v>237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1047</v>
      </c>
      <c r="E8" s="30" t="s">
        <v>1046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1048</v>
      </c>
      <c s="35" t="s">
        <v>52</v>
      </c>
      <c s="6" t="s">
        <v>1049</v>
      </c>
      <c s="36" t="s">
        <v>286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67</v>
      </c>
    </row>
    <row r="12" spans="1:5" ht="12.75">
      <c r="A12" s="35" t="s">
        <v>58</v>
      </c>
      <c r="E12" s="40" t="s">
        <v>1050</v>
      </c>
    </row>
    <row r="13" spans="1:5" ht="204">
      <c r="A13" t="s">
        <v>60</v>
      </c>
      <c r="E13" s="39" t="s">
        <v>1051</v>
      </c>
    </row>
    <row r="14" spans="1:16" ht="12.75">
      <c r="A14" t="s">
        <v>49</v>
      </c>
      <c s="34" t="s">
        <v>27</v>
      </c>
      <c s="34" t="s">
        <v>550</v>
      </c>
      <c s="35" t="s">
        <v>312</v>
      </c>
      <c s="6" t="s">
        <v>551</v>
      </c>
      <c s="36" t="s">
        <v>1052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1053</v>
      </c>
    </row>
    <row r="16" spans="1:5" ht="12.75">
      <c r="A16" s="35" t="s">
        <v>58</v>
      </c>
      <c r="E16" s="40" t="s">
        <v>52</v>
      </c>
    </row>
    <row r="17" spans="1:5" ht="12.75">
      <c r="A17" t="s">
        <v>60</v>
      </c>
      <c r="E17" s="39" t="s">
        <v>542</v>
      </c>
    </row>
    <row r="18" spans="1:16" ht="12.75">
      <c r="A18" t="s">
        <v>49</v>
      </c>
      <c s="34" t="s">
        <v>26</v>
      </c>
      <c s="34" t="s">
        <v>550</v>
      </c>
      <c s="35" t="s">
        <v>314</v>
      </c>
      <c s="6" t="s">
        <v>551</v>
      </c>
      <c s="36" t="s">
        <v>84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1054</v>
      </c>
    </row>
    <row r="20" spans="1:5" ht="12.75">
      <c r="A20" s="35" t="s">
        <v>58</v>
      </c>
      <c r="E20" s="40" t="s">
        <v>52</v>
      </c>
    </row>
    <row r="21" spans="1:5" ht="12.75">
      <c r="A21" t="s">
        <v>60</v>
      </c>
      <c r="E21" s="39" t="s">
        <v>542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72</v>
      </c>
      <c s="34" t="s">
        <v>1055</v>
      </c>
      <c s="35" t="s">
        <v>52</v>
      </c>
      <c s="6" t="s">
        <v>1056</v>
      </c>
      <c s="36" t="s">
        <v>65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52</v>
      </c>
    </row>
    <row r="25" spans="1:5" ht="12.75">
      <c r="A25" s="35" t="s">
        <v>58</v>
      </c>
      <c r="E25" s="40" t="s">
        <v>1050</v>
      </c>
    </row>
    <row r="26" spans="1:5" ht="409.5">
      <c r="A26" t="s">
        <v>60</v>
      </c>
      <c r="E26" s="39" t="s">
        <v>1057</v>
      </c>
    </row>
    <row r="27" spans="1:16" ht="12.75">
      <c r="A27" t="s">
        <v>49</v>
      </c>
      <c s="34" t="s">
        <v>77</v>
      </c>
      <c s="34" t="s">
        <v>70</v>
      </c>
      <c s="35" t="s">
        <v>52</v>
      </c>
      <c s="6" t="s">
        <v>71</v>
      </c>
      <c s="36" t="s">
        <v>65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12.75">
      <c r="A29" s="35" t="s">
        <v>58</v>
      </c>
      <c r="E29" s="40" t="s">
        <v>1050</v>
      </c>
    </row>
    <row r="30" spans="1:5" ht="229.5">
      <c r="A30" t="s">
        <v>60</v>
      </c>
      <c r="E30" s="39" t="s">
        <v>1058</v>
      </c>
    </row>
    <row r="31" spans="1:16" ht="12.75">
      <c r="A31" t="s">
        <v>49</v>
      </c>
      <c s="34" t="s">
        <v>81</v>
      </c>
      <c s="34" t="s">
        <v>1059</v>
      </c>
      <c s="35" t="s">
        <v>52</v>
      </c>
      <c s="6" t="s">
        <v>1060</v>
      </c>
      <c s="36" t="s">
        <v>75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1050</v>
      </c>
    </row>
    <row r="34" spans="1:5" ht="25.5">
      <c r="A34" t="s">
        <v>60</v>
      </c>
      <c r="E34" s="39" t="s">
        <v>1061</v>
      </c>
    </row>
    <row r="35" spans="1:13" ht="12.75">
      <c r="A35" t="s">
        <v>46</v>
      </c>
      <c r="C35" s="31" t="s">
        <v>85</v>
      </c>
      <c r="E35" s="33" t="s">
        <v>1062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85</v>
      </c>
      <c s="34" t="s">
        <v>1063</v>
      </c>
      <c s="35" t="s">
        <v>52</v>
      </c>
      <c s="6" t="s">
        <v>1064</v>
      </c>
      <c s="36" t="s">
        <v>84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52</v>
      </c>
    </row>
    <row r="38" spans="1:5" ht="12.75">
      <c r="A38" s="35" t="s">
        <v>58</v>
      </c>
      <c r="E38" s="40" t="s">
        <v>1050</v>
      </c>
    </row>
    <row r="39" spans="1:5" ht="140.25">
      <c r="A39" t="s">
        <v>60</v>
      </c>
      <c r="E39" s="39" t="s">
        <v>1065</v>
      </c>
    </row>
    <row r="40" spans="1:16" ht="12.75">
      <c r="A40" t="s">
        <v>49</v>
      </c>
      <c s="34" t="s">
        <v>88</v>
      </c>
      <c s="34" t="s">
        <v>1066</v>
      </c>
      <c s="35" t="s">
        <v>52</v>
      </c>
      <c s="6" t="s">
        <v>1067</v>
      </c>
      <c s="36" t="s">
        <v>84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12.75">
      <c r="A41" s="35" t="s">
        <v>56</v>
      </c>
      <c r="E41" s="39" t="s">
        <v>52</v>
      </c>
    </row>
    <row r="42" spans="1:5" ht="12.75">
      <c r="A42" s="35" t="s">
        <v>58</v>
      </c>
      <c r="E42" s="40" t="s">
        <v>1050</v>
      </c>
    </row>
    <row r="43" spans="1:5" ht="114.75">
      <c r="A43" t="s">
        <v>60</v>
      </c>
      <c r="E43" s="39" t="s">
        <v>1068</v>
      </c>
    </row>
    <row r="44" spans="1:16" ht="12.75">
      <c r="A44" t="s">
        <v>49</v>
      </c>
      <c s="34" t="s">
        <v>91</v>
      </c>
      <c s="34" t="s">
        <v>1069</v>
      </c>
      <c s="35" t="s">
        <v>52</v>
      </c>
      <c s="6" t="s">
        <v>1070</v>
      </c>
      <c s="36" t="s">
        <v>384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12.75">
      <c r="A46" s="35" t="s">
        <v>58</v>
      </c>
      <c r="E46" s="40" t="s">
        <v>1050</v>
      </c>
    </row>
    <row r="47" spans="1:5" ht="127.5">
      <c r="A47" t="s">
        <v>60</v>
      </c>
      <c r="E47" s="39" t="s">
        <v>1071</v>
      </c>
    </row>
    <row r="48" spans="1:16" ht="12.75">
      <c r="A48" t="s">
        <v>49</v>
      </c>
      <c s="34" t="s">
        <v>94</v>
      </c>
      <c s="34" t="s">
        <v>1072</v>
      </c>
      <c s="35" t="s">
        <v>52</v>
      </c>
      <c s="6" t="s">
        <v>1073</v>
      </c>
      <c s="36" t="s">
        <v>574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12.75">
      <c r="A50" s="35" t="s">
        <v>58</v>
      </c>
      <c r="E50" s="40" t="s">
        <v>1050</v>
      </c>
    </row>
    <row r="51" spans="1:5" ht="89.25">
      <c r="A51" t="s">
        <v>60</v>
      </c>
      <c r="E51" s="39" t="s">
        <v>1074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1079</v>
      </c>
      <c r="E8" s="30" t="s">
        <v>1078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50</v>
      </c>
      <c s="34" t="s">
        <v>1080</v>
      </c>
      <c s="35" t="s">
        <v>52</v>
      </c>
      <c s="6" t="s">
        <v>1081</v>
      </c>
      <c s="36" t="s">
        <v>286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1082</v>
      </c>
    </row>
    <row r="13" spans="1:5" ht="140.25">
      <c r="A13" t="s">
        <v>60</v>
      </c>
      <c r="E13" s="39" t="s">
        <v>405</v>
      </c>
    </row>
    <row r="14" spans="1:16" ht="25.5">
      <c r="A14" t="s">
        <v>49</v>
      </c>
      <c s="34" t="s">
        <v>27</v>
      </c>
      <c s="34" t="s">
        <v>406</v>
      </c>
      <c s="35" t="s">
        <v>52</v>
      </c>
      <c s="6" t="s">
        <v>407</v>
      </c>
      <c s="36" t="s">
        <v>286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1083</v>
      </c>
    </row>
    <row r="17" spans="1:5" ht="140.25">
      <c r="A17" t="s">
        <v>60</v>
      </c>
      <c r="E17" s="39" t="s">
        <v>405</v>
      </c>
    </row>
    <row r="18" spans="1:16" ht="25.5">
      <c r="A18" t="s">
        <v>49</v>
      </c>
      <c s="34" t="s">
        <v>26</v>
      </c>
      <c s="34" t="s">
        <v>1084</v>
      </c>
      <c s="35" t="s">
        <v>52</v>
      </c>
      <c s="6" t="s">
        <v>1085</v>
      </c>
      <c s="36" t="s">
        <v>286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1086</v>
      </c>
    </row>
    <row r="21" spans="1:5" ht="140.25">
      <c r="A21" t="s">
        <v>60</v>
      </c>
      <c r="E21" s="39" t="s">
        <v>405</v>
      </c>
    </row>
    <row r="22" spans="1:16" ht="25.5">
      <c r="A22" t="s">
        <v>49</v>
      </c>
      <c s="34" t="s">
        <v>72</v>
      </c>
      <c s="34" t="s">
        <v>1087</v>
      </c>
      <c s="35" t="s">
        <v>52</v>
      </c>
      <c s="6" t="s">
        <v>1088</v>
      </c>
      <c s="36" t="s">
        <v>286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12.75">
      <c r="A23" s="35" t="s">
        <v>56</v>
      </c>
      <c r="E23" s="39" t="s">
        <v>52</v>
      </c>
    </row>
    <row r="24" spans="1:5" ht="12.75">
      <c r="A24" s="35" t="s">
        <v>58</v>
      </c>
      <c r="E24" s="40" t="s">
        <v>1089</v>
      </c>
    </row>
    <row r="25" spans="1:5" ht="140.25">
      <c r="A25" t="s">
        <v>60</v>
      </c>
      <c r="E25" s="39" t="s">
        <v>405</v>
      </c>
    </row>
    <row r="26" spans="1:16" ht="25.5">
      <c r="A26" t="s">
        <v>49</v>
      </c>
      <c s="34" t="s">
        <v>77</v>
      </c>
      <c s="34" t="s">
        <v>1090</v>
      </c>
      <c s="35" t="s">
        <v>52</v>
      </c>
      <c s="6" t="s">
        <v>1091</v>
      </c>
      <c s="36" t="s">
        <v>286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12.75">
      <c r="A27" s="35" t="s">
        <v>56</v>
      </c>
      <c r="E27" s="39" t="s">
        <v>52</v>
      </c>
    </row>
    <row r="28" spans="1:5" ht="12.75">
      <c r="A28" s="35" t="s">
        <v>58</v>
      </c>
      <c r="E28" s="40" t="s">
        <v>1092</v>
      </c>
    </row>
    <row r="29" spans="1:5" ht="140.25">
      <c r="A29" t="s">
        <v>60</v>
      </c>
      <c r="E29" s="39" t="s">
        <v>405</v>
      </c>
    </row>
    <row r="30" spans="1:16" ht="12.75">
      <c r="A30" t="s">
        <v>49</v>
      </c>
      <c s="34" t="s">
        <v>81</v>
      </c>
      <c s="34" t="s">
        <v>1093</v>
      </c>
      <c s="35" t="s">
        <v>312</v>
      </c>
      <c s="6" t="s">
        <v>1094</v>
      </c>
      <c s="36" t="s">
        <v>54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12.75">
      <c r="A31" s="35" t="s">
        <v>56</v>
      </c>
      <c r="E31" s="39" t="s">
        <v>1095</v>
      </c>
    </row>
    <row r="32" spans="1:5" ht="12.75">
      <c r="A32" s="35" t="s">
        <v>58</v>
      </c>
      <c r="E32" s="40" t="s">
        <v>52</v>
      </c>
    </row>
    <row r="33" spans="1:5" ht="12.75">
      <c r="A33" t="s">
        <v>60</v>
      </c>
      <c r="E33" s="39" t="s">
        <v>1096</v>
      </c>
    </row>
    <row r="34" spans="1:16" ht="12.75">
      <c r="A34" t="s">
        <v>49</v>
      </c>
      <c s="34" t="s">
        <v>85</v>
      </c>
      <c s="34" t="s">
        <v>1093</v>
      </c>
      <c s="35" t="s">
        <v>314</v>
      </c>
      <c s="6" t="s">
        <v>1094</v>
      </c>
      <c s="36" t="s">
        <v>54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1097</v>
      </c>
    </row>
    <row r="36" spans="1:5" ht="12.75">
      <c r="A36" s="35" t="s">
        <v>58</v>
      </c>
      <c r="E36" s="40" t="s">
        <v>52</v>
      </c>
    </row>
    <row r="37" spans="1:5" ht="12.75">
      <c r="A37" t="s">
        <v>60</v>
      </c>
      <c r="E37" s="39" t="s">
        <v>1096</v>
      </c>
    </row>
    <row r="38" spans="1:13" ht="12.75">
      <c r="A38" t="s">
        <v>46</v>
      </c>
      <c r="C38" s="31" t="s">
        <v>50</v>
      </c>
      <c r="E38" s="33" t="s">
        <v>62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88</v>
      </c>
      <c s="34" t="s">
        <v>1098</v>
      </c>
      <c s="35" t="s">
        <v>52</v>
      </c>
      <c s="6" t="s">
        <v>1099</v>
      </c>
      <c s="36" t="s">
        <v>75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12.75">
      <c r="A41" s="35" t="s">
        <v>58</v>
      </c>
      <c r="E41" s="40" t="s">
        <v>1100</v>
      </c>
    </row>
    <row r="42" spans="1:5" ht="38.25">
      <c r="A42" t="s">
        <v>60</v>
      </c>
      <c r="E42" s="39" t="s">
        <v>1101</v>
      </c>
    </row>
    <row r="43" spans="1:16" ht="25.5">
      <c r="A43" t="s">
        <v>49</v>
      </c>
      <c s="34" t="s">
        <v>91</v>
      </c>
      <c s="34" t="s">
        <v>1102</v>
      </c>
      <c s="35" t="s">
        <v>52</v>
      </c>
      <c s="6" t="s">
        <v>1103</v>
      </c>
      <c s="36" t="s">
        <v>80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52</v>
      </c>
    </row>
    <row r="45" spans="1:5" ht="12.75">
      <c r="A45" s="35" t="s">
        <v>58</v>
      </c>
      <c r="E45" s="40" t="s">
        <v>1104</v>
      </c>
    </row>
    <row r="46" spans="1:5" ht="165.75">
      <c r="A46" t="s">
        <v>60</v>
      </c>
      <c r="E46" s="39" t="s">
        <v>1105</v>
      </c>
    </row>
    <row r="47" spans="1:16" ht="25.5">
      <c r="A47" t="s">
        <v>49</v>
      </c>
      <c s="34" t="s">
        <v>94</v>
      </c>
      <c s="34" t="s">
        <v>1106</v>
      </c>
      <c s="35" t="s">
        <v>52</v>
      </c>
      <c s="6" t="s">
        <v>1107</v>
      </c>
      <c s="36" t="s">
        <v>80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1108</v>
      </c>
    </row>
    <row r="50" spans="1:5" ht="165.75">
      <c r="A50" t="s">
        <v>60</v>
      </c>
      <c r="E50" s="39" t="s">
        <v>1105</v>
      </c>
    </row>
    <row r="51" spans="1:16" ht="12.75">
      <c r="A51" t="s">
        <v>49</v>
      </c>
      <c s="34" t="s">
        <v>98</v>
      </c>
      <c s="34" t="s">
        <v>1109</v>
      </c>
      <c s="35" t="s">
        <v>52</v>
      </c>
      <c s="6" t="s">
        <v>1110</v>
      </c>
      <c s="36" t="s">
        <v>65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1111</v>
      </c>
    </row>
    <row r="54" spans="1:5" ht="38.25">
      <c r="A54" t="s">
        <v>60</v>
      </c>
      <c r="E54" s="39" t="s">
        <v>1112</v>
      </c>
    </row>
    <row r="55" spans="1:13" ht="12.75">
      <c r="A55" t="s">
        <v>46</v>
      </c>
      <c r="C55" s="31" t="s">
        <v>27</v>
      </c>
      <c r="E55" s="33" t="s">
        <v>452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103</v>
      </c>
      <c s="34" t="s">
        <v>1113</v>
      </c>
      <c s="35" t="s">
        <v>52</v>
      </c>
      <c s="6" t="s">
        <v>1114</v>
      </c>
      <c s="36" t="s">
        <v>84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12.75">
      <c r="A58" s="35" t="s">
        <v>58</v>
      </c>
      <c r="E58" s="40" t="s">
        <v>1115</v>
      </c>
    </row>
    <row r="59" spans="1:5" ht="102">
      <c r="A59" t="s">
        <v>60</v>
      </c>
      <c r="E59" s="39" t="s">
        <v>1116</v>
      </c>
    </row>
    <row r="60" spans="1:13" ht="12.75">
      <c r="A60" t="s">
        <v>46</v>
      </c>
      <c r="C60" s="31" t="s">
        <v>26</v>
      </c>
      <c r="E60" s="33" t="s">
        <v>700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106</v>
      </c>
      <c s="34" t="s">
        <v>1117</v>
      </c>
      <c s="35" t="s">
        <v>52</v>
      </c>
      <c s="6" t="s">
        <v>1118</v>
      </c>
      <c s="36" t="s">
        <v>286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12.75">
      <c r="A62" s="35" t="s">
        <v>56</v>
      </c>
      <c r="E62" s="39" t="s">
        <v>1119</v>
      </c>
    </row>
    <row r="63" spans="1:5" ht="12.75">
      <c r="A63" s="35" t="s">
        <v>58</v>
      </c>
      <c r="E63" s="40" t="s">
        <v>1120</v>
      </c>
    </row>
    <row r="64" spans="1:5" ht="267.75">
      <c r="A64" t="s">
        <v>60</v>
      </c>
      <c r="E64" s="39" t="s">
        <v>673</v>
      </c>
    </row>
    <row r="65" spans="1:16" ht="12.75">
      <c r="A65" t="s">
        <v>49</v>
      </c>
      <c s="34" t="s">
        <v>109</v>
      </c>
      <c s="34" t="s">
        <v>1121</v>
      </c>
      <c s="35" t="s">
        <v>52</v>
      </c>
      <c s="6" t="s">
        <v>1122</v>
      </c>
      <c s="36" t="s">
        <v>65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1123</v>
      </c>
    </row>
    <row r="67" spans="1:5" ht="12.75">
      <c r="A67" s="35" t="s">
        <v>58</v>
      </c>
      <c r="E67" s="40" t="s">
        <v>1124</v>
      </c>
    </row>
    <row r="68" spans="1:5" ht="229.5">
      <c r="A68" t="s">
        <v>60</v>
      </c>
      <c r="E68" s="39" t="s">
        <v>805</v>
      </c>
    </row>
    <row r="69" spans="1:13" ht="12.75">
      <c r="A69" t="s">
        <v>46</v>
      </c>
      <c r="C69" s="31" t="s">
        <v>85</v>
      </c>
      <c r="E69" s="33" t="s">
        <v>887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113</v>
      </c>
      <c s="34" t="s">
        <v>1125</v>
      </c>
      <c s="35" t="s">
        <v>52</v>
      </c>
      <c s="6" t="s">
        <v>1126</v>
      </c>
      <c s="36" t="s">
        <v>75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101</v>
      </c>
      <c>
        <f>(M70*21)/100</f>
      </c>
      <c t="s">
        <v>27</v>
      </c>
    </row>
    <row r="71" spans="1:5" ht="12.75">
      <c r="A71" s="35" t="s">
        <v>56</v>
      </c>
      <c r="E71" s="39" t="s">
        <v>1127</v>
      </c>
    </row>
    <row r="72" spans="1:5" ht="12.75">
      <c r="A72" s="35" t="s">
        <v>58</v>
      </c>
      <c r="E72" s="40" t="s">
        <v>1128</v>
      </c>
    </row>
    <row r="73" spans="1:5" ht="76.5">
      <c r="A73" t="s">
        <v>60</v>
      </c>
      <c r="E73" s="39" t="s">
        <v>1129</v>
      </c>
    </row>
    <row r="74" spans="1:13" ht="12.75">
      <c r="A74" t="s">
        <v>46</v>
      </c>
      <c r="C74" s="31" t="s">
        <v>91</v>
      </c>
      <c r="E74" s="33" t="s">
        <v>358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117</v>
      </c>
      <c s="34" t="s">
        <v>1130</v>
      </c>
      <c s="35" t="s">
        <v>52</v>
      </c>
      <c s="6" t="s">
        <v>1131</v>
      </c>
      <c s="36" t="s">
        <v>65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101</v>
      </c>
      <c>
        <f>(M75*21)/100</f>
      </c>
      <c t="s">
        <v>27</v>
      </c>
    </row>
    <row r="76" spans="1:5" ht="12.75">
      <c r="A76" s="35" t="s">
        <v>56</v>
      </c>
      <c r="E76" s="39" t="s">
        <v>1132</v>
      </c>
    </row>
    <row r="77" spans="1:5" ht="38.25">
      <c r="A77" s="35" t="s">
        <v>58</v>
      </c>
      <c r="E77" s="40" t="s">
        <v>1133</v>
      </c>
    </row>
    <row r="78" spans="1:5" ht="114.75">
      <c r="A78" t="s">
        <v>60</v>
      </c>
      <c r="E78" s="39" t="s">
        <v>1010</v>
      </c>
    </row>
    <row r="79" spans="1:16" ht="12.75">
      <c r="A79" t="s">
        <v>49</v>
      </c>
      <c s="34" t="s">
        <v>121</v>
      </c>
      <c s="34" t="s">
        <v>1134</v>
      </c>
      <c s="35" t="s">
        <v>52</v>
      </c>
      <c s="6" t="s">
        <v>1135</v>
      </c>
      <c s="36" t="s">
        <v>384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101</v>
      </c>
      <c>
        <f>(M79*21)/100</f>
      </c>
      <c t="s">
        <v>27</v>
      </c>
    </row>
    <row r="80" spans="1:5" ht="12.75">
      <c r="A80" s="35" t="s">
        <v>56</v>
      </c>
      <c r="E80" s="39" t="s">
        <v>52</v>
      </c>
    </row>
    <row r="81" spans="1:5" ht="12.75">
      <c r="A81" s="35" t="s">
        <v>58</v>
      </c>
      <c r="E81" s="40" t="s">
        <v>1136</v>
      </c>
    </row>
    <row r="82" spans="1:5" ht="25.5">
      <c r="A82" t="s">
        <v>60</v>
      </c>
      <c r="E82" s="39" t="s">
        <v>1005</v>
      </c>
    </row>
    <row r="83" spans="1:16" ht="12.75">
      <c r="A83" t="s">
        <v>49</v>
      </c>
      <c s="34" t="s">
        <v>124</v>
      </c>
      <c s="34" t="s">
        <v>1007</v>
      </c>
      <c s="35" t="s">
        <v>52</v>
      </c>
      <c s="6" t="s">
        <v>1008</v>
      </c>
      <c s="36" t="s">
        <v>65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101</v>
      </c>
      <c>
        <f>(M83*21)/100</f>
      </c>
      <c t="s">
        <v>27</v>
      </c>
    </row>
    <row r="84" spans="1:5" ht="12.75">
      <c r="A84" s="35" t="s">
        <v>56</v>
      </c>
      <c r="E84" s="39" t="s">
        <v>1137</v>
      </c>
    </row>
    <row r="85" spans="1:5" ht="38.25">
      <c r="A85" s="35" t="s">
        <v>58</v>
      </c>
      <c r="E85" s="40" t="s">
        <v>1138</v>
      </c>
    </row>
    <row r="86" spans="1:5" ht="114.75">
      <c r="A86" t="s">
        <v>60</v>
      </c>
      <c r="E86" s="39" t="s">
        <v>1010</v>
      </c>
    </row>
    <row r="87" spans="1:16" ht="12.75">
      <c r="A87" t="s">
        <v>49</v>
      </c>
      <c s="34" t="s">
        <v>127</v>
      </c>
      <c s="34" t="s">
        <v>1012</v>
      </c>
      <c s="35" t="s">
        <v>52</v>
      </c>
      <c s="6" t="s">
        <v>1013</v>
      </c>
      <c s="36" t="s">
        <v>384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101</v>
      </c>
      <c>
        <f>(M87*21)/100</f>
      </c>
      <c t="s">
        <v>27</v>
      </c>
    </row>
    <row r="88" spans="1:5" ht="12.75">
      <c r="A88" s="35" t="s">
        <v>56</v>
      </c>
      <c r="E88" s="39" t="s">
        <v>52</v>
      </c>
    </row>
    <row r="89" spans="1:5" ht="12.75">
      <c r="A89" s="35" t="s">
        <v>58</v>
      </c>
      <c r="E89" s="40" t="s">
        <v>1139</v>
      </c>
    </row>
    <row r="90" spans="1:5" ht="25.5">
      <c r="A90" t="s">
        <v>60</v>
      </c>
      <c r="E90" s="39" t="s">
        <v>1005</v>
      </c>
    </row>
    <row r="91" spans="1:16" ht="12.75">
      <c r="A91" t="s">
        <v>49</v>
      </c>
      <c s="34" t="s">
        <v>130</v>
      </c>
      <c s="34" t="s">
        <v>1140</v>
      </c>
      <c s="35" t="s">
        <v>52</v>
      </c>
      <c s="6" t="s">
        <v>1141</v>
      </c>
      <c s="36" t="s">
        <v>65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101</v>
      </c>
      <c>
        <f>(M91*21)/100</f>
      </c>
      <c t="s">
        <v>27</v>
      </c>
    </row>
    <row r="92" spans="1:5" ht="12.75">
      <c r="A92" s="35" t="s">
        <v>56</v>
      </c>
      <c r="E92" s="39" t="s">
        <v>1142</v>
      </c>
    </row>
    <row r="93" spans="1:5" ht="38.25">
      <c r="A93" s="35" t="s">
        <v>58</v>
      </c>
      <c r="E93" s="40" t="s">
        <v>1143</v>
      </c>
    </row>
    <row r="94" spans="1:5" ht="114.75">
      <c r="A94" t="s">
        <v>60</v>
      </c>
      <c r="E94" s="39" t="s">
        <v>1010</v>
      </c>
    </row>
    <row r="95" spans="1:16" ht="12.75">
      <c r="A95" t="s">
        <v>49</v>
      </c>
      <c s="34" t="s">
        <v>133</v>
      </c>
      <c s="34" t="s">
        <v>1144</v>
      </c>
      <c s="35" t="s">
        <v>52</v>
      </c>
      <c s="6" t="s">
        <v>1145</v>
      </c>
      <c s="36" t="s">
        <v>384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101</v>
      </c>
      <c>
        <f>(M95*21)/100</f>
      </c>
      <c t="s">
        <v>27</v>
      </c>
    </row>
    <row r="96" spans="1:5" ht="12.75">
      <c r="A96" s="35" t="s">
        <v>56</v>
      </c>
      <c r="E96" s="39" t="s">
        <v>52</v>
      </c>
    </row>
    <row r="97" spans="1:5" ht="12.75">
      <c r="A97" s="35" t="s">
        <v>58</v>
      </c>
      <c r="E97" s="40" t="s">
        <v>1146</v>
      </c>
    </row>
    <row r="98" spans="1:5" ht="25.5">
      <c r="A98" t="s">
        <v>60</v>
      </c>
      <c r="E98" s="39" t="s">
        <v>1005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1149</v>
      </c>
      <c r="E8" s="30" t="s">
        <v>1148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50</v>
      </c>
      <c r="E9" s="33" t="s">
        <v>62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50</v>
      </c>
      <c s="34" t="s">
        <v>1109</v>
      </c>
      <c s="35" t="s">
        <v>52</v>
      </c>
      <c s="6" t="s">
        <v>1110</v>
      </c>
      <c s="36" t="s">
        <v>65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1150</v>
      </c>
    </row>
    <row r="13" spans="1:5" ht="38.25">
      <c r="A13" t="s">
        <v>60</v>
      </c>
      <c r="E13" s="39" t="s">
        <v>1112</v>
      </c>
    </row>
    <row r="14" spans="1:16" ht="12.75">
      <c r="A14" t="s">
        <v>49</v>
      </c>
      <c s="34" t="s">
        <v>27</v>
      </c>
      <c s="34" t="s">
        <v>424</v>
      </c>
      <c s="35" t="s">
        <v>52</v>
      </c>
      <c s="6" t="s">
        <v>425</v>
      </c>
      <c s="36" t="s">
        <v>65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1151</v>
      </c>
    </row>
    <row r="16" spans="1:5" ht="38.25">
      <c r="A16" s="35" t="s">
        <v>58</v>
      </c>
      <c r="E16" s="40" t="s">
        <v>1152</v>
      </c>
    </row>
    <row r="17" spans="1:5" ht="306">
      <c r="A17" t="s">
        <v>60</v>
      </c>
      <c r="E17" s="39" t="s">
        <v>427</v>
      </c>
    </row>
    <row r="18" spans="1:16" ht="12.75">
      <c r="A18" t="s">
        <v>49</v>
      </c>
      <c s="34" t="s">
        <v>26</v>
      </c>
      <c s="34" t="s">
        <v>1153</v>
      </c>
      <c s="35" t="s">
        <v>52</v>
      </c>
      <c s="6" t="s">
        <v>1154</v>
      </c>
      <c s="36" t="s">
        <v>75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51">
      <c r="A19" s="35" t="s">
        <v>56</v>
      </c>
      <c r="E19" s="39" t="s">
        <v>1155</v>
      </c>
    </row>
    <row r="20" spans="1:5" ht="12.75">
      <c r="A20" s="35" t="s">
        <v>58</v>
      </c>
      <c r="E20" s="40" t="s">
        <v>1156</v>
      </c>
    </row>
    <row r="21" spans="1:5" ht="38.25">
      <c r="A21" t="s">
        <v>60</v>
      </c>
      <c r="E21" s="39" t="s">
        <v>1157</v>
      </c>
    </row>
    <row r="22" spans="1:16" ht="12.75">
      <c r="A22" t="s">
        <v>49</v>
      </c>
      <c s="34" t="s">
        <v>72</v>
      </c>
      <c s="34" t="s">
        <v>73</v>
      </c>
      <c s="35" t="s">
        <v>52</v>
      </c>
      <c s="6" t="s">
        <v>74</v>
      </c>
      <c s="36" t="s">
        <v>75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101</v>
      </c>
      <c>
        <f>(M22*21)/100</f>
      </c>
      <c t="s">
        <v>27</v>
      </c>
    </row>
    <row r="23" spans="1:5" ht="51">
      <c r="A23" s="35" t="s">
        <v>56</v>
      </c>
      <c r="E23" s="39" t="s">
        <v>1155</v>
      </c>
    </row>
    <row r="24" spans="1:5" ht="12.75">
      <c r="A24" s="35" t="s">
        <v>58</v>
      </c>
      <c r="E24" s="40" t="s">
        <v>1158</v>
      </c>
    </row>
    <row r="25" spans="1:5" ht="38.25">
      <c r="A25" t="s">
        <v>60</v>
      </c>
      <c r="E25" s="39" t="s">
        <v>1157</v>
      </c>
    </row>
    <row r="26" spans="1:16" ht="12.75">
      <c r="A26" t="s">
        <v>49</v>
      </c>
      <c s="34" t="s">
        <v>77</v>
      </c>
      <c s="34" t="s">
        <v>1159</v>
      </c>
      <c s="35" t="s">
        <v>52</v>
      </c>
      <c s="6" t="s">
        <v>1160</v>
      </c>
      <c s="36" t="s">
        <v>75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101</v>
      </c>
      <c>
        <f>(M26*21)/100</f>
      </c>
      <c t="s">
        <v>27</v>
      </c>
    </row>
    <row r="27" spans="1:5" ht="51">
      <c r="A27" s="35" t="s">
        <v>56</v>
      </c>
      <c r="E27" s="39" t="s">
        <v>1155</v>
      </c>
    </row>
    <row r="28" spans="1:5" ht="12.75">
      <c r="A28" s="35" t="s">
        <v>58</v>
      </c>
      <c r="E28" s="40" t="s">
        <v>1161</v>
      </c>
    </row>
    <row r="29" spans="1:5" ht="38.25">
      <c r="A29" t="s">
        <v>60</v>
      </c>
      <c r="E29" s="39" t="s">
        <v>1157</v>
      </c>
    </row>
    <row r="30" spans="1:16" ht="12.75">
      <c r="A30" t="s">
        <v>49</v>
      </c>
      <c s="34" t="s">
        <v>81</v>
      </c>
      <c s="34" t="s">
        <v>1162</v>
      </c>
      <c s="35" t="s">
        <v>52</v>
      </c>
      <c s="6" t="s">
        <v>1163</v>
      </c>
      <c s="36" t="s">
        <v>65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101</v>
      </c>
      <c>
        <f>(M30*21)/100</f>
      </c>
      <c t="s">
        <v>27</v>
      </c>
    </row>
    <row r="31" spans="1:5" ht="25.5">
      <c r="A31" s="35" t="s">
        <v>56</v>
      </c>
      <c r="E31" s="39" t="s">
        <v>1164</v>
      </c>
    </row>
    <row r="32" spans="1:5" ht="38.25">
      <c r="A32" s="35" t="s">
        <v>58</v>
      </c>
      <c r="E32" s="40" t="s">
        <v>1152</v>
      </c>
    </row>
    <row r="33" spans="1:5" ht="38.25">
      <c r="A33" t="s">
        <v>60</v>
      </c>
      <c r="E33" s="39" t="s">
        <v>1165</v>
      </c>
    </row>
    <row r="34" spans="1:16" ht="12.75">
      <c r="A34" t="s">
        <v>49</v>
      </c>
      <c s="34" t="s">
        <v>85</v>
      </c>
      <c s="34" t="s">
        <v>1166</v>
      </c>
      <c s="35" t="s">
        <v>52</v>
      </c>
      <c s="6" t="s">
        <v>1167</v>
      </c>
      <c s="36" t="s">
        <v>80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101</v>
      </c>
      <c>
        <f>(M34*21)/100</f>
      </c>
      <c t="s">
        <v>27</v>
      </c>
    </row>
    <row r="35" spans="1:5" ht="12.75">
      <c r="A35" s="35" t="s">
        <v>56</v>
      </c>
      <c r="E35" s="39" t="s">
        <v>52</v>
      </c>
    </row>
    <row r="36" spans="1:5" ht="12.75">
      <c r="A36" s="35" t="s">
        <v>58</v>
      </c>
      <c r="E36" s="40" t="s">
        <v>1168</v>
      </c>
    </row>
    <row r="37" spans="1:5" ht="38.25">
      <c r="A37" t="s">
        <v>60</v>
      </c>
      <c r="E37" s="39" t="s">
        <v>1169</v>
      </c>
    </row>
    <row r="38" spans="1:16" ht="25.5">
      <c r="A38" t="s">
        <v>49</v>
      </c>
      <c s="34" t="s">
        <v>88</v>
      </c>
      <c s="34" t="s">
        <v>1170</v>
      </c>
      <c s="35" t="s">
        <v>52</v>
      </c>
      <c s="6" t="s">
        <v>1171</v>
      </c>
      <c s="36" t="s">
        <v>80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101</v>
      </c>
      <c>
        <f>(M38*21)/100</f>
      </c>
      <c t="s">
        <v>27</v>
      </c>
    </row>
    <row r="39" spans="1:5" ht="12.75">
      <c r="A39" s="35" t="s">
        <v>56</v>
      </c>
      <c r="E39" s="39" t="s">
        <v>52</v>
      </c>
    </row>
    <row r="40" spans="1:5" ht="12.75">
      <c r="A40" s="35" t="s">
        <v>58</v>
      </c>
      <c r="E40" s="40" t="s">
        <v>1172</v>
      </c>
    </row>
    <row r="41" spans="1:5" ht="114.75">
      <c r="A41" t="s">
        <v>60</v>
      </c>
      <c r="E41" s="39" t="s">
        <v>1173</v>
      </c>
    </row>
    <row r="42" spans="1:16" ht="12.75">
      <c r="A42" t="s">
        <v>49</v>
      </c>
      <c s="34" t="s">
        <v>91</v>
      </c>
      <c s="34" t="s">
        <v>1174</v>
      </c>
      <c s="35" t="s">
        <v>52</v>
      </c>
      <c s="6" t="s">
        <v>1175</v>
      </c>
      <c s="36" t="s">
        <v>75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101</v>
      </c>
      <c>
        <f>(M42*21)/100</f>
      </c>
      <c t="s">
        <v>27</v>
      </c>
    </row>
    <row r="43" spans="1:5" ht="12.75">
      <c r="A43" s="35" t="s">
        <v>56</v>
      </c>
      <c r="E43" s="39" t="s">
        <v>1176</v>
      </c>
    </row>
    <row r="44" spans="1:5" ht="12.75">
      <c r="A44" s="35" t="s">
        <v>58</v>
      </c>
      <c r="E44" s="40" t="s">
        <v>1177</v>
      </c>
    </row>
    <row r="45" spans="1:5" ht="38.25">
      <c r="A45" t="s">
        <v>60</v>
      </c>
      <c r="E45" s="39" t="s">
        <v>1178</v>
      </c>
    </row>
    <row r="46" spans="1:16" ht="12.75">
      <c r="A46" t="s">
        <v>49</v>
      </c>
      <c s="34" t="s">
        <v>94</v>
      </c>
      <c s="34" t="s">
        <v>1179</v>
      </c>
      <c s="35" t="s">
        <v>52</v>
      </c>
      <c s="6" t="s">
        <v>1180</v>
      </c>
      <c s="36" t="s">
        <v>65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101</v>
      </c>
      <c>
        <f>(M46*21)/100</f>
      </c>
      <c t="s">
        <v>27</v>
      </c>
    </row>
    <row r="47" spans="1:5" ht="12.75">
      <c r="A47" s="35" t="s">
        <v>56</v>
      </c>
      <c r="E47" s="39" t="s">
        <v>52</v>
      </c>
    </row>
    <row r="48" spans="1:5" ht="12.75">
      <c r="A48" s="35" t="s">
        <v>58</v>
      </c>
      <c r="E48" s="40" t="s">
        <v>1181</v>
      </c>
    </row>
    <row r="49" spans="1:5" ht="38.25">
      <c r="A49" t="s">
        <v>60</v>
      </c>
      <c r="E49" s="39" t="s">
        <v>1178</v>
      </c>
    </row>
    <row r="50" spans="1:16" ht="12.75">
      <c r="A50" t="s">
        <v>49</v>
      </c>
      <c s="34" t="s">
        <v>98</v>
      </c>
      <c s="34" t="s">
        <v>1182</v>
      </c>
      <c s="35" t="s">
        <v>52</v>
      </c>
      <c s="6" t="s">
        <v>1183</v>
      </c>
      <c s="36" t="s">
        <v>65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101</v>
      </c>
      <c>
        <f>(M50*21)/100</f>
      </c>
      <c t="s">
        <v>27</v>
      </c>
    </row>
    <row r="51" spans="1:5" ht="12.75">
      <c r="A51" s="35" t="s">
        <v>56</v>
      </c>
      <c r="E51" s="39" t="s">
        <v>52</v>
      </c>
    </row>
    <row r="52" spans="1:5" ht="38.25">
      <c r="A52" s="35" t="s">
        <v>58</v>
      </c>
      <c r="E52" s="40" t="s">
        <v>1152</v>
      </c>
    </row>
    <row r="53" spans="1:5" ht="51">
      <c r="A53" t="s">
        <v>60</v>
      </c>
      <c r="E53" s="39" t="s">
        <v>1184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1187</v>
      </c>
      <c r="E8" s="30" t="s">
        <v>1186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1188</v>
      </c>
      <c s="35" t="s">
        <v>52</v>
      </c>
      <c s="6" t="s">
        <v>1189</v>
      </c>
      <c s="36" t="s">
        <v>54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38.25">
      <c r="A11" s="35" t="s">
        <v>56</v>
      </c>
      <c r="E11" s="39" t="s">
        <v>1190</v>
      </c>
    </row>
    <row r="12" spans="1:5" ht="12.75">
      <c r="A12" s="35" t="s">
        <v>58</v>
      </c>
      <c r="E12" s="40" t="s">
        <v>1191</v>
      </c>
    </row>
    <row r="13" spans="1:5" ht="12.75">
      <c r="A13" t="s">
        <v>60</v>
      </c>
      <c r="E13" s="39" t="s">
        <v>1096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27</v>
      </c>
      <c s="34" t="s">
        <v>1192</v>
      </c>
      <c s="35" t="s">
        <v>52</v>
      </c>
      <c s="6" t="s">
        <v>1193</v>
      </c>
      <c s="36" t="s">
        <v>65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12.75">
      <c r="A16" s="35" t="s">
        <v>56</v>
      </c>
      <c r="E16" s="39" t="s">
        <v>52</v>
      </c>
    </row>
    <row r="17" spans="1:5" ht="12.75">
      <c r="A17" s="35" t="s">
        <v>58</v>
      </c>
      <c r="E17" s="40" t="s">
        <v>1194</v>
      </c>
    </row>
    <row r="18" spans="1:5" ht="63.75">
      <c r="A18" t="s">
        <v>60</v>
      </c>
      <c r="E18" s="39" t="s">
        <v>1195</v>
      </c>
    </row>
    <row r="19" spans="1:16" ht="12.75">
      <c r="A19" t="s">
        <v>49</v>
      </c>
      <c s="34" t="s">
        <v>26</v>
      </c>
      <c s="34" t="s">
        <v>1196</v>
      </c>
      <c s="35" t="s">
        <v>52</v>
      </c>
      <c s="6" t="s">
        <v>1197</v>
      </c>
      <c s="36" t="s">
        <v>65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1198</v>
      </c>
    </row>
    <row r="21" spans="1:5" ht="12.75">
      <c r="A21" s="35" t="s">
        <v>58</v>
      </c>
      <c r="E21" s="40" t="s">
        <v>52</v>
      </c>
    </row>
    <row r="22" spans="1:5" ht="38.25">
      <c r="A22" t="s">
        <v>60</v>
      </c>
      <c r="E22" s="39" t="s">
        <v>1199</v>
      </c>
    </row>
    <row r="23" spans="1:16" ht="12.75">
      <c r="A23" t="s">
        <v>49</v>
      </c>
      <c s="34" t="s">
        <v>72</v>
      </c>
      <c s="34" t="s">
        <v>580</v>
      </c>
      <c s="35" t="s">
        <v>52</v>
      </c>
      <c s="6" t="s">
        <v>581</v>
      </c>
      <c s="36" t="s">
        <v>65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1200</v>
      </c>
    </row>
    <row r="25" spans="1:5" ht="12.75">
      <c r="A25" s="35" t="s">
        <v>58</v>
      </c>
      <c r="E25" s="40" t="s">
        <v>52</v>
      </c>
    </row>
    <row r="26" spans="1:5" ht="280.5">
      <c r="A26" t="s">
        <v>60</v>
      </c>
      <c r="E26" s="39" t="s">
        <v>1201</v>
      </c>
    </row>
    <row r="27" spans="1:16" ht="12.75">
      <c r="A27" t="s">
        <v>49</v>
      </c>
      <c s="34" t="s">
        <v>77</v>
      </c>
      <c s="34" t="s">
        <v>1202</v>
      </c>
      <c s="35" t="s">
        <v>52</v>
      </c>
      <c s="6" t="s">
        <v>1203</v>
      </c>
      <c s="36" t="s">
        <v>65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1204</v>
      </c>
    </row>
    <row r="29" spans="1:5" ht="12.75">
      <c r="A29" s="35" t="s">
        <v>58</v>
      </c>
      <c r="E29" s="40" t="s">
        <v>52</v>
      </c>
    </row>
    <row r="30" spans="1:5" ht="242.25">
      <c r="A30" t="s">
        <v>60</v>
      </c>
      <c r="E30" s="39" t="s">
        <v>1205</v>
      </c>
    </row>
    <row r="31" spans="1:16" ht="12.75">
      <c r="A31" t="s">
        <v>49</v>
      </c>
      <c s="34" t="s">
        <v>81</v>
      </c>
      <c s="34" t="s">
        <v>1206</v>
      </c>
      <c s="35" t="s">
        <v>52</v>
      </c>
      <c s="6" t="s">
        <v>1207</v>
      </c>
      <c s="36" t="s">
        <v>65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1208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1209</v>
      </c>
    </row>
    <row r="35" spans="1:16" ht="12.75">
      <c r="A35" t="s">
        <v>49</v>
      </c>
      <c s="34" t="s">
        <v>85</v>
      </c>
      <c s="34" t="s">
        <v>440</v>
      </c>
      <c s="35" t="s">
        <v>52</v>
      </c>
      <c s="6" t="s">
        <v>441</v>
      </c>
      <c s="36" t="s">
        <v>75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1210</v>
      </c>
    </row>
    <row r="37" spans="1:5" ht="12.75">
      <c r="A37" s="35" t="s">
        <v>58</v>
      </c>
      <c r="E37" s="40" t="s">
        <v>1211</v>
      </c>
    </row>
    <row r="38" spans="1:5" ht="25.5">
      <c r="A38" t="s">
        <v>60</v>
      </c>
      <c r="E38" s="39" t="s">
        <v>1061</v>
      </c>
    </row>
    <row r="39" spans="1:16" ht="12.75">
      <c r="A39" t="s">
        <v>49</v>
      </c>
      <c s="34" t="s">
        <v>88</v>
      </c>
      <c s="34" t="s">
        <v>585</v>
      </c>
      <c s="35" t="s">
        <v>52</v>
      </c>
      <c s="6" t="s">
        <v>586</v>
      </c>
      <c s="36" t="s">
        <v>65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1212</v>
      </c>
    </row>
    <row r="41" spans="1:5" ht="12.75">
      <c r="A41" s="35" t="s">
        <v>58</v>
      </c>
      <c r="E41" s="40" t="s">
        <v>52</v>
      </c>
    </row>
    <row r="42" spans="1:5" ht="38.25">
      <c r="A42" t="s">
        <v>60</v>
      </c>
      <c r="E42" s="39" t="s">
        <v>1213</v>
      </c>
    </row>
    <row r="43" spans="1:16" ht="12.75">
      <c r="A43" t="s">
        <v>49</v>
      </c>
      <c s="34" t="s">
        <v>91</v>
      </c>
      <c s="34" t="s">
        <v>1214</v>
      </c>
      <c s="35" t="s">
        <v>52</v>
      </c>
      <c s="6" t="s">
        <v>1215</v>
      </c>
      <c s="36" t="s">
        <v>75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1216</v>
      </c>
    </row>
    <row r="45" spans="1:5" ht="12.75">
      <c r="A45" s="35" t="s">
        <v>58</v>
      </c>
      <c r="E45" s="40" t="s">
        <v>52</v>
      </c>
    </row>
    <row r="46" spans="1:5" ht="25.5">
      <c r="A46" t="s">
        <v>60</v>
      </c>
      <c r="E46" s="39" t="s">
        <v>1217</v>
      </c>
    </row>
    <row r="47" spans="1:13" ht="12.75">
      <c r="A47" t="s">
        <v>46</v>
      </c>
      <c r="C47" s="31" t="s">
        <v>77</v>
      </c>
      <c r="E47" s="33" t="s">
        <v>305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94</v>
      </c>
      <c s="34" t="s">
        <v>1218</v>
      </c>
      <c s="35" t="s">
        <v>52</v>
      </c>
      <c s="6" t="s">
        <v>1219</v>
      </c>
      <c s="36" t="s">
        <v>65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1220</v>
      </c>
    </row>
    <row r="50" spans="1:5" ht="12.75">
      <c r="A50" s="35" t="s">
        <v>58</v>
      </c>
      <c r="E50" s="40" t="s">
        <v>52</v>
      </c>
    </row>
    <row r="51" spans="1:5" ht="51">
      <c r="A51" t="s">
        <v>60</v>
      </c>
      <c r="E51" s="39" t="s">
        <v>1221</v>
      </c>
    </row>
    <row r="52" spans="1:16" ht="12.75">
      <c r="A52" t="s">
        <v>49</v>
      </c>
      <c s="34" t="s">
        <v>98</v>
      </c>
      <c s="34" t="s">
        <v>1222</v>
      </c>
      <c s="35" t="s">
        <v>52</v>
      </c>
      <c s="6" t="s">
        <v>1223</v>
      </c>
      <c s="36" t="s">
        <v>65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1224</v>
      </c>
    </row>
    <row r="54" spans="1:5" ht="12.75">
      <c r="A54" s="35" t="s">
        <v>58</v>
      </c>
      <c r="E54" s="40" t="s">
        <v>1225</v>
      </c>
    </row>
    <row r="55" spans="1:5" ht="204">
      <c r="A55" t="s">
        <v>60</v>
      </c>
      <c r="E55" s="39" t="s">
        <v>1226</v>
      </c>
    </row>
    <row r="56" spans="1:16" ht="12.75">
      <c r="A56" t="s">
        <v>49</v>
      </c>
      <c s="34" t="s">
        <v>103</v>
      </c>
      <c s="34" t="s">
        <v>1227</v>
      </c>
      <c s="35" t="s">
        <v>52</v>
      </c>
      <c s="6" t="s">
        <v>1228</v>
      </c>
      <c s="36" t="s">
        <v>75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38.25">
      <c r="A57" s="35" t="s">
        <v>56</v>
      </c>
      <c r="E57" s="39" t="s">
        <v>1229</v>
      </c>
    </row>
    <row r="58" spans="1:5" ht="12.75">
      <c r="A58" s="35" t="s">
        <v>58</v>
      </c>
      <c r="E58" s="40" t="s">
        <v>1230</v>
      </c>
    </row>
    <row r="59" spans="1:5" ht="153">
      <c r="A59" t="s">
        <v>60</v>
      </c>
      <c r="E59" s="39" t="s">
        <v>1231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1234</v>
      </c>
      <c r="E8" s="30" t="s">
        <v>1233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63.75">
      <c r="A12" s="35" t="s">
        <v>58</v>
      </c>
      <c r="E12" s="40" t="s">
        <v>1235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1080</v>
      </c>
      <c s="35" t="s">
        <v>52</v>
      </c>
      <c s="6" t="s">
        <v>1081</v>
      </c>
      <c s="36" t="s">
        <v>286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1236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1237</v>
      </c>
      <c s="35" t="s">
        <v>52</v>
      </c>
      <c s="6" t="s">
        <v>1238</v>
      </c>
      <c s="36" t="s">
        <v>286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1239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72</v>
      </c>
      <c s="34" t="s">
        <v>1240</v>
      </c>
      <c s="35" t="s">
        <v>52</v>
      </c>
      <c s="6" t="s">
        <v>1241</v>
      </c>
      <c s="36" t="s">
        <v>75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1242</v>
      </c>
    </row>
    <row r="25" spans="1:5" ht="140.25">
      <c r="A25" s="35" t="s">
        <v>58</v>
      </c>
      <c r="E25" s="40" t="s">
        <v>1243</v>
      </c>
    </row>
    <row r="26" spans="1:5" ht="25.5">
      <c r="A26" t="s">
        <v>60</v>
      </c>
      <c r="E26" s="39" t="s">
        <v>1244</v>
      </c>
    </row>
    <row r="27" spans="1:16" ht="12.75">
      <c r="A27" t="s">
        <v>49</v>
      </c>
      <c s="34" t="s">
        <v>77</v>
      </c>
      <c s="34" t="s">
        <v>1245</v>
      </c>
      <c s="35" t="s">
        <v>52</v>
      </c>
      <c s="6" t="s">
        <v>1246</v>
      </c>
      <c s="36" t="s">
        <v>65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1247</v>
      </c>
    </row>
    <row r="29" spans="1:5" ht="114.75">
      <c r="A29" s="35" t="s">
        <v>58</v>
      </c>
      <c r="E29" s="40" t="s">
        <v>1248</v>
      </c>
    </row>
    <row r="30" spans="1:5" ht="63.75">
      <c r="A30" t="s">
        <v>60</v>
      </c>
      <c r="E30" s="39" t="s">
        <v>1195</v>
      </c>
    </row>
    <row r="31" spans="1:16" ht="25.5">
      <c r="A31" t="s">
        <v>49</v>
      </c>
      <c s="34" t="s">
        <v>81</v>
      </c>
      <c s="34" t="s">
        <v>1249</v>
      </c>
      <c s="35" t="s">
        <v>52</v>
      </c>
      <c s="6" t="s">
        <v>1250</v>
      </c>
      <c s="36" t="s">
        <v>65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1251</v>
      </c>
    </row>
    <row r="33" spans="1:5" ht="25.5">
      <c r="A33" s="35" t="s">
        <v>58</v>
      </c>
      <c r="E33" s="40" t="s">
        <v>1252</v>
      </c>
    </row>
    <row r="34" spans="1:5" ht="63.75">
      <c r="A34" t="s">
        <v>60</v>
      </c>
      <c r="E34" s="39" t="s">
        <v>1195</v>
      </c>
    </row>
    <row r="35" spans="1:16" ht="12.75">
      <c r="A35" t="s">
        <v>49</v>
      </c>
      <c s="34" t="s">
        <v>85</v>
      </c>
      <c s="34" t="s">
        <v>1253</v>
      </c>
      <c s="35" t="s">
        <v>52</v>
      </c>
      <c s="6" t="s">
        <v>1254</v>
      </c>
      <c s="36" t="s">
        <v>65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1255</v>
      </c>
    </row>
    <row r="37" spans="1:5" ht="38.25">
      <c r="A37" s="35" t="s">
        <v>58</v>
      </c>
      <c r="E37" s="40" t="s">
        <v>1256</v>
      </c>
    </row>
    <row r="38" spans="1:5" ht="369.75">
      <c r="A38" t="s">
        <v>60</v>
      </c>
      <c r="E38" s="39" t="s">
        <v>1257</v>
      </c>
    </row>
    <row r="39" spans="1:16" ht="12.75">
      <c r="A39" t="s">
        <v>49</v>
      </c>
      <c s="34" t="s">
        <v>88</v>
      </c>
      <c s="34" t="s">
        <v>1258</v>
      </c>
      <c s="35" t="s">
        <v>52</v>
      </c>
      <c s="6" t="s">
        <v>1259</v>
      </c>
      <c s="36" t="s">
        <v>75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1260</v>
      </c>
    </row>
    <row r="41" spans="1:5" ht="76.5">
      <c r="A41" s="35" t="s">
        <v>58</v>
      </c>
      <c r="E41" s="40" t="s">
        <v>1261</v>
      </c>
    </row>
    <row r="42" spans="1:5" ht="63.75">
      <c r="A42" t="s">
        <v>60</v>
      </c>
      <c r="E42" s="39" t="s">
        <v>1262</v>
      </c>
    </row>
    <row r="43" spans="1:16" ht="12.75">
      <c r="A43" t="s">
        <v>49</v>
      </c>
      <c s="34" t="s">
        <v>91</v>
      </c>
      <c s="34" t="s">
        <v>1263</v>
      </c>
      <c s="35" t="s">
        <v>52</v>
      </c>
      <c s="6" t="s">
        <v>1264</v>
      </c>
      <c s="36" t="s">
        <v>84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38.25">
      <c r="A44" s="35" t="s">
        <v>56</v>
      </c>
      <c r="E44" s="39" t="s">
        <v>1265</v>
      </c>
    </row>
    <row r="45" spans="1:5" ht="63.75">
      <c r="A45" s="35" t="s">
        <v>58</v>
      </c>
      <c r="E45" s="40" t="s">
        <v>1266</v>
      </c>
    </row>
    <row r="46" spans="1:5" ht="63.75">
      <c r="A46" t="s">
        <v>60</v>
      </c>
      <c r="E46" s="39" t="s">
        <v>1262</v>
      </c>
    </row>
    <row r="47" spans="1:16" ht="12.75">
      <c r="A47" t="s">
        <v>49</v>
      </c>
      <c s="34" t="s">
        <v>94</v>
      </c>
      <c s="34" t="s">
        <v>1267</v>
      </c>
      <c s="35" t="s">
        <v>52</v>
      </c>
      <c s="6" t="s">
        <v>1268</v>
      </c>
      <c s="36" t="s">
        <v>65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25.5">
      <c r="A48" s="35" t="s">
        <v>56</v>
      </c>
      <c r="E48" s="39" t="s">
        <v>1269</v>
      </c>
    </row>
    <row r="49" spans="1:5" ht="12.75">
      <c r="A49" s="35" t="s">
        <v>58</v>
      </c>
      <c r="E49" s="40" t="s">
        <v>1270</v>
      </c>
    </row>
    <row r="50" spans="1:5" ht="318.75">
      <c r="A50" t="s">
        <v>60</v>
      </c>
      <c r="E50" s="39" t="s">
        <v>1271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38.25">
      <c r="A53" s="35" t="s">
        <v>58</v>
      </c>
      <c r="E53" s="40" t="s">
        <v>1272</v>
      </c>
    </row>
    <row r="54" spans="1:5" ht="191.25">
      <c r="A54" t="s">
        <v>60</v>
      </c>
      <c r="E54" s="39" t="s">
        <v>1273</v>
      </c>
    </row>
    <row r="55" spans="1:16" ht="12.75">
      <c r="A55" t="s">
        <v>49</v>
      </c>
      <c s="34" t="s">
        <v>103</v>
      </c>
      <c s="34" t="s">
        <v>580</v>
      </c>
      <c s="35" t="s">
        <v>52</v>
      </c>
      <c s="6" t="s">
        <v>581</v>
      </c>
      <c s="36" t="s">
        <v>65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1274</v>
      </c>
    </row>
    <row r="57" spans="1:5" ht="38.25">
      <c r="A57" s="35" t="s">
        <v>58</v>
      </c>
      <c r="E57" s="40" t="s">
        <v>1275</v>
      </c>
    </row>
    <row r="58" spans="1:5" ht="280.5">
      <c r="A58" t="s">
        <v>60</v>
      </c>
      <c r="E58" s="39" t="s">
        <v>1201</v>
      </c>
    </row>
    <row r="59" spans="1:16" ht="12.75">
      <c r="A59" t="s">
        <v>49</v>
      </c>
      <c s="34" t="s">
        <v>106</v>
      </c>
      <c s="34" t="s">
        <v>1276</v>
      </c>
      <c s="35" t="s">
        <v>52</v>
      </c>
      <c s="6" t="s">
        <v>1277</v>
      </c>
      <c s="36" t="s">
        <v>65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1278</v>
      </c>
    </row>
    <row r="61" spans="1:5" ht="38.25">
      <c r="A61" s="35" t="s">
        <v>58</v>
      </c>
      <c r="E61" s="40" t="s">
        <v>1279</v>
      </c>
    </row>
    <row r="62" spans="1:5" ht="242.25">
      <c r="A62" t="s">
        <v>60</v>
      </c>
      <c r="E62" s="39" t="s">
        <v>1280</v>
      </c>
    </row>
    <row r="63" spans="1:16" ht="12.75">
      <c r="A63" t="s">
        <v>49</v>
      </c>
      <c s="34" t="s">
        <v>109</v>
      </c>
      <c s="34" t="s">
        <v>1281</v>
      </c>
      <c s="35" t="s">
        <v>52</v>
      </c>
      <c s="6" t="s">
        <v>1282</v>
      </c>
      <c s="36" t="s">
        <v>75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1283</v>
      </c>
    </row>
    <row r="65" spans="1:5" ht="63.75">
      <c r="A65" s="35" t="s">
        <v>58</v>
      </c>
      <c r="E65" s="40" t="s">
        <v>1284</v>
      </c>
    </row>
    <row r="66" spans="1:5" ht="25.5">
      <c r="A66" t="s">
        <v>60</v>
      </c>
      <c r="E66" s="39" t="s">
        <v>1061</v>
      </c>
    </row>
    <row r="67" spans="1:16" ht="12.75">
      <c r="A67" t="s">
        <v>49</v>
      </c>
      <c s="34" t="s">
        <v>113</v>
      </c>
      <c s="34" t="s">
        <v>1285</v>
      </c>
      <c s="35" t="s">
        <v>52</v>
      </c>
      <c s="6" t="s">
        <v>1286</v>
      </c>
      <c s="36" t="s">
        <v>75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101</v>
      </c>
      <c>
        <f>(M67*21)/100</f>
      </c>
      <c t="s">
        <v>27</v>
      </c>
    </row>
    <row r="68" spans="1:5" ht="25.5">
      <c r="A68" s="35" t="s">
        <v>56</v>
      </c>
      <c r="E68" s="39" t="s">
        <v>1287</v>
      </c>
    </row>
    <row r="69" spans="1:5" ht="12.75">
      <c r="A69" s="35" t="s">
        <v>58</v>
      </c>
      <c r="E69" s="40" t="s">
        <v>52</v>
      </c>
    </row>
    <row r="70" spans="1:5" ht="38.25">
      <c r="A70" t="s">
        <v>60</v>
      </c>
      <c r="E70" s="39" t="s">
        <v>1288</v>
      </c>
    </row>
    <row r="71" spans="1:16" ht="12.75">
      <c r="A71" t="s">
        <v>49</v>
      </c>
      <c s="34" t="s">
        <v>117</v>
      </c>
      <c s="34" t="s">
        <v>1214</v>
      </c>
      <c s="35" t="s">
        <v>52</v>
      </c>
      <c s="6" t="s">
        <v>1215</v>
      </c>
      <c s="36" t="s">
        <v>75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101</v>
      </c>
      <c>
        <f>(M71*21)/100</f>
      </c>
      <c t="s">
        <v>27</v>
      </c>
    </row>
    <row r="72" spans="1:5" ht="12.75">
      <c r="A72" s="35" t="s">
        <v>56</v>
      </c>
      <c r="E72" s="39" t="s">
        <v>1289</v>
      </c>
    </row>
    <row r="73" spans="1:5" ht="12.75">
      <c r="A73" s="35" t="s">
        <v>58</v>
      </c>
      <c r="E73" s="40" t="s">
        <v>52</v>
      </c>
    </row>
    <row r="74" spans="1:5" ht="25.5">
      <c r="A74" t="s">
        <v>60</v>
      </c>
      <c r="E74" s="39" t="s">
        <v>1217</v>
      </c>
    </row>
    <row r="75" spans="1:13" ht="12.75">
      <c r="A75" t="s">
        <v>46</v>
      </c>
      <c r="C75" s="31" t="s">
        <v>27</v>
      </c>
      <c r="E75" s="33" t="s">
        <v>452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121</v>
      </c>
      <c s="34" t="s">
        <v>1290</v>
      </c>
      <c s="35" t="s">
        <v>52</v>
      </c>
      <c s="6" t="s">
        <v>1291</v>
      </c>
      <c s="36" t="s">
        <v>84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38.25">
      <c r="A77" s="35" t="s">
        <v>56</v>
      </c>
      <c r="E77" s="39" t="s">
        <v>1292</v>
      </c>
    </row>
    <row r="78" spans="1:5" ht="25.5">
      <c r="A78" s="35" t="s">
        <v>58</v>
      </c>
      <c r="E78" s="40" t="s">
        <v>1293</v>
      </c>
    </row>
    <row r="79" spans="1:5" ht="165.75">
      <c r="A79" t="s">
        <v>60</v>
      </c>
      <c r="E79" s="39" t="s">
        <v>1294</v>
      </c>
    </row>
    <row r="80" spans="1:16" ht="12.75">
      <c r="A80" t="s">
        <v>49</v>
      </c>
      <c s="34" t="s">
        <v>124</v>
      </c>
      <c s="34" t="s">
        <v>1295</v>
      </c>
      <c s="35" t="s">
        <v>52</v>
      </c>
      <c s="6" t="s">
        <v>1296</v>
      </c>
      <c s="36" t="s">
        <v>75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12.75">
      <c r="A81" s="35" t="s">
        <v>56</v>
      </c>
      <c r="E81" s="39" t="s">
        <v>1297</v>
      </c>
    </row>
    <row r="82" spans="1:5" ht="12.75">
      <c r="A82" s="35" t="s">
        <v>58</v>
      </c>
      <c r="E82" s="40" t="s">
        <v>1298</v>
      </c>
    </row>
    <row r="83" spans="1:5" ht="51">
      <c r="A83" t="s">
        <v>60</v>
      </c>
      <c r="E83" s="39" t="s">
        <v>1299</v>
      </c>
    </row>
    <row r="84" spans="1:16" ht="12.75">
      <c r="A84" t="s">
        <v>49</v>
      </c>
      <c s="34" t="s">
        <v>127</v>
      </c>
      <c s="34" t="s">
        <v>1300</v>
      </c>
      <c s="35" t="s">
        <v>52</v>
      </c>
      <c s="6" t="s">
        <v>1301</v>
      </c>
      <c s="36" t="s">
        <v>65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101</v>
      </c>
      <c>
        <f>(M84*21)/100</f>
      </c>
      <c t="s">
        <v>27</v>
      </c>
    </row>
    <row r="85" spans="1:5" ht="51">
      <c r="A85" s="35" t="s">
        <v>56</v>
      </c>
      <c r="E85" s="39" t="s">
        <v>1302</v>
      </c>
    </row>
    <row r="86" spans="1:5" ht="25.5">
      <c r="A86" s="35" t="s">
        <v>58</v>
      </c>
      <c r="E86" s="40" t="s">
        <v>1303</v>
      </c>
    </row>
    <row r="87" spans="1:5" ht="38.25">
      <c r="A87" t="s">
        <v>60</v>
      </c>
      <c r="E87" s="39" t="s">
        <v>1304</v>
      </c>
    </row>
    <row r="88" spans="1:16" ht="12.75">
      <c r="A88" t="s">
        <v>49</v>
      </c>
      <c s="34" t="s">
        <v>130</v>
      </c>
      <c s="34" t="s">
        <v>1305</v>
      </c>
      <c s="35" t="s">
        <v>52</v>
      </c>
      <c s="6" t="s">
        <v>1306</v>
      </c>
      <c s="36" t="s">
        <v>75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101</v>
      </c>
      <c>
        <f>(M88*21)/100</f>
      </c>
      <c t="s">
        <v>27</v>
      </c>
    </row>
    <row r="89" spans="1:5" ht="25.5">
      <c r="A89" s="35" t="s">
        <v>56</v>
      </c>
      <c r="E89" s="39" t="s">
        <v>1307</v>
      </c>
    </row>
    <row r="90" spans="1:5" ht="12.75">
      <c r="A90" s="35" t="s">
        <v>58</v>
      </c>
      <c r="E90" s="40" t="s">
        <v>1308</v>
      </c>
    </row>
    <row r="91" spans="1:5" ht="102">
      <c r="A91" t="s">
        <v>60</v>
      </c>
      <c r="E91" s="39" t="s">
        <v>1309</v>
      </c>
    </row>
    <row r="92" spans="1:13" ht="12.75">
      <c r="A92" t="s">
        <v>46</v>
      </c>
      <c r="C92" s="31" t="s">
        <v>77</v>
      </c>
      <c r="E92" s="33" t="s">
        <v>305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133</v>
      </c>
      <c s="34" t="s">
        <v>1310</v>
      </c>
      <c s="35" t="s">
        <v>52</v>
      </c>
      <c s="6" t="s">
        <v>1311</v>
      </c>
      <c s="36" t="s">
        <v>65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1278</v>
      </c>
    </row>
    <row r="95" spans="1:5" ht="51">
      <c r="A95" s="35" t="s">
        <v>58</v>
      </c>
      <c r="E95" s="40" t="s">
        <v>1312</v>
      </c>
    </row>
    <row r="96" spans="1:5" ht="51">
      <c r="A96" t="s">
        <v>60</v>
      </c>
      <c r="E96" s="39" t="s">
        <v>1221</v>
      </c>
    </row>
    <row r="97" spans="1:16" ht="12.75">
      <c r="A97" t="s">
        <v>49</v>
      </c>
      <c s="34" t="s">
        <v>137</v>
      </c>
      <c s="34" t="s">
        <v>1313</v>
      </c>
      <c s="35" t="s">
        <v>52</v>
      </c>
      <c s="6" t="s">
        <v>1314</v>
      </c>
      <c s="36" t="s">
        <v>75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12.75">
      <c r="A98" s="35" t="s">
        <v>56</v>
      </c>
      <c r="E98" s="39" t="s">
        <v>1315</v>
      </c>
    </row>
    <row r="99" spans="1:5" ht="114.75">
      <c r="A99" s="35" t="s">
        <v>58</v>
      </c>
      <c r="E99" s="40" t="s">
        <v>1316</v>
      </c>
    </row>
    <row r="100" spans="1:5" ht="89.25">
      <c r="A100" t="s">
        <v>60</v>
      </c>
      <c r="E100" s="39" t="s">
        <v>1317</v>
      </c>
    </row>
    <row r="101" spans="1:16" ht="12.75">
      <c r="A101" t="s">
        <v>49</v>
      </c>
      <c s="34" t="s">
        <v>141</v>
      </c>
      <c s="34" t="s">
        <v>1318</v>
      </c>
      <c s="35" t="s">
        <v>52</v>
      </c>
      <c s="6" t="s">
        <v>1319</v>
      </c>
      <c s="36" t="s">
        <v>75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1320</v>
      </c>
    </row>
    <row r="103" spans="1:5" ht="153">
      <c r="A103" s="35" t="s">
        <v>58</v>
      </c>
      <c r="E103" s="40" t="s">
        <v>1321</v>
      </c>
    </row>
    <row r="104" spans="1:5" ht="102">
      <c r="A104" t="s">
        <v>60</v>
      </c>
      <c r="E104" s="39" t="s">
        <v>1322</v>
      </c>
    </row>
    <row r="105" spans="1:16" ht="12.75">
      <c r="A105" t="s">
        <v>49</v>
      </c>
      <c s="34" t="s">
        <v>144</v>
      </c>
      <c s="34" t="s">
        <v>1323</v>
      </c>
      <c s="35" t="s">
        <v>52</v>
      </c>
      <c s="6" t="s">
        <v>1324</v>
      </c>
      <c s="36" t="s">
        <v>75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1325</v>
      </c>
    </row>
    <row r="107" spans="1:5" ht="114.75">
      <c r="A107" s="35" t="s">
        <v>58</v>
      </c>
      <c r="E107" s="40" t="s">
        <v>1316</v>
      </c>
    </row>
    <row r="108" spans="1:5" ht="51">
      <c r="A108" t="s">
        <v>60</v>
      </c>
      <c r="E108" s="39" t="s">
        <v>1326</v>
      </c>
    </row>
    <row r="109" spans="1:13" ht="12.75">
      <c r="A109" t="s">
        <v>46</v>
      </c>
      <c r="C109" s="31" t="s">
        <v>88</v>
      </c>
      <c r="E109" s="33" t="s">
        <v>911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196</v>
      </c>
      <c s="34" t="s">
        <v>1327</v>
      </c>
      <c s="35" t="s">
        <v>52</v>
      </c>
      <c s="6" t="s">
        <v>1328</v>
      </c>
      <c s="36" t="s">
        <v>80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1329</v>
      </c>
    </row>
    <row r="112" spans="1:5" ht="12.75">
      <c r="A112" s="35" t="s">
        <v>58</v>
      </c>
      <c r="E112" s="40" t="s">
        <v>1330</v>
      </c>
    </row>
    <row r="113" spans="1:5" ht="153">
      <c r="A113" t="s">
        <v>60</v>
      </c>
      <c r="E113" s="39" t="s">
        <v>1331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1334</v>
      </c>
      <c r="E8" s="30" t="s">
        <v>1333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1335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1336</v>
      </c>
      <c s="35" t="s">
        <v>52</v>
      </c>
      <c s="6" t="s">
        <v>1337</v>
      </c>
      <c s="36" t="s">
        <v>75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1338</v>
      </c>
    </row>
    <row r="17" spans="1:5" ht="25.5">
      <c r="A17" s="35" t="s">
        <v>58</v>
      </c>
      <c r="E17" s="40" t="s">
        <v>1339</v>
      </c>
    </row>
    <row r="18" spans="1:5" ht="38.25">
      <c r="A18" t="s">
        <v>60</v>
      </c>
      <c r="E18" s="39" t="s">
        <v>1340</v>
      </c>
    </row>
    <row r="19" spans="1:16" ht="12.75">
      <c r="A19" t="s">
        <v>49</v>
      </c>
      <c s="34" t="s">
        <v>26</v>
      </c>
      <c s="34" t="s">
        <v>1196</v>
      </c>
      <c s="35" t="s">
        <v>52</v>
      </c>
      <c s="6" t="s">
        <v>1197</v>
      </c>
      <c s="36" t="s">
        <v>65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1341</v>
      </c>
    </row>
    <row r="21" spans="1:5" ht="25.5">
      <c r="A21" s="35" t="s">
        <v>58</v>
      </c>
      <c r="E21" s="40" t="s">
        <v>1342</v>
      </c>
    </row>
    <row r="22" spans="1:5" ht="38.25">
      <c r="A22" t="s">
        <v>60</v>
      </c>
      <c r="E22" s="39" t="s">
        <v>1199</v>
      </c>
    </row>
    <row r="23" spans="1:16" ht="12.75">
      <c r="A23" t="s">
        <v>49</v>
      </c>
      <c s="34" t="s">
        <v>72</v>
      </c>
      <c s="34" t="s">
        <v>1253</v>
      </c>
      <c s="35" t="s">
        <v>52</v>
      </c>
      <c s="6" t="s">
        <v>1254</v>
      </c>
      <c s="36" t="s">
        <v>65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1343</v>
      </c>
    </row>
    <row r="25" spans="1:5" ht="51">
      <c r="A25" s="35" t="s">
        <v>58</v>
      </c>
      <c r="E25" s="40" t="s">
        <v>1344</v>
      </c>
    </row>
    <row r="26" spans="1:5" ht="369.75">
      <c r="A26" t="s">
        <v>60</v>
      </c>
      <c r="E26" s="39" t="s">
        <v>1257</v>
      </c>
    </row>
    <row r="27" spans="1:16" ht="12.75">
      <c r="A27" t="s">
        <v>49</v>
      </c>
      <c s="34" t="s">
        <v>77</v>
      </c>
      <c s="34" t="s">
        <v>1345</v>
      </c>
      <c s="35" t="s">
        <v>52</v>
      </c>
      <c s="6" t="s">
        <v>1346</v>
      </c>
      <c s="36" t="s">
        <v>84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1347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1262</v>
      </c>
    </row>
    <row r="31" spans="1:16" ht="12.75">
      <c r="A31" t="s">
        <v>49</v>
      </c>
      <c s="34" t="s">
        <v>81</v>
      </c>
      <c s="34" t="s">
        <v>1267</v>
      </c>
      <c s="35" t="s">
        <v>52</v>
      </c>
      <c s="6" t="s">
        <v>1268</v>
      </c>
      <c s="36" t="s">
        <v>65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38.25">
      <c r="A32" s="35" t="s">
        <v>56</v>
      </c>
      <c r="E32" s="39" t="s">
        <v>1348</v>
      </c>
    </row>
    <row r="33" spans="1:5" ht="12.75">
      <c r="A33" s="35" t="s">
        <v>58</v>
      </c>
      <c r="E33" s="40" t="s">
        <v>1349</v>
      </c>
    </row>
    <row r="34" spans="1:5" ht="318.75">
      <c r="A34" t="s">
        <v>60</v>
      </c>
      <c r="E34" s="39" t="s">
        <v>1271</v>
      </c>
    </row>
    <row r="35" spans="1:16" ht="12.75">
      <c r="A35" t="s">
        <v>49</v>
      </c>
      <c s="34" t="s">
        <v>85</v>
      </c>
      <c s="34" t="s">
        <v>1350</v>
      </c>
      <c s="35" t="s">
        <v>52</v>
      </c>
      <c s="6" t="s">
        <v>1351</v>
      </c>
      <c s="36" t="s">
        <v>65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1352</v>
      </c>
    </row>
    <row r="37" spans="1:5" ht="38.25">
      <c r="A37" s="35" t="s">
        <v>58</v>
      </c>
      <c r="E37" s="40" t="s">
        <v>1353</v>
      </c>
    </row>
    <row r="38" spans="1:5" ht="267.75">
      <c r="A38" t="s">
        <v>60</v>
      </c>
      <c r="E38" s="39" t="s">
        <v>1354</v>
      </c>
    </row>
    <row r="39" spans="1:16" ht="12.75">
      <c r="A39" t="s">
        <v>49</v>
      </c>
      <c s="34" t="s">
        <v>88</v>
      </c>
      <c s="34" t="s">
        <v>434</v>
      </c>
      <c s="35" t="s">
        <v>52</v>
      </c>
      <c s="6" t="s">
        <v>435</v>
      </c>
      <c s="36" t="s">
        <v>65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12.75">
      <c r="A40" s="35" t="s">
        <v>56</v>
      </c>
      <c r="E40" s="39" t="s">
        <v>52</v>
      </c>
    </row>
    <row r="41" spans="1:5" ht="38.25">
      <c r="A41" s="35" t="s">
        <v>58</v>
      </c>
      <c r="E41" s="40" t="s">
        <v>1355</v>
      </c>
    </row>
    <row r="42" spans="1:5" ht="191.25">
      <c r="A42" t="s">
        <v>60</v>
      </c>
      <c r="E42" s="39" t="s">
        <v>1273</v>
      </c>
    </row>
    <row r="43" spans="1:16" ht="12.75">
      <c r="A43" t="s">
        <v>49</v>
      </c>
      <c s="34" t="s">
        <v>91</v>
      </c>
      <c s="34" t="s">
        <v>1276</v>
      </c>
      <c s="35" t="s">
        <v>52</v>
      </c>
      <c s="6" t="s">
        <v>1277</v>
      </c>
      <c s="36" t="s">
        <v>65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1352</v>
      </c>
    </row>
    <row r="45" spans="1:5" ht="51">
      <c r="A45" s="35" t="s">
        <v>58</v>
      </c>
      <c r="E45" s="40" t="s">
        <v>1356</v>
      </c>
    </row>
    <row r="46" spans="1:5" ht="242.25">
      <c r="A46" t="s">
        <v>60</v>
      </c>
      <c r="E46" s="39" t="s">
        <v>1280</v>
      </c>
    </row>
    <row r="47" spans="1:16" ht="12.75">
      <c r="A47" t="s">
        <v>49</v>
      </c>
      <c s="34" t="s">
        <v>94</v>
      </c>
      <c s="34" t="s">
        <v>440</v>
      </c>
      <c s="35" t="s">
        <v>52</v>
      </c>
      <c s="6" t="s">
        <v>441</v>
      </c>
      <c s="36" t="s">
        <v>75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1357</v>
      </c>
    </row>
    <row r="49" spans="1:5" ht="51">
      <c r="A49" s="35" t="s">
        <v>58</v>
      </c>
      <c r="E49" s="40" t="s">
        <v>1358</v>
      </c>
    </row>
    <row r="50" spans="1:5" ht="25.5">
      <c r="A50" t="s">
        <v>60</v>
      </c>
      <c r="E50" s="39" t="s">
        <v>1061</v>
      </c>
    </row>
    <row r="51" spans="1:16" ht="12.75">
      <c r="A51" t="s">
        <v>49</v>
      </c>
      <c s="34" t="s">
        <v>98</v>
      </c>
      <c s="34" t="s">
        <v>1359</v>
      </c>
      <c s="35" t="s">
        <v>52</v>
      </c>
      <c s="6" t="s">
        <v>1360</v>
      </c>
      <c s="36" t="s">
        <v>75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51">
      <c r="A53" s="35" t="s">
        <v>58</v>
      </c>
      <c r="E53" s="40" t="s">
        <v>1361</v>
      </c>
    </row>
    <row r="54" spans="1:5" ht="12.75">
      <c r="A54" t="s">
        <v>60</v>
      </c>
      <c r="E54" s="39" t="s">
        <v>1362</v>
      </c>
    </row>
    <row r="55" spans="1:16" ht="12.75">
      <c r="A55" t="s">
        <v>49</v>
      </c>
      <c s="34" t="s">
        <v>103</v>
      </c>
      <c s="34" t="s">
        <v>1363</v>
      </c>
      <c s="35" t="s">
        <v>52</v>
      </c>
      <c s="6" t="s">
        <v>1364</v>
      </c>
      <c s="36" t="s">
        <v>75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38.25">
      <c r="A56" s="35" t="s">
        <v>56</v>
      </c>
      <c r="E56" s="39" t="s">
        <v>1365</v>
      </c>
    </row>
    <row r="57" spans="1:5" ht="51">
      <c r="A57" s="35" t="s">
        <v>58</v>
      </c>
      <c r="E57" s="40" t="s">
        <v>1366</v>
      </c>
    </row>
    <row r="58" spans="1:5" ht="38.25">
      <c r="A58" t="s">
        <v>60</v>
      </c>
      <c r="E58" s="39" t="s">
        <v>1213</v>
      </c>
    </row>
    <row r="59" spans="1:16" ht="12.75">
      <c r="A59" t="s">
        <v>49</v>
      </c>
      <c s="34" t="s">
        <v>106</v>
      </c>
      <c s="34" t="s">
        <v>1214</v>
      </c>
      <c s="35" t="s">
        <v>52</v>
      </c>
      <c s="6" t="s">
        <v>1215</v>
      </c>
      <c s="36" t="s">
        <v>75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12.75">
      <c r="A60" s="35" t="s">
        <v>56</v>
      </c>
      <c r="E60" s="39" t="s">
        <v>52</v>
      </c>
    </row>
    <row r="61" spans="1:5" ht="38.25">
      <c r="A61" s="35" t="s">
        <v>58</v>
      </c>
      <c r="E61" s="40" t="s">
        <v>1367</v>
      </c>
    </row>
    <row r="62" spans="1:5" ht="25.5">
      <c r="A62" t="s">
        <v>60</v>
      </c>
      <c r="E62" s="39" t="s">
        <v>1217</v>
      </c>
    </row>
    <row r="63" spans="1:13" ht="12.75">
      <c r="A63" t="s">
        <v>46</v>
      </c>
      <c r="C63" s="31" t="s">
        <v>27</v>
      </c>
      <c r="E63" s="33" t="s">
        <v>452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109</v>
      </c>
      <c s="34" t="s">
        <v>1290</v>
      </c>
      <c s="35" t="s">
        <v>52</v>
      </c>
      <c s="6" t="s">
        <v>1291</v>
      </c>
      <c s="36" t="s">
        <v>84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51">
      <c r="A65" s="35" t="s">
        <v>56</v>
      </c>
      <c r="E65" s="39" t="s">
        <v>1368</v>
      </c>
    </row>
    <row r="66" spans="1:5" ht="12.75">
      <c r="A66" s="35" t="s">
        <v>58</v>
      </c>
      <c r="E66" s="40" t="s">
        <v>52</v>
      </c>
    </row>
    <row r="67" spans="1:5" ht="165.75">
      <c r="A67" t="s">
        <v>60</v>
      </c>
      <c r="E67" s="39" t="s">
        <v>1294</v>
      </c>
    </row>
    <row r="68" spans="1:16" ht="12.75">
      <c r="A68" t="s">
        <v>49</v>
      </c>
      <c s="34" t="s">
        <v>113</v>
      </c>
      <c s="34" t="s">
        <v>1295</v>
      </c>
      <c s="35" t="s">
        <v>52</v>
      </c>
      <c s="6" t="s">
        <v>1296</v>
      </c>
      <c s="36" t="s">
        <v>75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1297</v>
      </c>
    </row>
    <row r="70" spans="1:5" ht="12.75">
      <c r="A70" s="35" t="s">
        <v>58</v>
      </c>
      <c r="E70" s="40" t="s">
        <v>1369</v>
      </c>
    </row>
    <row r="71" spans="1:5" ht="51">
      <c r="A71" t="s">
        <v>60</v>
      </c>
      <c r="E71" s="39" t="s">
        <v>1299</v>
      </c>
    </row>
    <row r="72" spans="1:16" ht="12.75">
      <c r="A72" t="s">
        <v>49</v>
      </c>
      <c s="34" t="s">
        <v>117</v>
      </c>
      <c s="34" t="s">
        <v>1370</v>
      </c>
      <c s="35" t="s">
        <v>52</v>
      </c>
      <c s="6" t="s">
        <v>1371</v>
      </c>
      <c s="36" t="s">
        <v>65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1372</v>
      </c>
    </row>
    <row r="74" spans="1:5" ht="12.75">
      <c r="A74" s="35" t="s">
        <v>58</v>
      </c>
      <c r="E74" s="40" t="s">
        <v>1349</v>
      </c>
    </row>
    <row r="75" spans="1:5" ht="38.25">
      <c r="A75" t="s">
        <v>60</v>
      </c>
      <c r="E75" s="39" t="s">
        <v>1304</v>
      </c>
    </row>
    <row r="76" spans="1:16" ht="12.75">
      <c r="A76" t="s">
        <v>49</v>
      </c>
      <c s="34" t="s">
        <v>121</v>
      </c>
      <c s="34" t="s">
        <v>1300</v>
      </c>
      <c s="35" t="s">
        <v>52</v>
      </c>
      <c s="6" t="s">
        <v>1301</v>
      </c>
      <c s="36" t="s">
        <v>65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51">
      <c r="A77" s="35" t="s">
        <v>56</v>
      </c>
      <c r="E77" s="39" t="s">
        <v>1373</v>
      </c>
    </row>
    <row r="78" spans="1:5" ht="12.75">
      <c r="A78" s="35" t="s">
        <v>58</v>
      </c>
      <c r="E78" s="40" t="s">
        <v>1374</v>
      </c>
    </row>
    <row r="79" spans="1:5" ht="38.25">
      <c r="A79" t="s">
        <v>60</v>
      </c>
      <c r="E79" s="39" t="s">
        <v>1304</v>
      </c>
    </row>
    <row r="80" spans="1:16" ht="12.75">
      <c r="A80" t="s">
        <v>49</v>
      </c>
      <c s="34" t="s">
        <v>124</v>
      </c>
      <c s="34" t="s">
        <v>1305</v>
      </c>
      <c s="35" t="s">
        <v>52</v>
      </c>
      <c s="6" t="s">
        <v>1306</v>
      </c>
      <c s="36" t="s">
        <v>75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101</v>
      </c>
      <c>
        <f>(M80*21)/100</f>
      </c>
      <c t="s">
        <v>27</v>
      </c>
    </row>
    <row r="81" spans="1:5" ht="38.25">
      <c r="A81" s="35" t="s">
        <v>56</v>
      </c>
      <c r="E81" s="39" t="s">
        <v>1375</v>
      </c>
    </row>
    <row r="82" spans="1:5" ht="12.75">
      <c r="A82" s="35" t="s">
        <v>58</v>
      </c>
      <c r="E82" s="40" t="s">
        <v>1376</v>
      </c>
    </row>
    <row r="83" spans="1:5" ht="102">
      <c r="A83" t="s">
        <v>60</v>
      </c>
      <c r="E83" s="39" t="s">
        <v>1309</v>
      </c>
    </row>
    <row r="84" spans="1:13" ht="12.75">
      <c r="A84" t="s">
        <v>46</v>
      </c>
      <c r="C84" s="31" t="s">
        <v>77</v>
      </c>
      <c r="E84" s="33" t="s">
        <v>305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127</v>
      </c>
      <c s="34" t="s">
        <v>1310</v>
      </c>
      <c s="35" t="s">
        <v>50</v>
      </c>
      <c s="6" t="s">
        <v>1311</v>
      </c>
      <c s="36" t="s">
        <v>65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51">
      <c r="A86" s="35" t="s">
        <v>56</v>
      </c>
      <c r="E86" s="39" t="s">
        <v>1377</v>
      </c>
    </row>
    <row r="87" spans="1:5" ht="51">
      <c r="A87" s="35" t="s">
        <v>58</v>
      </c>
      <c r="E87" s="40" t="s">
        <v>1378</v>
      </c>
    </row>
    <row r="88" spans="1:5" ht="51">
      <c r="A88" t="s">
        <v>60</v>
      </c>
      <c r="E88" s="39" t="s">
        <v>1221</v>
      </c>
    </row>
    <row r="89" spans="1:16" ht="12.75">
      <c r="A89" t="s">
        <v>49</v>
      </c>
      <c s="34" t="s">
        <v>130</v>
      </c>
      <c s="34" t="s">
        <v>1310</v>
      </c>
      <c s="35" t="s">
        <v>27</v>
      </c>
      <c s="6" t="s">
        <v>1311</v>
      </c>
      <c s="36" t="s">
        <v>65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1379</v>
      </c>
    </row>
    <row r="91" spans="1:5" ht="38.25">
      <c r="A91" s="35" t="s">
        <v>58</v>
      </c>
      <c r="E91" s="40" t="s">
        <v>1380</v>
      </c>
    </row>
    <row r="92" spans="1:5" ht="51">
      <c r="A92" t="s">
        <v>60</v>
      </c>
      <c r="E92" s="39" t="s">
        <v>1221</v>
      </c>
    </row>
    <row r="93" spans="1:16" ht="12.75">
      <c r="A93" t="s">
        <v>49</v>
      </c>
      <c s="34" t="s">
        <v>133</v>
      </c>
      <c s="34" t="s">
        <v>1381</v>
      </c>
      <c s="35" t="s">
        <v>52</v>
      </c>
      <c s="6" t="s">
        <v>1382</v>
      </c>
      <c s="36" t="s">
        <v>65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101</v>
      </c>
      <c>
        <f>(M93*21)/100</f>
      </c>
      <c t="s">
        <v>27</v>
      </c>
    </row>
    <row r="94" spans="1:5" ht="12.75">
      <c r="A94" s="35" t="s">
        <v>56</v>
      </c>
      <c r="E94" s="39" t="s">
        <v>52</v>
      </c>
    </row>
    <row r="95" spans="1:5" ht="25.5">
      <c r="A95" s="35" t="s">
        <v>58</v>
      </c>
      <c r="E95" s="40" t="s">
        <v>1383</v>
      </c>
    </row>
    <row r="96" spans="1:5" ht="102">
      <c r="A96" t="s">
        <v>60</v>
      </c>
      <c r="E96" s="39" t="s">
        <v>1322</v>
      </c>
    </row>
    <row r="97" spans="1:16" ht="12.75">
      <c r="A97" t="s">
        <v>49</v>
      </c>
      <c s="34" t="s">
        <v>137</v>
      </c>
      <c s="34" t="s">
        <v>1384</v>
      </c>
      <c s="35" t="s">
        <v>52</v>
      </c>
      <c s="6" t="s">
        <v>1385</v>
      </c>
      <c s="36" t="s">
        <v>65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101</v>
      </c>
      <c>
        <f>(M97*21)/100</f>
      </c>
      <c t="s">
        <v>27</v>
      </c>
    </row>
    <row r="98" spans="1:5" ht="25.5">
      <c r="A98" s="35" t="s">
        <v>56</v>
      </c>
      <c r="E98" s="39" t="s">
        <v>1386</v>
      </c>
    </row>
    <row r="99" spans="1:5" ht="51">
      <c r="A99" s="35" t="s">
        <v>58</v>
      </c>
      <c r="E99" s="40" t="s">
        <v>1387</v>
      </c>
    </row>
    <row r="100" spans="1:5" ht="89.25">
      <c r="A100" t="s">
        <v>60</v>
      </c>
      <c r="E100" s="39" t="s">
        <v>1317</v>
      </c>
    </row>
    <row r="101" spans="1:16" ht="12.75">
      <c r="A101" t="s">
        <v>49</v>
      </c>
      <c s="34" t="s">
        <v>141</v>
      </c>
      <c s="34" t="s">
        <v>1318</v>
      </c>
      <c s="35" t="s">
        <v>52</v>
      </c>
      <c s="6" t="s">
        <v>1319</v>
      </c>
      <c s="36" t="s">
        <v>75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101</v>
      </c>
      <c>
        <f>(M101*21)/100</f>
      </c>
      <c t="s">
        <v>27</v>
      </c>
    </row>
    <row r="102" spans="1:5" ht="12.75">
      <c r="A102" s="35" t="s">
        <v>56</v>
      </c>
      <c r="E102" s="39" t="s">
        <v>52</v>
      </c>
    </row>
    <row r="103" spans="1:5" ht="51">
      <c r="A103" s="35" t="s">
        <v>58</v>
      </c>
      <c r="E103" s="40" t="s">
        <v>1388</v>
      </c>
    </row>
    <row r="104" spans="1:5" ht="102">
      <c r="A104" t="s">
        <v>60</v>
      </c>
      <c r="E104" s="39" t="s">
        <v>1322</v>
      </c>
    </row>
    <row r="105" spans="1:16" ht="12.75">
      <c r="A105" t="s">
        <v>49</v>
      </c>
      <c s="34" t="s">
        <v>144</v>
      </c>
      <c s="34" t="s">
        <v>1389</v>
      </c>
      <c s="35" t="s">
        <v>52</v>
      </c>
      <c s="6" t="s">
        <v>1390</v>
      </c>
      <c s="36" t="s">
        <v>75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101</v>
      </c>
      <c>
        <f>(M105*21)/100</f>
      </c>
      <c t="s">
        <v>27</v>
      </c>
    </row>
    <row r="106" spans="1:5" ht="25.5">
      <c r="A106" s="35" t="s">
        <v>56</v>
      </c>
      <c r="E106" s="39" t="s">
        <v>1391</v>
      </c>
    </row>
    <row r="107" spans="1:5" ht="63.75">
      <c r="A107" s="35" t="s">
        <v>58</v>
      </c>
      <c r="E107" s="40" t="s">
        <v>1392</v>
      </c>
    </row>
    <row r="108" spans="1:5" ht="51">
      <c r="A108" t="s">
        <v>60</v>
      </c>
      <c r="E108" s="39" t="s">
        <v>1326</v>
      </c>
    </row>
    <row r="109" spans="1:13" ht="12.75">
      <c r="A109" t="s">
        <v>46</v>
      </c>
      <c r="C109" s="31" t="s">
        <v>88</v>
      </c>
      <c r="E109" s="33" t="s">
        <v>911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196</v>
      </c>
      <c s="34" t="s">
        <v>1327</v>
      </c>
      <c s="35" t="s">
        <v>52</v>
      </c>
      <c s="6" t="s">
        <v>1328</v>
      </c>
      <c s="36" t="s">
        <v>80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101</v>
      </c>
      <c>
        <f>(M110*21)/100</f>
      </c>
      <c t="s">
        <v>27</v>
      </c>
    </row>
    <row r="111" spans="1:5" ht="25.5">
      <c r="A111" s="35" t="s">
        <v>56</v>
      </c>
      <c r="E111" s="39" t="s">
        <v>1393</v>
      </c>
    </row>
    <row r="112" spans="1:5" ht="12.75">
      <c r="A112" s="35" t="s">
        <v>58</v>
      </c>
      <c r="E112" s="40" t="s">
        <v>52</v>
      </c>
    </row>
    <row r="113" spans="1:5" ht="153">
      <c r="A113" t="s">
        <v>60</v>
      </c>
      <c r="E113" s="39" t="s">
        <v>1331</v>
      </c>
    </row>
    <row r="114" spans="1:13" ht="12.75">
      <c r="A114" t="s">
        <v>46</v>
      </c>
      <c r="C114" s="31" t="s">
        <v>91</v>
      </c>
      <c r="E114" s="33" t="s">
        <v>358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199</v>
      </c>
      <c s="34" t="s">
        <v>1394</v>
      </c>
      <c s="35" t="s">
        <v>52</v>
      </c>
      <c s="6" t="s">
        <v>1395</v>
      </c>
      <c s="36" t="s">
        <v>80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101</v>
      </c>
      <c>
        <f>(M115*21)/100</f>
      </c>
      <c t="s">
        <v>27</v>
      </c>
    </row>
    <row r="116" spans="1:5" ht="12.75">
      <c r="A116" s="35" t="s">
        <v>56</v>
      </c>
      <c r="E116" s="39" t="s">
        <v>52</v>
      </c>
    </row>
    <row r="117" spans="1:5" ht="12.75">
      <c r="A117" s="35" t="s">
        <v>58</v>
      </c>
      <c r="E117" s="40" t="s">
        <v>52</v>
      </c>
    </row>
    <row r="118" spans="1:5" ht="409.5">
      <c r="A118" t="s">
        <v>60</v>
      </c>
      <c r="E118" s="39" t="s">
        <v>1396</v>
      </c>
    </row>
    <row r="119" spans="1:16" ht="12.75">
      <c r="A119" t="s">
        <v>49</v>
      </c>
      <c s="34" t="s">
        <v>202</v>
      </c>
      <c s="34" t="s">
        <v>1397</v>
      </c>
      <c s="35" t="s">
        <v>52</v>
      </c>
      <c s="6" t="s">
        <v>1398</v>
      </c>
      <c s="36" t="s">
        <v>80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101</v>
      </c>
      <c>
        <f>(M119*21)/100</f>
      </c>
      <c t="s">
        <v>27</v>
      </c>
    </row>
    <row r="120" spans="1:5" ht="25.5">
      <c r="A120" s="35" t="s">
        <v>56</v>
      </c>
      <c r="E120" s="39" t="s">
        <v>1399</v>
      </c>
    </row>
    <row r="121" spans="1:5" ht="12.75">
      <c r="A121" s="35" t="s">
        <v>58</v>
      </c>
      <c r="E121" s="40" t="s">
        <v>52</v>
      </c>
    </row>
    <row r="122" spans="1:5" ht="409.5">
      <c r="A122" t="s">
        <v>60</v>
      </c>
      <c r="E122" s="39" t="s">
        <v>1396</v>
      </c>
    </row>
    <row r="123" spans="1:16" ht="12.75">
      <c r="A123" t="s">
        <v>49</v>
      </c>
      <c s="34" t="s">
        <v>205</v>
      </c>
      <c s="34" t="s">
        <v>1400</v>
      </c>
      <c s="35" t="s">
        <v>52</v>
      </c>
      <c s="6" t="s">
        <v>1401</v>
      </c>
      <c s="36" t="s">
        <v>84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101</v>
      </c>
      <c>
        <f>(M123*21)/100</f>
      </c>
      <c t="s">
        <v>27</v>
      </c>
    </row>
    <row r="124" spans="1:5" ht="38.25">
      <c r="A124" s="35" t="s">
        <v>56</v>
      </c>
      <c r="E124" s="39" t="s">
        <v>1402</v>
      </c>
    </row>
    <row r="125" spans="1:5" ht="12.75">
      <c r="A125" s="35" t="s">
        <v>58</v>
      </c>
      <c r="E125" s="40" t="s">
        <v>52</v>
      </c>
    </row>
    <row r="126" spans="1:5" ht="63.75">
      <c r="A126" t="s">
        <v>60</v>
      </c>
      <c r="E126" s="39" t="s">
        <v>1403</v>
      </c>
    </row>
    <row r="127" spans="1:16" ht="12.75">
      <c r="A127" t="s">
        <v>49</v>
      </c>
      <c s="34" t="s">
        <v>208</v>
      </c>
      <c s="34" t="s">
        <v>1404</v>
      </c>
      <c s="35" t="s">
        <v>52</v>
      </c>
      <c s="6" t="s">
        <v>1405</v>
      </c>
      <c s="36" t="s">
        <v>84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101</v>
      </c>
      <c>
        <f>(M127*21)/100</f>
      </c>
      <c t="s">
        <v>27</v>
      </c>
    </row>
    <row r="128" spans="1:5" ht="38.25">
      <c r="A128" s="35" t="s">
        <v>56</v>
      </c>
      <c r="E128" s="39" t="s">
        <v>1406</v>
      </c>
    </row>
    <row r="129" spans="1:5" ht="12.75">
      <c r="A129" s="35" t="s">
        <v>58</v>
      </c>
      <c r="E129" s="40" t="s">
        <v>52</v>
      </c>
    </row>
    <row r="130" spans="1:5" ht="63.75">
      <c r="A130" t="s">
        <v>60</v>
      </c>
      <c r="E130" s="39" t="s">
        <v>1403</v>
      </c>
    </row>
    <row r="131" spans="1:16" ht="12.75">
      <c r="A131" t="s">
        <v>49</v>
      </c>
      <c s="34" t="s">
        <v>209</v>
      </c>
      <c s="34" t="s">
        <v>1407</v>
      </c>
      <c s="35" t="s">
        <v>52</v>
      </c>
      <c s="6" t="s">
        <v>1408</v>
      </c>
      <c s="36" t="s">
        <v>65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101</v>
      </c>
      <c>
        <f>(M131*21)/100</f>
      </c>
      <c t="s">
        <v>27</v>
      </c>
    </row>
    <row r="132" spans="1:5" ht="38.25">
      <c r="A132" s="35" t="s">
        <v>56</v>
      </c>
      <c r="E132" s="39" t="s">
        <v>1409</v>
      </c>
    </row>
    <row r="133" spans="1:5" ht="38.25">
      <c r="A133" s="35" t="s">
        <v>58</v>
      </c>
      <c r="E133" s="40" t="s">
        <v>1410</v>
      </c>
    </row>
    <row r="134" spans="1:5" ht="38.25">
      <c r="A134" t="s">
        <v>60</v>
      </c>
      <c r="E134" s="39" t="s">
        <v>1411</v>
      </c>
    </row>
    <row r="135" spans="1:16" ht="12.75">
      <c r="A135" t="s">
        <v>49</v>
      </c>
      <c s="34" t="s">
        <v>212</v>
      </c>
      <c s="34" t="s">
        <v>1412</v>
      </c>
      <c s="35" t="s">
        <v>52</v>
      </c>
      <c s="6" t="s">
        <v>1413</v>
      </c>
      <c s="36" t="s">
        <v>65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101</v>
      </c>
      <c>
        <f>(M135*21)/100</f>
      </c>
      <c t="s">
        <v>27</v>
      </c>
    </row>
    <row r="136" spans="1:5" ht="12.75">
      <c r="A136" s="35" t="s">
        <v>56</v>
      </c>
      <c r="E136" s="39" t="s">
        <v>1414</v>
      </c>
    </row>
    <row r="137" spans="1:5" ht="12.75">
      <c r="A137" s="35" t="s">
        <v>58</v>
      </c>
      <c r="E137" s="40" t="s">
        <v>52</v>
      </c>
    </row>
    <row r="138" spans="1:5" ht="38.25">
      <c r="A138" t="s">
        <v>60</v>
      </c>
      <c r="E138" s="39" t="s">
        <v>1415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1418</v>
      </c>
      <c r="E8" s="30" t="s">
        <v>1417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1419</v>
      </c>
    </row>
    <row r="13" spans="1:5" ht="140.25">
      <c r="A13" t="s">
        <v>60</v>
      </c>
      <c r="E13" s="39" t="s">
        <v>288</v>
      </c>
    </row>
    <row r="14" spans="1:13" ht="12.75">
      <c r="A14" t="s">
        <v>46</v>
      </c>
      <c r="C14" s="31" t="s">
        <v>50</v>
      </c>
      <c r="E14" s="33" t="s">
        <v>62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1196</v>
      </c>
      <c s="35" t="s">
        <v>52</v>
      </c>
      <c s="6" t="s">
        <v>1197</v>
      </c>
      <c s="36" t="s">
        <v>65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101</v>
      </c>
      <c>
        <f>(M15*21)/100</f>
      </c>
      <c t="s">
        <v>27</v>
      </c>
    </row>
    <row r="16" spans="1:5" ht="25.5">
      <c r="A16" s="35" t="s">
        <v>56</v>
      </c>
      <c r="E16" s="39" t="s">
        <v>1420</v>
      </c>
    </row>
    <row r="17" spans="1:5" ht="25.5">
      <c r="A17" s="35" t="s">
        <v>58</v>
      </c>
      <c r="E17" s="40" t="s">
        <v>1421</v>
      </c>
    </row>
    <row r="18" spans="1:5" ht="38.25">
      <c r="A18" t="s">
        <v>60</v>
      </c>
      <c r="E18" s="39" t="s">
        <v>1199</v>
      </c>
    </row>
    <row r="19" spans="1:16" ht="12.75">
      <c r="A19" t="s">
        <v>49</v>
      </c>
      <c s="34" t="s">
        <v>26</v>
      </c>
      <c s="34" t="s">
        <v>1422</v>
      </c>
      <c s="35" t="s">
        <v>52</v>
      </c>
      <c s="6" t="s">
        <v>1423</v>
      </c>
      <c s="36" t="s">
        <v>65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25.5">
      <c r="A20" s="35" t="s">
        <v>56</v>
      </c>
      <c r="E20" s="39" t="s">
        <v>1424</v>
      </c>
    </row>
    <row r="21" spans="1:5" ht="12.75">
      <c r="A21" s="35" t="s">
        <v>58</v>
      </c>
      <c r="E21" s="40" t="s">
        <v>52</v>
      </c>
    </row>
    <row r="22" spans="1:5" ht="293.25">
      <c r="A22" t="s">
        <v>60</v>
      </c>
      <c r="E22" s="39" t="s">
        <v>1425</v>
      </c>
    </row>
    <row r="23" spans="1:16" ht="12.75">
      <c r="A23" t="s">
        <v>49</v>
      </c>
      <c s="34" t="s">
        <v>72</v>
      </c>
      <c s="34" t="s">
        <v>1426</v>
      </c>
      <c s="35" t="s">
        <v>52</v>
      </c>
      <c s="6" t="s">
        <v>1427</v>
      </c>
      <c s="36" t="s">
        <v>65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1428</v>
      </c>
    </row>
    <row r="25" spans="1:5" ht="63.75">
      <c r="A25" s="35" t="s">
        <v>58</v>
      </c>
      <c r="E25" s="40" t="s">
        <v>1429</v>
      </c>
    </row>
    <row r="26" spans="1:5" ht="267.75">
      <c r="A26" t="s">
        <v>60</v>
      </c>
      <c r="E26" s="39" t="s">
        <v>1354</v>
      </c>
    </row>
    <row r="27" spans="1:16" ht="12.75">
      <c r="A27" t="s">
        <v>49</v>
      </c>
      <c s="34" t="s">
        <v>77</v>
      </c>
      <c s="34" t="s">
        <v>434</v>
      </c>
      <c s="35" t="s">
        <v>52</v>
      </c>
      <c s="6" t="s">
        <v>435</v>
      </c>
      <c s="36" t="s">
        <v>65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12.75">
      <c r="A28" s="35" t="s">
        <v>56</v>
      </c>
      <c r="E28" s="39" t="s">
        <v>52</v>
      </c>
    </row>
    <row r="29" spans="1:5" ht="38.25">
      <c r="A29" s="35" t="s">
        <v>58</v>
      </c>
      <c r="E29" s="40" t="s">
        <v>1430</v>
      </c>
    </row>
    <row r="30" spans="1:5" ht="191.25">
      <c r="A30" t="s">
        <v>60</v>
      </c>
      <c r="E30" s="39" t="s">
        <v>1273</v>
      </c>
    </row>
    <row r="31" spans="1:16" ht="12.75">
      <c r="A31" t="s">
        <v>49</v>
      </c>
      <c s="34" t="s">
        <v>81</v>
      </c>
      <c s="34" t="s">
        <v>1276</v>
      </c>
      <c s="35" t="s">
        <v>52</v>
      </c>
      <c s="6" t="s">
        <v>1277</v>
      </c>
      <c s="36" t="s">
        <v>65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1431</v>
      </c>
    </row>
    <row r="33" spans="1:5" ht="51">
      <c r="A33" s="35" t="s">
        <v>58</v>
      </c>
      <c r="E33" s="40" t="s">
        <v>1432</v>
      </c>
    </row>
    <row r="34" spans="1:5" ht="242.25">
      <c r="A34" t="s">
        <v>60</v>
      </c>
      <c r="E34" s="39" t="s">
        <v>1280</v>
      </c>
    </row>
    <row r="35" spans="1:16" ht="12.75">
      <c r="A35" t="s">
        <v>49</v>
      </c>
      <c s="34" t="s">
        <v>85</v>
      </c>
      <c s="34" t="s">
        <v>1281</v>
      </c>
      <c s="35" t="s">
        <v>52</v>
      </c>
      <c s="6" t="s">
        <v>1282</v>
      </c>
      <c s="36" t="s">
        <v>75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52</v>
      </c>
    </row>
    <row r="37" spans="1:5" ht="63.75">
      <c r="A37" s="35" t="s">
        <v>58</v>
      </c>
      <c r="E37" s="40" t="s">
        <v>1433</v>
      </c>
    </row>
    <row r="38" spans="1:5" ht="25.5">
      <c r="A38" t="s">
        <v>60</v>
      </c>
      <c r="E38" s="39" t="s">
        <v>1061</v>
      </c>
    </row>
    <row r="39" spans="1:16" ht="12.75">
      <c r="A39" t="s">
        <v>49</v>
      </c>
      <c s="34" t="s">
        <v>88</v>
      </c>
      <c s="34" t="s">
        <v>1359</v>
      </c>
      <c s="35" t="s">
        <v>52</v>
      </c>
      <c s="6" t="s">
        <v>1360</v>
      </c>
      <c s="36" t="s">
        <v>75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1434</v>
      </c>
    </row>
    <row r="41" spans="1:5" ht="12.75">
      <c r="A41" s="35" t="s">
        <v>58</v>
      </c>
      <c r="E41" s="40" t="s">
        <v>52</v>
      </c>
    </row>
    <row r="42" spans="1:5" ht="12.75">
      <c r="A42" t="s">
        <v>60</v>
      </c>
      <c r="E42" s="39" t="s">
        <v>1362</v>
      </c>
    </row>
    <row r="43" spans="1:16" ht="12.75">
      <c r="A43" t="s">
        <v>49</v>
      </c>
      <c s="34" t="s">
        <v>91</v>
      </c>
      <c s="34" t="s">
        <v>1363</v>
      </c>
      <c s="35" t="s">
        <v>52</v>
      </c>
      <c s="6" t="s">
        <v>1364</v>
      </c>
      <c s="36" t="s">
        <v>75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12.75">
      <c r="A44" s="35" t="s">
        <v>56</v>
      </c>
      <c r="E44" s="39" t="s">
        <v>1435</v>
      </c>
    </row>
    <row r="45" spans="1:5" ht="76.5">
      <c r="A45" s="35" t="s">
        <v>58</v>
      </c>
      <c r="E45" s="40" t="s">
        <v>1436</v>
      </c>
    </row>
    <row r="46" spans="1:5" ht="38.25">
      <c r="A46" t="s">
        <v>60</v>
      </c>
      <c r="E46" s="39" t="s">
        <v>1213</v>
      </c>
    </row>
    <row r="47" spans="1:16" ht="12.75">
      <c r="A47" t="s">
        <v>49</v>
      </c>
      <c s="34" t="s">
        <v>94</v>
      </c>
      <c s="34" t="s">
        <v>1214</v>
      </c>
      <c s="35" t="s">
        <v>52</v>
      </c>
      <c s="6" t="s">
        <v>1215</v>
      </c>
      <c s="36" t="s">
        <v>75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76.5">
      <c r="A49" s="35" t="s">
        <v>58</v>
      </c>
      <c r="E49" s="40" t="s">
        <v>1436</v>
      </c>
    </row>
    <row r="50" spans="1:5" ht="25.5">
      <c r="A50" t="s">
        <v>60</v>
      </c>
      <c r="E50" s="39" t="s">
        <v>1217</v>
      </c>
    </row>
    <row r="51" spans="1:16" ht="12.75">
      <c r="A51" t="s">
        <v>49</v>
      </c>
      <c s="34" t="s">
        <v>98</v>
      </c>
      <c s="34" t="s">
        <v>1437</v>
      </c>
      <c s="35" t="s">
        <v>52</v>
      </c>
      <c s="6" t="s">
        <v>1438</v>
      </c>
      <c s="36" t="s">
        <v>65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38.25">
      <c r="A52" s="35" t="s">
        <v>56</v>
      </c>
      <c r="E52" s="39" t="s">
        <v>1439</v>
      </c>
    </row>
    <row r="53" spans="1:5" ht="38.25">
      <c r="A53" s="35" t="s">
        <v>58</v>
      </c>
      <c r="E53" s="40" t="s">
        <v>1440</v>
      </c>
    </row>
    <row r="54" spans="1:5" ht="369.75">
      <c r="A54" t="s">
        <v>60</v>
      </c>
      <c r="E54" s="39" t="s">
        <v>1441</v>
      </c>
    </row>
    <row r="55" spans="1:13" ht="12.75">
      <c r="A55" t="s">
        <v>46</v>
      </c>
      <c r="C55" s="31" t="s">
        <v>27</v>
      </c>
      <c r="E55" s="33" t="s">
        <v>452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103</v>
      </c>
      <c s="34" t="s">
        <v>1442</v>
      </c>
      <c s="35" t="s">
        <v>52</v>
      </c>
      <c s="6" t="s">
        <v>1443</v>
      </c>
      <c s="36" t="s">
        <v>75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1444</v>
      </c>
    </row>
    <row r="58" spans="1:5" ht="12.75">
      <c r="A58" s="35" t="s">
        <v>58</v>
      </c>
      <c r="E58" s="40" t="s">
        <v>1445</v>
      </c>
    </row>
    <row r="59" spans="1:5" ht="25.5">
      <c r="A59" t="s">
        <v>60</v>
      </c>
      <c r="E59" s="39" t="s">
        <v>1446</v>
      </c>
    </row>
    <row r="60" spans="1:16" ht="12.75">
      <c r="A60" t="s">
        <v>49</v>
      </c>
      <c s="34" t="s">
        <v>106</v>
      </c>
      <c s="34" t="s">
        <v>1447</v>
      </c>
      <c s="35" t="s">
        <v>52</v>
      </c>
      <c s="6" t="s">
        <v>1448</v>
      </c>
      <c s="36" t="s">
        <v>84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63.75">
      <c r="A61" s="35" t="s">
        <v>56</v>
      </c>
      <c r="E61" s="39" t="s">
        <v>1449</v>
      </c>
    </row>
    <row r="62" spans="1:5" ht="12.75">
      <c r="A62" s="35" t="s">
        <v>58</v>
      </c>
      <c r="E62" s="40" t="s">
        <v>1450</v>
      </c>
    </row>
    <row r="63" spans="1:5" ht="165.75">
      <c r="A63" t="s">
        <v>60</v>
      </c>
      <c r="E63" s="39" t="s">
        <v>1294</v>
      </c>
    </row>
    <row r="64" spans="1:16" ht="12.75">
      <c r="A64" t="s">
        <v>49</v>
      </c>
      <c s="34" t="s">
        <v>109</v>
      </c>
      <c s="34" t="s">
        <v>1305</v>
      </c>
      <c s="35" t="s">
        <v>52</v>
      </c>
      <c s="6" t="s">
        <v>1306</v>
      </c>
      <c s="36" t="s">
        <v>75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89.25">
      <c r="A66" s="35" t="s">
        <v>58</v>
      </c>
      <c r="E66" s="40" t="s">
        <v>1451</v>
      </c>
    </row>
    <row r="67" spans="1:5" ht="102">
      <c r="A67" t="s">
        <v>60</v>
      </c>
      <c r="E67" s="39" t="s">
        <v>1309</v>
      </c>
    </row>
    <row r="68" spans="1:13" ht="12.75">
      <c r="A68" t="s">
        <v>46</v>
      </c>
      <c r="C68" s="31" t="s">
        <v>77</v>
      </c>
      <c r="E68" s="33" t="s">
        <v>305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113</v>
      </c>
      <c s="34" t="s">
        <v>1310</v>
      </c>
      <c s="35" t="s">
        <v>52</v>
      </c>
      <c s="6" t="s">
        <v>1311</v>
      </c>
      <c s="36" t="s">
        <v>65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101</v>
      </c>
      <c>
        <f>(M69*21)/100</f>
      </c>
      <c t="s">
        <v>27</v>
      </c>
    </row>
    <row r="70" spans="1:5" ht="25.5">
      <c r="A70" s="35" t="s">
        <v>56</v>
      </c>
      <c r="E70" s="39" t="s">
        <v>1452</v>
      </c>
    </row>
    <row r="71" spans="1:5" ht="63.75">
      <c r="A71" s="35" t="s">
        <v>58</v>
      </c>
      <c r="E71" s="40" t="s">
        <v>1453</v>
      </c>
    </row>
    <row r="72" spans="1:5" ht="51">
      <c r="A72" t="s">
        <v>60</v>
      </c>
      <c r="E72" s="39" t="s">
        <v>1221</v>
      </c>
    </row>
    <row r="73" spans="1:16" ht="12.75">
      <c r="A73" t="s">
        <v>49</v>
      </c>
      <c s="34" t="s">
        <v>117</v>
      </c>
      <c s="34" t="s">
        <v>1313</v>
      </c>
      <c s="35" t="s">
        <v>52</v>
      </c>
      <c s="6" t="s">
        <v>1314</v>
      </c>
      <c s="36" t="s">
        <v>75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101</v>
      </c>
      <c>
        <f>(M73*21)/100</f>
      </c>
      <c t="s">
        <v>27</v>
      </c>
    </row>
    <row r="74" spans="1:5" ht="25.5">
      <c r="A74" s="35" t="s">
        <v>56</v>
      </c>
      <c r="E74" s="39" t="s">
        <v>1454</v>
      </c>
    </row>
    <row r="75" spans="1:5" ht="63.75">
      <c r="A75" s="35" t="s">
        <v>58</v>
      </c>
      <c r="E75" s="40" t="s">
        <v>1455</v>
      </c>
    </row>
    <row r="76" spans="1:5" ht="89.25">
      <c r="A76" t="s">
        <v>60</v>
      </c>
      <c r="E76" s="39" t="s">
        <v>1317</v>
      </c>
    </row>
    <row r="77" spans="1:16" ht="12.75">
      <c r="A77" t="s">
        <v>49</v>
      </c>
      <c s="34" t="s">
        <v>121</v>
      </c>
      <c s="34" t="s">
        <v>1318</v>
      </c>
      <c s="35" t="s">
        <v>52</v>
      </c>
      <c s="6" t="s">
        <v>1319</v>
      </c>
      <c s="36" t="s">
        <v>75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25.5">
      <c r="A78" s="35" t="s">
        <v>56</v>
      </c>
      <c r="E78" s="39" t="s">
        <v>1456</v>
      </c>
    </row>
    <row r="79" spans="1:5" ht="51">
      <c r="A79" s="35" t="s">
        <v>58</v>
      </c>
      <c r="E79" s="40" t="s">
        <v>1457</v>
      </c>
    </row>
    <row r="80" spans="1:5" ht="102">
      <c r="A80" t="s">
        <v>60</v>
      </c>
      <c r="E80" s="39" t="s">
        <v>1322</v>
      </c>
    </row>
    <row r="81" spans="1:16" ht="12.75">
      <c r="A81" t="s">
        <v>49</v>
      </c>
      <c s="34" t="s">
        <v>124</v>
      </c>
      <c s="34" t="s">
        <v>1389</v>
      </c>
      <c s="35" t="s">
        <v>52</v>
      </c>
      <c s="6" t="s">
        <v>1390</v>
      </c>
      <c s="36" t="s">
        <v>75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1458</v>
      </c>
    </row>
    <row r="83" spans="1:5" ht="63.75">
      <c r="A83" s="35" t="s">
        <v>58</v>
      </c>
      <c r="E83" s="40" t="s">
        <v>1459</v>
      </c>
    </row>
    <row r="84" spans="1:5" ht="51">
      <c r="A84" t="s">
        <v>60</v>
      </c>
      <c r="E84" s="39" t="s">
        <v>1326</v>
      </c>
    </row>
    <row r="85" spans="1:13" ht="12.75">
      <c r="A85" t="s">
        <v>46</v>
      </c>
      <c r="C85" s="31" t="s">
        <v>91</v>
      </c>
      <c r="E85" s="33" t="s">
        <v>358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127</v>
      </c>
      <c s="34" t="s">
        <v>1460</v>
      </c>
      <c s="35" t="s">
        <v>52</v>
      </c>
      <c s="6" t="s">
        <v>1461</v>
      </c>
      <c s="36" t="s">
        <v>84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101</v>
      </c>
      <c>
        <f>(M86*21)/100</f>
      </c>
      <c t="s">
        <v>27</v>
      </c>
    </row>
    <row r="87" spans="1:5" ht="25.5">
      <c r="A87" s="35" t="s">
        <v>56</v>
      </c>
      <c r="E87" s="39" t="s">
        <v>1462</v>
      </c>
    </row>
    <row r="88" spans="1:5" ht="12.75">
      <c r="A88" s="35" t="s">
        <v>58</v>
      </c>
      <c r="E88" s="40" t="s">
        <v>52</v>
      </c>
    </row>
    <row r="89" spans="1:5" ht="127.5">
      <c r="A89" t="s">
        <v>60</v>
      </c>
      <c r="E89" s="39" t="s">
        <v>1463</v>
      </c>
    </row>
    <row r="90" spans="1:16" ht="12.75">
      <c r="A90" t="s">
        <v>49</v>
      </c>
      <c s="34" t="s">
        <v>130</v>
      </c>
      <c s="34" t="s">
        <v>1464</v>
      </c>
      <c s="35" t="s">
        <v>52</v>
      </c>
      <c s="6" t="s">
        <v>1465</v>
      </c>
      <c s="36" t="s">
        <v>84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101</v>
      </c>
      <c>
        <f>(M90*21)/100</f>
      </c>
      <c t="s">
        <v>27</v>
      </c>
    </row>
    <row r="91" spans="1:5" ht="12.75">
      <c r="A91" s="35" t="s">
        <v>56</v>
      </c>
      <c r="E91" s="39" t="s">
        <v>52</v>
      </c>
    </row>
    <row r="92" spans="1:5" ht="38.25">
      <c r="A92" s="35" t="s">
        <v>58</v>
      </c>
      <c r="E92" s="40" t="s">
        <v>1466</v>
      </c>
    </row>
    <row r="93" spans="1:5" ht="76.5">
      <c r="A93" t="s">
        <v>60</v>
      </c>
      <c r="E93" s="39" t="s">
        <v>1467</v>
      </c>
    </row>
    <row r="94" spans="1:16" ht="12.75">
      <c r="A94" t="s">
        <v>49</v>
      </c>
      <c s="34" t="s">
        <v>133</v>
      </c>
      <c s="34" t="s">
        <v>945</v>
      </c>
      <c s="35" t="s">
        <v>52</v>
      </c>
      <c s="6" t="s">
        <v>946</v>
      </c>
      <c s="36" t="s">
        <v>84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38.25">
      <c r="A95" s="35" t="s">
        <v>56</v>
      </c>
      <c r="E95" s="39" t="s">
        <v>1468</v>
      </c>
    </row>
    <row r="96" spans="1:5" ht="12.75">
      <c r="A96" s="35" t="s">
        <v>58</v>
      </c>
      <c r="E96" s="40" t="s">
        <v>1469</v>
      </c>
    </row>
    <row r="97" spans="1:5" ht="51">
      <c r="A97" t="s">
        <v>60</v>
      </c>
      <c r="E97" s="39" t="s">
        <v>1470</v>
      </c>
    </row>
    <row r="98" spans="1:16" ht="12.75">
      <c r="A98" t="s">
        <v>49</v>
      </c>
      <c s="34" t="s">
        <v>137</v>
      </c>
      <c s="34" t="s">
        <v>481</v>
      </c>
      <c s="35" t="s">
        <v>52</v>
      </c>
      <c s="6" t="s">
        <v>482</v>
      </c>
      <c s="36" t="s">
        <v>84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101</v>
      </c>
      <c>
        <f>(M98*21)/100</f>
      </c>
      <c t="s">
        <v>27</v>
      </c>
    </row>
    <row r="99" spans="1:5" ht="38.25">
      <c r="A99" s="35" t="s">
        <v>56</v>
      </c>
      <c r="E99" s="39" t="s">
        <v>1471</v>
      </c>
    </row>
    <row r="100" spans="1:5" ht="12.75">
      <c r="A100" s="35" t="s">
        <v>58</v>
      </c>
      <c r="E100" s="40" t="s">
        <v>52</v>
      </c>
    </row>
    <row r="101" spans="1:5" ht="89.25">
      <c r="A101" t="s">
        <v>60</v>
      </c>
      <c r="E101" s="39" t="s">
        <v>1472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1475</v>
      </c>
      <c r="E8" s="30" t="s">
        <v>1474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38.25">
      <c r="A12" s="35" t="s">
        <v>58</v>
      </c>
      <c r="E12" s="40" t="s">
        <v>1476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1080</v>
      </c>
      <c s="35" t="s">
        <v>52</v>
      </c>
      <c s="6" t="s">
        <v>1081</v>
      </c>
      <c s="36" t="s">
        <v>286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1477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50</v>
      </c>
      <c r="E18" s="33" t="s">
        <v>62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1249</v>
      </c>
      <c s="35" t="s">
        <v>52</v>
      </c>
      <c s="6" t="s">
        <v>1250</v>
      </c>
      <c s="36" t="s">
        <v>65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12.75">
      <c r="A20" s="35" t="s">
        <v>56</v>
      </c>
      <c r="E20" s="39" t="s">
        <v>52</v>
      </c>
    </row>
    <row r="21" spans="1:5" ht="63.75">
      <c r="A21" s="35" t="s">
        <v>58</v>
      </c>
      <c r="E21" s="40" t="s">
        <v>1478</v>
      </c>
    </row>
    <row r="22" spans="1:5" ht="63.75">
      <c r="A22" t="s">
        <v>60</v>
      </c>
      <c r="E22" s="39" t="s">
        <v>1195</v>
      </c>
    </row>
    <row r="23" spans="1:16" ht="12.75">
      <c r="A23" t="s">
        <v>49</v>
      </c>
      <c s="34" t="s">
        <v>72</v>
      </c>
      <c s="34" t="s">
        <v>1253</v>
      </c>
      <c s="35" t="s">
        <v>52</v>
      </c>
      <c s="6" t="s">
        <v>1254</v>
      </c>
      <c s="36" t="s">
        <v>65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1479</v>
      </c>
    </row>
    <row r="25" spans="1:5" ht="12.75">
      <c r="A25" s="35" t="s">
        <v>58</v>
      </c>
      <c r="E25" s="40" t="s">
        <v>52</v>
      </c>
    </row>
    <row r="26" spans="1:5" ht="369.75">
      <c r="A26" t="s">
        <v>60</v>
      </c>
      <c r="E26" s="39" t="s">
        <v>1257</v>
      </c>
    </row>
    <row r="27" spans="1:16" ht="12.75">
      <c r="A27" t="s">
        <v>49</v>
      </c>
      <c s="34" t="s">
        <v>77</v>
      </c>
      <c s="34" t="s">
        <v>1345</v>
      </c>
      <c s="35" t="s">
        <v>52</v>
      </c>
      <c s="6" t="s">
        <v>1346</v>
      </c>
      <c s="36" t="s">
        <v>84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1480</v>
      </c>
    </row>
    <row r="29" spans="1:5" ht="12.75">
      <c r="A29" s="35" t="s">
        <v>58</v>
      </c>
      <c r="E29" s="40" t="s">
        <v>52</v>
      </c>
    </row>
    <row r="30" spans="1:5" ht="63.75">
      <c r="A30" t="s">
        <v>60</v>
      </c>
      <c r="E30" s="39" t="s">
        <v>1262</v>
      </c>
    </row>
    <row r="31" spans="1:16" ht="12.75">
      <c r="A31" t="s">
        <v>49</v>
      </c>
      <c s="34" t="s">
        <v>81</v>
      </c>
      <c s="34" t="s">
        <v>1276</v>
      </c>
      <c s="35" t="s">
        <v>52</v>
      </c>
      <c s="6" t="s">
        <v>1277</v>
      </c>
      <c s="36" t="s">
        <v>65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1352</v>
      </c>
    </row>
    <row r="33" spans="1:5" ht="12.75">
      <c r="A33" s="35" t="s">
        <v>58</v>
      </c>
      <c r="E33" s="40" t="s">
        <v>52</v>
      </c>
    </row>
    <row r="34" spans="1:5" ht="242.25">
      <c r="A34" t="s">
        <v>60</v>
      </c>
      <c r="E34" s="39" t="s">
        <v>1280</v>
      </c>
    </row>
    <row r="35" spans="1:16" ht="12.75">
      <c r="A35" t="s">
        <v>49</v>
      </c>
      <c s="34" t="s">
        <v>85</v>
      </c>
      <c s="34" t="s">
        <v>1481</v>
      </c>
      <c s="35" t="s">
        <v>52</v>
      </c>
      <c s="6" t="s">
        <v>1482</v>
      </c>
      <c s="36" t="s">
        <v>65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12.75">
      <c r="A36" s="35" t="s">
        <v>56</v>
      </c>
      <c r="E36" s="39" t="s">
        <v>1483</v>
      </c>
    </row>
    <row r="37" spans="1:5" ht="12.75">
      <c r="A37" s="35" t="s">
        <v>58</v>
      </c>
      <c r="E37" s="40" t="s">
        <v>52</v>
      </c>
    </row>
    <row r="38" spans="1:5" ht="204">
      <c r="A38" t="s">
        <v>60</v>
      </c>
      <c r="E38" s="39" t="s">
        <v>1484</v>
      </c>
    </row>
    <row r="39" spans="1:13" ht="12.75">
      <c r="A39" t="s">
        <v>46</v>
      </c>
      <c r="C39" s="31" t="s">
        <v>77</v>
      </c>
      <c r="E39" s="33" t="s">
        <v>305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88</v>
      </c>
      <c s="34" t="s">
        <v>1310</v>
      </c>
      <c s="35" t="s">
        <v>52</v>
      </c>
      <c s="6" t="s">
        <v>1311</v>
      </c>
      <c s="36" t="s">
        <v>65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25.5">
      <c r="A41" s="35" t="s">
        <v>56</v>
      </c>
      <c r="E41" s="39" t="s">
        <v>1485</v>
      </c>
    </row>
    <row r="42" spans="1:5" ht="12.75">
      <c r="A42" s="35" t="s">
        <v>58</v>
      </c>
      <c r="E42" s="40" t="s">
        <v>1486</v>
      </c>
    </row>
    <row r="43" spans="1:5" ht="51">
      <c r="A43" t="s">
        <v>60</v>
      </c>
      <c r="E43" s="39" t="s">
        <v>1487</v>
      </c>
    </row>
    <row r="44" spans="1:16" ht="12.75">
      <c r="A44" t="s">
        <v>49</v>
      </c>
      <c s="34" t="s">
        <v>91</v>
      </c>
      <c s="34" t="s">
        <v>1218</v>
      </c>
      <c s="35" t="s">
        <v>52</v>
      </c>
      <c s="6" t="s">
        <v>1219</v>
      </c>
      <c s="36" t="s">
        <v>65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25.5">
      <c r="A45" s="35" t="s">
        <v>56</v>
      </c>
      <c r="E45" s="39" t="s">
        <v>1488</v>
      </c>
    </row>
    <row r="46" spans="1:5" ht="12.75">
      <c r="A46" s="35" t="s">
        <v>58</v>
      </c>
      <c r="E46" s="40" t="s">
        <v>1489</v>
      </c>
    </row>
    <row r="47" spans="1:5" ht="51">
      <c r="A47" t="s">
        <v>60</v>
      </c>
      <c r="E47" s="39" t="s">
        <v>1487</v>
      </c>
    </row>
    <row r="48" spans="1:16" ht="12.75">
      <c r="A48" t="s">
        <v>49</v>
      </c>
      <c s="34" t="s">
        <v>94</v>
      </c>
      <c s="34" t="s">
        <v>1381</v>
      </c>
      <c s="35" t="s">
        <v>52</v>
      </c>
      <c s="6" t="s">
        <v>1382</v>
      </c>
      <c s="36" t="s">
        <v>65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25.5">
      <c r="A49" s="35" t="s">
        <v>56</v>
      </c>
      <c r="E49" s="39" t="s">
        <v>1490</v>
      </c>
    </row>
    <row r="50" spans="1:5" ht="12.75">
      <c r="A50" s="35" t="s">
        <v>58</v>
      </c>
      <c r="E50" s="40" t="s">
        <v>1491</v>
      </c>
    </row>
    <row r="51" spans="1:5" ht="102">
      <c r="A51" t="s">
        <v>60</v>
      </c>
      <c r="E51" s="39" t="s">
        <v>1492</v>
      </c>
    </row>
    <row r="52" spans="1:16" ht="12.75">
      <c r="A52" t="s">
        <v>49</v>
      </c>
      <c s="34" t="s">
        <v>98</v>
      </c>
      <c s="34" t="s">
        <v>1493</v>
      </c>
      <c s="35" t="s">
        <v>52</v>
      </c>
      <c s="6" t="s">
        <v>1494</v>
      </c>
      <c s="36" t="s">
        <v>65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12.75">
      <c r="A53" s="35" t="s">
        <v>56</v>
      </c>
      <c r="E53" s="39" t="s">
        <v>1495</v>
      </c>
    </row>
    <row r="54" spans="1:5" ht="12.75">
      <c r="A54" s="35" t="s">
        <v>58</v>
      </c>
      <c r="E54" s="40" t="s">
        <v>52</v>
      </c>
    </row>
    <row r="55" spans="1:5" ht="102">
      <c r="A55" t="s">
        <v>60</v>
      </c>
      <c r="E55" s="39" t="s">
        <v>1492</v>
      </c>
    </row>
    <row r="56" spans="1:13" ht="12.75">
      <c r="A56" t="s">
        <v>46</v>
      </c>
      <c r="C56" s="31" t="s">
        <v>91</v>
      </c>
      <c r="E56" s="33" t="s">
        <v>358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103</v>
      </c>
      <c s="34" t="s">
        <v>1496</v>
      </c>
      <c s="35" t="s">
        <v>52</v>
      </c>
      <c s="6" t="s">
        <v>1497</v>
      </c>
      <c s="36" t="s">
        <v>84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101</v>
      </c>
      <c>
        <f>(M57*21)/100</f>
      </c>
      <c t="s">
        <v>27</v>
      </c>
    </row>
    <row r="58" spans="1:5" ht="12.75">
      <c r="A58" s="35" t="s">
        <v>56</v>
      </c>
      <c r="E58" s="39" t="s">
        <v>1498</v>
      </c>
    </row>
    <row r="59" spans="1:5" ht="12.75">
      <c r="A59" s="35" t="s">
        <v>58</v>
      </c>
      <c r="E59" s="40" t="s">
        <v>52</v>
      </c>
    </row>
    <row r="60" spans="1:5" ht="63.75">
      <c r="A60" t="s">
        <v>60</v>
      </c>
      <c r="E60" s="39" t="s">
        <v>1499</v>
      </c>
    </row>
    <row r="61" spans="1:16" ht="12.75">
      <c r="A61" t="s">
        <v>49</v>
      </c>
      <c s="34" t="s">
        <v>106</v>
      </c>
      <c s="34" t="s">
        <v>1500</v>
      </c>
      <c s="35" t="s">
        <v>52</v>
      </c>
      <c s="6" t="s">
        <v>1501</v>
      </c>
      <c s="36" t="s">
        <v>65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101</v>
      </c>
      <c>
        <f>(M61*21)/100</f>
      </c>
      <c t="s">
        <v>27</v>
      </c>
    </row>
    <row r="62" spans="1:5" ht="25.5">
      <c r="A62" s="35" t="s">
        <v>56</v>
      </c>
      <c r="E62" s="39" t="s">
        <v>1502</v>
      </c>
    </row>
    <row r="63" spans="1:5" ht="12.75">
      <c r="A63" s="35" t="s">
        <v>58</v>
      </c>
      <c r="E63" s="40" t="s">
        <v>1503</v>
      </c>
    </row>
    <row r="64" spans="1:5" ht="229.5">
      <c r="A64" t="s">
        <v>60</v>
      </c>
      <c r="E64" s="39" t="s">
        <v>1504</v>
      </c>
    </row>
    <row r="65" spans="1:16" ht="12.75">
      <c r="A65" t="s">
        <v>49</v>
      </c>
      <c s="34" t="s">
        <v>109</v>
      </c>
      <c s="34" t="s">
        <v>1505</v>
      </c>
      <c s="35" t="s">
        <v>52</v>
      </c>
      <c s="6" t="s">
        <v>1506</v>
      </c>
      <c s="36" t="s">
        <v>84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101</v>
      </c>
      <c>
        <f>(M65*21)/100</f>
      </c>
      <c t="s">
        <v>27</v>
      </c>
    </row>
    <row r="66" spans="1:5" ht="12.75">
      <c r="A66" s="35" t="s">
        <v>56</v>
      </c>
      <c r="E66" s="39" t="s">
        <v>52</v>
      </c>
    </row>
    <row r="67" spans="1:5" ht="12.75">
      <c r="A67" s="35" t="s">
        <v>58</v>
      </c>
      <c r="E67" s="40" t="s">
        <v>52</v>
      </c>
    </row>
    <row r="68" spans="1:5" ht="127.5">
      <c r="A68" t="s">
        <v>60</v>
      </c>
      <c r="E68" s="39" t="s">
        <v>1507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1510</v>
      </c>
      <c r="E8" s="30" t="s">
        <v>1509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51">
      <c r="A12" s="35" t="s">
        <v>58</v>
      </c>
      <c r="E12" s="40" t="s">
        <v>1511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1080</v>
      </c>
      <c s="35" t="s">
        <v>52</v>
      </c>
      <c s="6" t="s">
        <v>1081</v>
      </c>
      <c s="36" t="s">
        <v>286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12.75">
      <c r="A16" s="35" t="s">
        <v>58</v>
      </c>
      <c r="E16" s="40" t="s">
        <v>1512</v>
      </c>
    </row>
    <row r="17" spans="1:5" ht="140.25">
      <c r="A17" t="s">
        <v>60</v>
      </c>
      <c r="E17" s="39" t="s">
        <v>288</v>
      </c>
    </row>
    <row r="18" spans="1:16" ht="25.5">
      <c r="A18" t="s">
        <v>49</v>
      </c>
      <c s="34" t="s">
        <v>26</v>
      </c>
      <c s="34" t="s">
        <v>1237</v>
      </c>
      <c s="35" t="s">
        <v>52</v>
      </c>
      <c s="6" t="s">
        <v>1238</v>
      </c>
      <c s="36" t="s">
        <v>286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101</v>
      </c>
      <c>
        <f>(M18*21)/100</f>
      </c>
      <c t="s">
        <v>27</v>
      </c>
    </row>
    <row r="19" spans="1:5" ht="12.75">
      <c r="A19" s="35" t="s">
        <v>56</v>
      </c>
      <c r="E19" s="39" t="s">
        <v>52</v>
      </c>
    </row>
    <row r="20" spans="1:5" ht="12.75">
      <c r="A20" s="35" t="s">
        <v>58</v>
      </c>
      <c r="E20" s="40" t="s">
        <v>1513</v>
      </c>
    </row>
    <row r="21" spans="1:5" ht="140.25">
      <c r="A21" t="s">
        <v>60</v>
      </c>
      <c r="E21" s="39" t="s">
        <v>288</v>
      </c>
    </row>
    <row r="22" spans="1:13" ht="12.75">
      <c r="A22" t="s">
        <v>46</v>
      </c>
      <c r="C22" s="31" t="s">
        <v>50</v>
      </c>
      <c r="E22" s="33" t="s">
        <v>62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72</v>
      </c>
      <c s="34" t="s">
        <v>1240</v>
      </c>
      <c s="35" t="s">
        <v>52</v>
      </c>
      <c s="6" t="s">
        <v>1241</v>
      </c>
      <c s="36" t="s">
        <v>75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12.75">
      <c r="A24" s="35" t="s">
        <v>56</v>
      </c>
      <c r="E24" s="39" t="s">
        <v>1242</v>
      </c>
    </row>
    <row r="25" spans="1:5" ht="63.75">
      <c r="A25" s="35" t="s">
        <v>58</v>
      </c>
      <c r="E25" s="40" t="s">
        <v>1514</v>
      </c>
    </row>
    <row r="26" spans="1:5" ht="25.5">
      <c r="A26" t="s">
        <v>60</v>
      </c>
      <c r="E26" s="39" t="s">
        <v>1244</v>
      </c>
    </row>
    <row r="27" spans="1:16" ht="12.75">
      <c r="A27" t="s">
        <v>49</v>
      </c>
      <c s="34" t="s">
        <v>77</v>
      </c>
      <c s="34" t="s">
        <v>1245</v>
      </c>
      <c s="35" t="s">
        <v>52</v>
      </c>
      <c s="6" t="s">
        <v>1246</v>
      </c>
      <c s="36" t="s">
        <v>65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1247</v>
      </c>
    </row>
    <row r="29" spans="1:5" ht="63.75">
      <c r="A29" s="35" t="s">
        <v>58</v>
      </c>
      <c r="E29" s="40" t="s">
        <v>1515</v>
      </c>
    </row>
    <row r="30" spans="1:5" ht="63.75">
      <c r="A30" t="s">
        <v>60</v>
      </c>
      <c r="E30" s="39" t="s">
        <v>1195</v>
      </c>
    </row>
    <row r="31" spans="1:16" ht="25.5">
      <c r="A31" t="s">
        <v>49</v>
      </c>
      <c s="34" t="s">
        <v>81</v>
      </c>
      <c s="34" t="s">
        <v>1249</v>
      </c>
      <c s="35" t="s">
        <v>52</v>
      </c>
      <c s="6" t="s">
        <v>1250</v>
      </c>
      <c s="36" t="s">
        <v>65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51">
      <c r="A32" s="35" t="s">
        <v>56</v>
      </c>
      <c r="E32" s="39" t="s">
        <v>1251</v>
      </c>
    </row>
    <row r="33" spans="1:5" ht="38.25">
      <c r="A33" s="35" t="s">
        <v>58</v>
      </c>
      <c r="E33" s="40" t="s">
        <v>1516</v>
      </c>
    </row>
    <row r="34" spans="1:5" ht="63.75">
      <c r="A34" t="s">
        <v>60</v>
      </c>
      <c r="E34" s="39" t="s">
        <v>1195</v>
      </c>
    </row>
    <row r="35" spans="1:16" ht="12.75">
      <c r="A35" t="s">
        <v>49</v>
      </c>
      <c s="34" t="s">
        <v>85</v>
      </c>
      <c s="34" t="s">
        <v>1253</v>
      </c>
      <c s="35" t="s">
        <v>52</v>
      </c>
      <c s="6" t="s">
        <v>1254</v>
      </c>
      <c s="36" t="s">
        <v>65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101</v>
      </c>
      <c>
        <f>(M35*21)/100</f>
      </c>
      <c t="s">
        <v>27</v>
      </c>
    </row>
    <row r="36" spans="1:5" ht="25.5">
      <c r="A36" s="35" t="s">
        <v>56</v>
      </c>
      <c r="E36" s="39" t="s">
        <v>1255</v>
      </c>
    </row>
    <row r="37" spans="1:5" ht="63.75">
      <c r="A37" s="35" t="s">
        <v>58</v>
      </c>
      <c r="E37" s="40" t="s">
        <v>1517</v>
      </c>
    </row>
    <row r="38" spans="1:5" ht="369.75">
      <c r="A38" t="s">
        <v>60</v>
      </c>
      <c r="E38" s="39" t="s">
        <v>1257</v>
      </c>
    </row>
    <row r="39" spans="1:16" ht="12.75">
      <c r="A39" t="s">
        <v>49</v>
      </c>
      <c s="34" t="s">
        <v>88</v>
      </c>
      <c s="34" t="s">
        <v>1258</v>
      </c>
      <c s="35" t="s">
        <v>52</v>
      </c>
      <c s="6" t="s">
        <v>1259</v>
      </c>
      <c s="36" t="s">
        <v>75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101</v>
      </c>
      <c>
        <f>(M39*21)/100</f>
      </c>
      <c t="s">
        <v>27</v>
      </c>
    </row>
    <row r="40" spans="1:5" ht="25.5">
      <c r="A40" s="35" t="s">
        <v>56</v>
      </c>
      <c r="E40" s="39" t="s">
        <v>1260</v>
      </c>
    </row>
    <row r="41" spans="1:5" ht="76.5">
      <c r="A41" s="35" t="s">
        <v>58</v>
      </c>
      <c r="E41" s="40" t="s">
        <v>1518</v>
      </c>
    </row>
    <row r="42" spans="1:5" ht="63.75">
      <c r="A42" t="s">
        <v>60</v>
      </c>
      <c r="E42" s="39" t="s">
        <v>1519</v>
      </c>
    </row>
    <row r="43" spans="1:16" ht="12.75">
      <c r="A43" t="s">
        <v>49</v>
      </c>
      <c s="34" t="s">
        <v>91</v>
      </c>
      <c s="34" t="s">
        <v>1263</v>
      </c>
      <c s="35" t="s">
        <v>52</v>
      </c>
      <c s="6" t="s">
        <v>1264</v>
      </c>
      <c s="36" t="s">
        <v>84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101</v>
      </c>
      <c>
        <f>(M43*21)/100</f>
      </c>
      <c t="s">
        <v>27</v>
      </c>
    </row>
    <row r="44" spans="1:5" ht="25.5">
      <c r="A44" s="35" t="s">
        <v>56</v>
      </c>
      <c r="E44" s="39" t="s">
        <v>1520</v>
      </c>
    </row>
    <row r="45" spans="1:5" ht="76.5">
      <c r="A45" s="35" t="s">
        <v>58</v>
      </c>
      <c r="E45" s="40" t="s">
        <v>1521</v>
      </c>
    </row>
    <row r="46" spans="1:5" ht="63.75">
      <c r="A46" t="s">
        <v>60</v>
      </c>
      <c r="E46" s="39" t="s">
        <v>1519</v>
      </c>
    </row>
    <row r="47" spans="1:16" ht="12.75">
      <c r="A47" t="s">
        <v>49</v>
      </c>
      <c s="34" t="s">
        <v>94</v>
      </c>
      <c s="34" t="s">
        <v>1522</v>
      </c>
      <c s="35" t="s">
        <v>52</v>
      </c>
      <c s="6" t="s">
        <v>1523</v>
      </c>
      <c s="36" t="s">
        <v>84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101</v>
      </c>
      <c>
        <f>(M47*21)/100</f>
      </c>
      <c t="s">
        <v>27</v>
      </c>
    </row>
    <row r="48" spans="1:5" ht="12.75">
      <c r="A48" s="35" t="s">
        <v>56</v>
      </c>
      <c r="E48" s="39" t="s">
        <v>52</v>
      </c>
    </row>
    <row r="49" spans="1:5" ht="12.75">
      <c r="A49" s="35" t="s">
        <v>58</v>
      </c>
      <c r="E49" s="40" t="s">
        <v>1524</v>
      </c>
    </row>
    <row r="50" spans="1:5" ht="63.75">
      <c r="A50" t="s">
        <v>60</v>
      </c>
      <c r="E50" s="39" t="s">
        <v>1262</v>
      </c>
    </row>
    <row r="51" spans="1:16" ht="12.75">
      <c r="A51" t="s">
        <v>49</v>
      </c>
      <c s="34" t="s">
        <v>98</v>
      </c>
      <c s="34" t="s">
        <v>434</v>
      </c>
      <c s="35" t="s">
        <v>52</v>
      </c>
      <c s="6" t="s">
        <v>435</v>
      </c>
      <c s="36" t="s">
        <v>65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101</v>
      </c>
      <c>
        <f>(M51*21)/100</f>
      </c>
      <c t="s">
        <v>27</v>
      </c>
    </row>
    <row r="52" spans="1:5" ht="12.75">
      <c r="A52" s="35" t="s">
        <v>56</v>
      </c>
      <c r="E52" s="39" t="s">
        <v>52</v>
      </c>
    </row>
    <row r="53" spans="1:5" ht="12.75">
      <c r="A53" s="35" t="s">
        <v>58</v>
      </c>
      <c r="E53" s="40" t="s">
        <v>1525</v>
      </c>
    </row>
    <row r="54" spans="1:5" ht="191.25">
      <c r="A54" t="s">
        <v>60</v>
      </c>
      <c r="E54" s="39" t="s">
        <v>1273</v>
      </c>
    </row>
    <row r="55" spans="1:16" ht="12.75">
      <c r="A55" t="s">
        <v>49</v>
      </c>
      <c s="34" t="s">
        <v>103</v>
      </c>
      <c s="34" t="s">
        <v>580</v>
      </c>
      <c s="35" t="s">
        <v>52</v>
      </c>
      <c s="6" t="s">
        <v>581</v>
      </c>
      <c s="36" t="s">
        <v>65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101</v>
      </c>
      <c>
        <f>(M55*21)/100</f>
      </c>
      <c t="s">
        <v>27</v>
      </c>
    </row>
    <row r="56" spans="1:5" ht="25.5">
      <c r="A56" s="35" t="s">
        <v>56</v>
      </c>
      <c r="E56" s="39" t="s">
        <v>1274</v>
      </c>
    </row>
    <row r="57" spans="1:5" ht="63.75">
      <c r="A57" s="35" t="s">
        <v>58</v>
      </c>
      <c r="E57" s="40" t="s">
        <v>1526</v>
      </c>
    </row>
    <row r="58" spans="1:5" ht="280.5">
      <c r="A58" t="s">
        <v>60</v>
      </c>
      <c r="E58" s="39" t="s">
        <v>1201</v>
      </c>
    </row>
    <row r="59" spans="1:16" ht="12.75">
      <c r="A59" t="s">
        <v>49</v>
      </c>
      <c s="34" t="s">
        <v>106</v>
      </c>
      <c s="34" t="s">
        <v>1276</v>
      </c>
      <c s="35" t="s">
        <v>52</v>
      </c>
      <c s="6" t="s">
        <v>1277</v>
      </c>
      <c s="36" t="s">
        <v>65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101</v>
      </c>
      <c>
        <f>(M59*21)/100</f>
      </c>
      <c t="s">
        <v>27</v>
      </c>
    </row>
    <row r="60" spans="1:5" ht="25.5">
      <c r="A60" s="35" t="s">
        <v>56</v>
      </c>
      <c r="E60" s="39" t="s">
        <v>1527</v>
      </c>
    </row>
    <row r="61" spans="1:5" ht="12.75">
      <c r="A61" s="35" t="s">
        <v>58</v>
      </c>
      <c r="E61" s="40" t="s">
        <v>52</v>
      </c>
    </row>
    <row r="62" spans="1:5" ht="242.25">
      <c r="A62" t="s">
        <v>60</v>
      </c>
      <c r="E62" s="39" t="s">
        <v>1280</v>
      </c>
    </row>
    <row r="63" spans="1:16" ht="12.75">
      <c r="A63" t="s">
        <v>49</v>
      </c>
      <c s="34" t="s">
        <v>109</v>
      </c>
      <c s="34" t="s">
        <v>1281</v>
      </c>
      <c s="35" t="s">
        <v>52</v>
      </c>
      <c s="6" t="s">
        <v>1282</v>
      </c>
      <c s="36" t="s">
        <v>75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101</v>
      </c>
      <c>
        <f>(M63*21)/100</f>
      </c>
      <c t="s">
        <v>27</v>
      </c>
    </row>
    <row r="64" spans="1:5" ht="12.75">
      <c r="A64" s="35" t="s">
        <v>56</v>
      </c>
      <c r="E64" s="39" t="s">
        <v>1283</v>
      </c>
    </row>
    <row r="65" spans="1:5" ht="63.75">
      <c r="A65" s="35" t="s">
        <v>58</v>
      </c>
      <c r="E65" s="40" t="s">
        <v>1528</v>
      </c>
    </row>
    <row r="66" spans="1:5" ht="25.5">
      <c r="A66" t="s">
        <v>60</v>
      </c>
      <c r="E66" s="39" t="s">
        <v>1061</v>
      </c>
    </row>
    <row r="67" spans="1:13" ht="12.75">
      <c r="A67" t="s">
        <v>46</v>
      </c>
      <c r="C67" s="31" t="s">
        <v>27</v>
      </c>
      <c r="E67" s="33" t="s">
        <v>452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113</v>
      </c>
      <c s="34" t="s">
        <v>1300</v>
      </c>
      <c s="35" t="s">
        <v>52</v>
      </c>
      <c s="6" t="s">
        <v>1301</v>
      </c>
      <c s="36" t="s">
        <v>65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38.25">
      <c r="A69" s="35" t="s">
        <v>56</v>
      </c>
      <c r="E69" s="39" t="s">
        <v>1529</v>
      </c>
    </row>
    <row r="70" spans="1:5" ht="25.5">
      <c r="A70" s="35" t="s">
        <v>58</v>
      </c>
      <c r="E70" s="40" t="s">
        <v>1530</v>
      </c>
    </row>
    <row r="71" spans="1:5" ht="38.25">
      <c r="A71" t="s">
        <v>60</v>
      </c>
      <c r="E71" s="39" t="s">
        <v>1304</v>
      </c>
    </row>
    <row r="72" spans="1:16" ht="12.75">
      <c r="A72" t="s">
        <v>49</v>
      </c>
      <c s="34" t="s">
        <v>117</v>
      </c>
      <c s="34" t="s">
        <v>1305</v>
      </c>
      <c s="35" t="s">
        <v>52</v>
      </c>
      <c s="6" t="s">
        <v>1306</v>
      </c>
      <c s="36" t="s">
        <v>75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38.25">
      <c r="A73" s="35" t="s">
        <v>56</v>
      </c>
      <c r="E73" s="39" t="s">
        <v>1531</v>
      </c>
    </row>
    <row r="74" spans="1:5" ht="12.75">
      <c r="A74" s="35" t="s">
        <v>58</v>
      </c>
      <c r="E74" s="40" t="s">
        <v>1532</v>
      </c>
    </row>
    <row r="75" spans="1:5" ht="102">
      <c r="A75" t="s">
        <v>60</v>
      </c>
      <c r="E75" s="39" t="s">
        <v>1309</v>
      </c>
    </row>
    <row r="76" spans="1:13" ht="12.75">
      <c r="A76" t="s">
        <v>46</v>
      </c>
      <c r="C76" s="31" t="s">
        <v>77</v>
      </c>
      <c r="E76" s="33" t="s">
        <v>305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121</v>
      </c>
      <c s="34" t="s">
        <v>1310</v>
      </c>
      <c s="35" t="s">
        <v>52</v>
      </c>
      <c s="6" t="s">
        <v>1311</v>
      </c>
      <c s="36" t="s">
        <v>65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101</v>
      </c>
      <c>
        <f>(M77*21)/100</f>
      </c>
      <c t="s">
        <v>27</v>
      </c>
    </row>
    <row r="78" spans="1:5" ht="51">
      <c r="A78" s="35" t="s">
        <v>56</v>
      </c>
      <c r="E78" s="39" t="s">
        <v>1533</v>
      </c>
    </row>
    <row r="79" spans="1:5" ht="12.75">
      <c r="A79" s="35" t="s">
        <v>58</v>
      </c>
      <c r="E79" s="40" t="s">
        <v>1534</v>
      </c>
    </row>
    <row r="80" spans="1:5" ht="51">
      <c r="A80" t="s">
        <v>60</v>
      </c>
      <c r="E80" s="39" t="s">
        <v>1221</v>
      </c>
    </row>
    <row r="81" spans="1:16" ht="12.75">
      <c r="A81" t="s">
        <v>49</v>
      </c>
      <c s="34" t="s">
        <v>124</v>
      </c>
      <c s="34" t="s">
        <v>1313</v>
      </c>
      <c s="35" t="s">
        <v>52</v>
      </c>
      <c s="6" t="s">
        <v>1314</v>
      </c>
      <c s="36" t="s">
        <v>75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1315</v>
      </c>
    </row>
    <row r="83" spans="1:5" ht="63.75">
      <c r="A83" s="35" t="s">
        <v>58</v>
      </c>
      <c r="E83" s="40" t="s">
        <v>1535</v>
      </c>
    </row>
    <row r="84" spans="1:5" ht="89.25">
      <c r="A84" t="s">
        <v>60</v>
      </c>
      <c r="E84" s="39" t="s">
        <v>1317</v>
      </c>
    </row>
    <row r="85" spans="1:16" ht="12.75">
      <c r="A85" t="s">
        <v>49</v>
      </c>
      <c s="34" t="s">
        <v>127</v>
      </c>
      <c s="34" t="s">
        <v>1318</v>
      </c>
      <c s="35" t="s">
        <v>52</v>
      </c>
      <c s="6" t="s">
        <v>1319</v>
      </c>
      <c s="36" t="s">
        <v>75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101</v>
      </c>
      <c>
        <f>(M85*21)/100</f>
      </c>
      <c t="s">
        <v>27</v>
      </c>
    </row>
    <row r="86" spans="1:5" ht="12.75">
      <c r="A86" s="35" t="s">
        <v>56</v>
      </c>
      <c r="E86" s="39" t="s">
        <v>1320</v>
      </c>
    </row>
    <row r="87" spans="1:5" ht="76.5">
      <c r="A87" s="35" t="s">
        <v>58</v>
      </c>
      <c r="E87" s="40" t="s">
        <v>1536</v>
      </c>
    </row>
    <row r="88" spans="1:5" ht="102">
      <c r="A88" t="s">
        <v>60</v>
      </c>
      <c r="E88" s="39" t="s">
        <v>1322</v>
      </c>
    </row>
    <row r="89" spans="1:16" ht="12.75">
      <c r="A89" t="s">
        <v>49</v>
      </c>
      <c s="34" t="s">
        <v>130</v>
      </c>
      <c s="34" t="s">
        <v>1323</v>
      </c>
      <c s="35" t="s">
        <v>52</v>
      </c>
      <c s="6" t="s">
        <v>1324</v>
      </c>
      <c s="36" t="s">
        <v>75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101</v>
      </c>
      <c>
        <f>(M89*21)/100</f>
      </c>
      <c t="s">
        <v>27</v>
      </c>
    </row>
    <row r="90" spans="1:5" ht="25.5">
      <c r="A90" s="35" t="s">
        <v>56</v>
      </c>
      <c r="E90" s="39" t="s">
        <v>1325</v>
      </c>
    </row>
    <row r="91" spans="1:5" ht="63.75">
      <c r="A91" s="35" t="s">
        <v>58</v>
      </c>
      <c r="E91" s="40" t="s">
        <v>1535</v>
      </c>
    </row>
    <row r="92" spans="1:5" ht="51">
      <c r="A92" t="s">
        <v>60</v>
      </c>
      <c r="E92" s="39" t="s">
        <v>1326</v>
      </c>
    </row>
    <row r="93" spans="1:13" ht="12.75">
      <c r="A93" t="s">
        <v>46</v>
      </c>
      <c r="C93" s="31" t="s">
        <v>91</v>
      </c>
      <c r="E93" s="33" t="s">
        <v>358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133</v>
      </c>
      <c s="34" t="s">
        <v>1407</v>
      </c>
      <c s="35" t="s">
        <v>52</v>
      </c>
      <c s="6" t="s">
        <v>1408</v>
      </c>
      <c s="36" t="s">
        <v>65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101</v>
      </c>
      <c>
        <f>(M94*21)/100</f>
      </c>
      <c t="s">
        <v>27</v>
      </c>
    </row>
    <row r="95" spans="1:5" ht="25.5">
      <c r="A95" s="35" t="s">
        <v>56</v>
      </c>
      <c r="E95" s="39" t="s">
        <v>1537</v>
      </c>
    </row>
    <row r="96" spans="1:5" ht="12.75">
      <c r="A96" s="35" t="s">
        <v>58</v>
      </c>
      <c r="E96" s="40" t="s">
        <v>52</v>
      </c>
    </row>
    <row r="97" spans="1:5" ht="38.25">
      <c r="A97" t="s">
        <v>60</v>
      </c>
      <c r="E97" s="39" t="s">
        <v>1411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1075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1075</v>
      </c>
      <c r="E4" s="26" t="s">
        <v>1076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1540</v>
      </c>
      <c r="E8" s="30" t="s">
        <v>1539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402</v>
      </c>
      <c s="35" t="s">
        <v>52</v>
      </c>
      <c s="6" t="s">
        <v>403</v>
      </c>
      <c s="36" t="s">
        <v>286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101</v>
      </c>
      <c>
        <f>(M10*21)/100</f>
      </c>
      <c t="s">
        <v>27</v>
      </c>
    </row>
    <row r="11" spans="1:5" ht="12.75">
      <c r="A11" s="35" t="s">
        <v>56</v>
      </c>
      <c r="E11" s="39" t="s">
        <v>52</v>
      </c>
    </row>
    <row r="12" spans="1:5" ht="12.75">
      <c r="A12" s="35" t="s">
        <v>58</v>
      </c>
      <c r="E12" s="40" t="s">
        <v>1541</v>
      </c>
    </row>
    <row r="13" spans="1:5" ht="140.25">
      <c r="A13" t="s">
        <v>60</v>
      </c>
      <c r="E13" s="39" t="s">
        <v>288</v>
      </c>
    </row>
    <row r="14" spans="1:16" ht="25.5">
      <c r="A14" t="s">
        <v>49</v>
      </c>
      <c s="34" t="s">
        <v>27</v>
      </c>
      <c s="34" t="s">
        <v>1237</v>
      </c>
      <c s="35" t="s">
        <v>52</v>
      </c>
      <c s="6" t="s">
        <v>1238</v>
      </c>
      <c s="36" t="s">
        <v>286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101</v>
      </c>
      <c>
        <f>(M14*21)/100</f>
      </c>
      <c t="s">
        <v>27</v>
      </c>
    </row>
    <row r="15" spans="1:5" ht="12.75">
      <c r="A15" s="35" t="s">
        <v>56</v>
      </c>
      <c r="E15" s="39" t="s">
        <v>52</v>
      </c>
    </row>
    <row r="16" spans="1:5" ht="38.25">
      <c r="A16" s="35" t="s">
        <v>58</v>
      </c>
      <c r="E16" s="40" t="s">
        <v>1542</v>
      </c>
    </row>
    <row r="17" spans="1:5" ht="140.25">
      <c r="A17" t="s">
        <v>60</v>
      </c>
      <c r="E17" s="39" t="s">
        <v>288</v>
      </c>
    </row>
    <row r="18" spans="1:13" ht="12.75">
      <c r="A18" t="s">
        <v>46</v>
      </c>
      <c r="C18" s="31" t="s">
        <v>50</v>
      </c>
      <c r="E18" s="33" t="s">
        <v>62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1543</v>
      </c>
      <c s="35" t="s">
        <v>52</v>
      </c>
      <c s="6" t="s">
        <v>1544</v>
      </c>
      <c s="36" t="s">
        <v>65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101</v>
      </c>
      <c>
        <f>(M19*21)/100</f>
      </c>
      <c t="s">
        <v>27</v>
      </c>
    </row>
    <row r="20" spans="1:5" ht="38.25">
      <c r="A20" s="35" t="s">
        <v>56</v>
      </c>
      <c r="E20" s="39" t="s">
        <v>1545</v>
      </c>
    </row>
    <row r="21" spans="1:5" ht="76.5">
      <c r="A21" s="35" t="s">
        <v>58</v>
      </c>
      <c r="E21" s="40" t="s">
        <v>1546</v>
      </c>
    </row>
    <row r="22" spans="1:5" ht="63.75">
      <c r="A22" t="s">
        <v>60</v>
      </c>
      <c r="E22" s="39" t="s">
        <v>1195</v>
      </c>
    </row>
    <row r="23" spans="1:16" ht="12.75">
      <c r="A23" t="s">
        <v>49</v>
      </c>
      <c s="34" t="s">
        <v>72</v>
      </c>
      <c s="34" t="s">
        <v>1547</v>
      </c>
      <c s="35" t="s">
        <v>52</v>
      </c>
      <c s="6" t="s">
        <v>1548</v>
      </c>
      <c s="36" t="s">
        <v>65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101</v>
      </c>
      <c>
        <f>(M23*21)/100</f>
      </c>
      <c t="s">
        <v>27</v>
      </c>
    </row>
    <row r="24" spans="1:5" ht="25.5">
      <c r="A24" s="35" t="s">
        <v>56</v>
      </c>
      <c r="E24" s="39" t="s">
        <v>1549</v>
      </c>
    </row>
    <row r="25" spans="1:5" ht="12.75">
      <c r="A25" s="35" t="s">
        <v>58</v>
      </c>
      <c r="E25" s="40" t="s">
        <v>1550</v>
      </c>
    </row>
    <row r="26" spans="1:5" ht="63.75">
      <c r="A26" t="s">
        <v>60</v>
      </c>
      <c r="E26" s="39" t="s">
        <v>1195</v>
      </c>
    </row>
    <row r="27" spans="1:16" ht="12.75">
      <c r="A27" t="s">
        <v>49</v>
      </c>
      <c s="34" t="s">
        <v>77</v>
      </c>
      <c s="34" t="s">
        <v>1253</v>
      </c>
      <c s="35" t="s">
        <v>52</v>
      </c>
      <c s="6" t="s">
        <v>1254</v>
      </c>
      <c s="36" t="s">
        <v>65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101</v>
      </c>
      <c>
        <f>(M27*21)/100</f>
      </c>
      <c t="s">
        <v>27</v>
      </c>
    </row>
    <row r="28" spans="1:5" ht="25.5">
      <c r="A28" s="35" t="s">
        <v>56</v>
      </c>
      <c r="E28" s="39" t="s">
        <v>1551</v>
      </c>
    </row>
    <row r="29" spans="1:5" ht="38.25">
      <c r="A29" s="35" t="s">
        <v>58</v>
      </c>
      <c r="E29" s="40" t="s">
        <v>1552</v>
      </c>
    </row>
    <row r="30" spans="1:5" ht="369.75">
      <c r="A30" t="s">
        <v>60</v>
      </c>
      <c r="E30" s="39" t="s">
        <v>1257</v>
      </c>
    </row>
    <row r="31" spans="1:16" ht="12.75">
      <c r="A31" t="s">
        <v>49</v>
      </c>
      <c s="34" t="s">
        <v>81</v>
      </c>
      <c s="34" t="s">
        <v>434</v>
      </c>
      <c s="35" t="s">
        <v>52</v>
      </c>
      <c s="6" t="s">
        <v>435</v>
      </c>
      <c s="36" t="s">
        <v>65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101</v>
      </c>
      <c>
        <f>(M31*21)/100</f>
      </c>
      <c t="s">
        <v>27</v>
      </c>
    </row>
    <row r="32" spans="1:5" ht="12.75">
      <c r="A32" s="35" t="s">
        <v>56</v>
      </c>
      <c r="E32" s="39" t="s">
        <v>52</v>
      </c>
    </row>
    <row r="33" spans="1:5" ht="12.75">
      <c r="A33" s="35" t="s">
        <v>58</v>
      </c>
      <c r="E33" s="40" t="s">
        <v>1553</v>
      </c>
    </row>
    <row r="34" spans="1:5" ht="191.25">
      <c r="A34" t="s">
        <v>60</v>
      </c>
      <c r="E34" s="39" t="s">
        <v>1273</v>
      </c>
    </row>
    <row r="35" spans="1:13" ht="12.75">
      <c r="A35" t="s">
        <v>46</v>
      </c>
      <c r="C35" s="31" t="s">
        <v>77</v>
      </c>
      <c r="E35" s="33" t="s">
        <v>305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85</v>
      </c>
      <c s="34" t="s">
        <v>1310</v>
      </c>
      <c s="35" t="s">
        <v>52</v>
      </c>
      <c s="6" t="s">
        <v>1311</v>
      </c>
      <c s="36" t="s">
        <v>65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101</v>
      </c>
      <c>
        <f>(M36*21)/100</f>
      </c>
      <c t="s">
        <v>27</v>
      </c>
    </row>
    <row r="37" spans="1:5" ht="12.75">
      <c r="A37" s="35" t="s">
        <v>56</v>
      </c>
      <c r="E37" s="39" t="s">
        <v>1554</v>
      </c>
    </row>
    <row r="38" spans="1:5" ht="38.25">
      <c r="A38" s="35" t="s">
        <v>58</v>
      </c>
      <c r="E38" s="40" t="s">
        <v>1555</v>
      </c>
    </row>
    <row r="39" spans="1:5" ht="51">
      <c r="A39" t="s">
        <v>60</v>
      </c>
      <c r="E39" s="39" t="s">
        <v>1221</v>
      </c>
    </row>
    <row r="40" spans="1:16" ht="12.75">
      <c r="A40" t="s">
        <v>49</v>
      </c>
      <c s="34" t="s">
        <v>88</v>
      </c>
      <c s="34" t="s">
        <v>1556</v>
      </c>
      <c s="35" t="s">
        <v>52</v>
      </c>
      <c s="6" t="s">
        <v>1557</v>
      </c>
      <c s="36" t="s">
        <v>75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101</v>
      </c>
      <c>
        <f>(M40*21)/100</f>
      </c>
      <c t="s">
        <v>27</v>
      </c>
    </row>
    <row r="41" spans="1:5" ht="38.25">
      <c r="A41" s="35" t="s">
        <v>56</v>
      </c>
      <c r="E41" s="39" t="s">
        <v>1558</v>
      </c>
    </row>
    <row r="42" spans="1:5" ht="51">
      <c r="A42" s="35" t="s">
        <v>58</v>
      </c>
      <c r="E42" s="40" t="s">
        <v>1559</v>
      </c>
    </row>
    <row r="43" spans="1:5" ht="89.25">
      <c r="A43" t="s">
        <v>60</v>
      </c>
      <c r="E43" s="39" t="s">
        <v>1317</v>
      </c>
    </row>
    <row r="44" spans="1:16" ht="12.75">
      <c r="A44" t="s">
        <v>49</v>
      </c>
      <c s="34" t="s">
        <v>91</v>
      </c>
      <c s="34" t="s">
        <v>1560</v>
      </c>
      <c s="35" t="s">
        <v>52</v>
      </c>
      <c s="6" t="s">
        <v>1561</v>
      </c>
      <c s="36" t="s">
        <v>75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101</v>
      </c>
      <c>
        <f>(M44*21)/100</f>
      </c>
      <c t="s">
        <v>27</v>
      </c>
    </row>
    <row r="45" spans="1:5" ht="12.75">
      <c r="A45" s="35" t="s">
        <v>56</v>
      </c>
      <c r="E45" s="39" t="s">
        <v>52</v>
      </c>
    </row>
    <row r="46" spans="1:5" ht="38.25">
      <c r="A46" s="35" t="s">
        <v>58</v>
      </c>
      <c r="E46" s="40" t="s">
        <v>1562</v>
      </c>
    </row>
    <row r="47" spans="1:5" ht="51">
      <c r="A47" t="s">
        <v>60</v>
      </c>
      <c r="E47" s="39" t="s">
        <v>1563</v>
      </c>
    </row>
    <row r="48" spans="1:16" ht="12.75">
      <c r="A48" t="s">
        <v>49</v>
      </c>
      <c s="34" t="s">
        <v>94</v>
      </c>
      <c s="34" t="s">
        <v>1564</v>
      </c>
      <c s="35" t="s">
        <v>52</v>
      </c>
      <c s="6" t="s">
        <v>1565</v>
      </c>
      <c s="36" t="s">
        <v>75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101</v>
      </c>
      <c>
        <f>(M48*21)/100</f>
      </c>
      <c t="s">
        <v>27</v>
      </c>
    </row>
    <row r="49" spans="1:5" ht="12.75">
      <c r="A49" s="35" t="s">
        <v>56</v>
      </c>
      <c r="E49" s="39" t="s">
        <v>52</v>
      </c>
    </row>
    <row r="50" spans="1:5" ht="76.5">
      <c r="A50" s="35" t="s">
        <v>58</v>
      </c>
      <c r="E50" s="40" t="s">
        <v>1566</v>
      </c>
    </row>
    <row r="51" spans="1:5" ht="51">
      <c r="A51" t="s">
        <v>60</v>
      </c>
      <c r="E51" s="39" t="s">
        <v>1563</v>
      </c>
    </row>
    <row r="52" spans="1:16" ht="12.75">
      <c r="A52" t="s">
        <v>49</v>
      </c>
      <c s="34" t="s">
        <v>98</v>
      </c>
      <c s="34" t="s">
        <v>1567</v>
      </c>
      <c s="35" t="s">
        <v>52</v>
      </c>
      <c s="6" t="s">
        <v>1568</v>
      </c>
      <c s="36" t="s">
        <v>75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101</v>
      </c>
      <c>
        <f>(M52*21)/100</f>
      </c>
      <c t="s">
        <v>27</v>
      </c>
    </row>
    <row r="53" spans="1:5" ht="25.5">
      <c r="A53" s="35" t="s">
        <v>56</v>
      </c>
      <c r="E53" s="39" t="s">
        <v>1569</v>
      </c>
    </row>
    <row r="54" spans="1:5" ht="12.75">
      <c r="A54" s="35" t="s">
        <v>58</v>
      </c>
      <c r="E54" s="40" t="s">
        <v>1570</v>
      </c>
    </row>
    <row r="55" spans="1:5" ht="140.25">
      <c r="A55" t="s">
        <v>60</v>
      </c>
      <c r="E55" s="39" t="s">
        <v>1571</v>
      </c>
    </row>
    <row r="56" spans="1:16" ht="12.75">
      <c r="A56" t="s">
        <v>49</v>
      </c>
      <c s="34" t="s">
        <v>103</v>
      </c>
      <c s="34" t="s">
        <v>1572</v>
      </c>
      <c s="35" t="s">
        <v>52</v>
      </c>
      <c s="6" t="s">
        <v>1573</v>
      </c>
      <c s="36" t="s">
        <v>75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101</v>
      </c>
      <c>
        <f>(M56*21)/100</f>
      </c>
      <c t="s">
        <v>27</v>
      </c>
    </row>
    <row r="57" spans="1:5" ht="12.75">
      <c r="A57" s="35" t="s">
        <v>56</v>
      </c>
      <c r="E57" s="39" t="s">
        <v>52</v>
      </c>
    </row>
    <row r="58" spans="1:5" ht="51">
      <c r="A58" s="35" t="s">
        <v>58</v>
      </c>
      <c r="E58" s="40" t="s">
        <v>1574</v>
      </c>
    </row>
    <row r="59" spans="1:5" ht="140.25">
      <c r="A59" t="s">
        <v>60</v>
      </c>
      <c r="E59" s="39" t="s">
        <v>1571</v>
      </c>
    </row>
    <row r="60" spans="1:16" ht="12.75">
      <c r="A60" t="s">
        <v>49</v>
      </c>
      <c s="34" t="s">
        <v>106</v>
      </c>
      <c s="34" t="s">
        <v>1575</v>
      </c>
      <c s="35" t="s">
        <v>52</v>
      </c>
      <c s="6" t="s">
        <v>1576</v>
      </c>
      <c s="36" t="s">
        <v>75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101</v>
      </c>
      <c>
        <f>(M60*21)/100</f>
      </c>
      <c t="s">
        <v>27</v>
      </c>
    </row>
    <row r="61" spans="1:5" ht="25.5">
      <c r="A61" s="35" t="s">
        <v>56</v>
      </c>
      <c r="E61" s="39" t="s">
        <v>1577</v>
      </c>
    </row>
    <row r="62" spans="1:5" ht="12.75">
      <c r="A62" s="35" t="s">
        <v>58</v>
      </c>
      <c r="E62" s="40" t="s">
        <v>1578</v>
      </c>
    </row>
    <row r="63" spans="1:5" ht="140.25">
      <c r="A63" t="s">
        <v>60</v>
      </c>
      <c r="E63" s="39" t="s">
        <v>1571</v>
      </c>
    </row>
    <row r="64" spans="1:16" ht="12.75">
      <c r="A64" t="s">
        <v>49</v>
      </c>
      <c s="34" t="s">
        <v>109</v>
      </c>
      <c s="34" t="s">
        <v>1579</v>
      </c>
      <c s="35" t="s">
        <v>52</v>
      </c>
      <c s="6" t="s">
        <v>1580</v>
      </c>
      <c s="36" t="s">
        <v>75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101</v>
      </c>
      <c>
        <f>(M64*21)/100</f>
      </c>
      <c t="s">
        <v>27</v>
      </c>
    </row>
    <row r="65" spans="1:5" ht="12.75">
      <c r="A65" s="35" t="s">
        <v>56</v>
      </c>
      <c r="E65" s="39" t="s">
        <v>52</v>
      </c>
    </row>
    <row r="66" spans="1:5" ht="51">
      <c r="A66" s="35" t="s">
        <v>58</v>
      </c>
      <c r="E66" s="40" t="s">
        <v>1581</v>
      </c>
    </row>
    <row r="67" spans="1:5" ht="140.25">
      <c r="A67" t="s">
        <v>60</v>
      </c>
      <c r="E67" s="39" t="s">
        <v>1571</v>
      </c>
    </row>
    <row r="68" spans="1:16" ht="12.75">
      <c r="A68" t="s">
        <v>49</v>
      </c>
      <c s="34" t="s">
        <v>113</v>
      </c>
      <c s="34" t="s">
        <v>1582</v>
      </c>
      <c s="35" t="s">
        <v>52</v>
      </c>
      <c s="6" t="s">
        <v>1583</v>
      </c>
      <c s="36" t="s">
        <v>75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101</v>
      </c>
      <c>
        <f>(M68*21)/100</f>
      </c>
      <c t="s">
        <v>27</v>
      </c>
    </row>
    <row r="69" spans="1:5" ht="12.75">
      <c r="A69" s="35" t="s">
        <v>56</v>
      </c>
      <c r="E69" s="39" t="s">
        <v>1584</v>
      </c>
    </row>
    <row r="70" spans="1:5" ht="63.75">
      <c r="A70" s="35" t="s">
        <v>58</v>
      </c>
      <c r="E70" s="40" t="s">
        <v>1585</v>
      </c>
    </row>
    <row r="71" spans="1:5" ht="76.5">
      <c r="A71" t="s">
        <v>60</v>
      </c>
      <c r="E71" s="39" t="s">
        <v>1586</v>
      </c>
    </row>
    <row r="72" spans="1:16" ht="12.75">
      <c r="A72" t="s">
        <v>49</v>
      </c>
      <c s="34" t="s">
        <v>117</v>
      </c>
      <c s="34" t="s">
        <v>1587</v>
      </c>
      <c s="35" t="s">
        <v>52</v>
      </c>
      <c s="6" t="s">
        <v>1588</v>
      </c>
      <c s="36" t="s">
        <v>75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101</v>
      </c>
      <c>
        <f>(M72*21)/100</f>
      </c>
      <c t="s">
        <v>27</v>
      </c>
    </row>
    <row r="73" spans="1:5" ht="25.5">
      <c r="A73" s="35" t="s">
        <v>56</v>
      </c>
      <c r="E73" s="39" t="s">
        <v>1589</v>
      </c>
    </row>
    <row r="74" spans="1:5" ht="76.5">
      <c r="A74" s="35" t="s">
        <v>58</v>
      </c>
      <c r="E74" s="40" t="s">
        <v>1590</v>
      </c>
    </row>
    <row r="75" spans="1:5" ht="89.25">
      <c r="A75" t="s">
        <v>60</v>
      </c>
      <c r="E75" s="39" t="s">
        <v>1591</v>
      </c>
    </row>
    <row r="76" spans="1:16" ht="12.75">
      <c r="A76" t="s">
        <v>49</v>
      </c>
      <c s="34" t="s">
        <v>121</v>
      </c>
      <c s="34" t="s">
        <v>1592</v>
      </c>
      <c s="35" t="s">
        <v>52</v>
      </c>
      <c s="6" t="s">
        <v>1593</v>
      </c>
      <c s="36" t="s">
        <v>84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101</v>
      </c>
      <c>
        <f>(M76*21)/100</f>
      </c>
      <c t="s">
        <v>27</v>
      </c>
    </row>
    <row r="77" spans="1:5" ht="25.5">
      <c r="A77" s="35" t="s">
        <v>56</v>
      </c>
      <c r="E77" s="39" t="s">
        <v>1594</v>
      </c>
    </row>
    <row r="78" spans="1:5" ht="25.5">
      <c r="A78" s="35" t="s">
        <v>58</v>
      </c>
      <c r="E78" s="40" t="s">
        <v>1595</v>
      </c>
    </row>
    <row r="79" spans="1:5" ht="38.25">
      <c r="A79" t="s">
        <v>60</v>
      </c>
      <c r="E79" s="39" t="s">
        <v>1596</v>
      </c>
    </row>
    <row r="80" spans="1:13" ht="12.75">
      <c r="A80" t="s">
        <v>46</v>
      </c>
      <c r="C80" s="31" t="s">
        <v>91</v>
      </c>
      <c r="E80" s="33" t="s">
        <v>358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124</v>
      </c>
      <c s="34" t="s">
        <v>1597</v>
      </c>
      <c s="35" t="s">
        <v>52</v>
      </c>
      <c s="6" t="s">
        <v>1598</v>
      </c>
      <c s="36" t="s">
        <v>84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101</v>
      </c>
      <c>
        <f>(M81*21)/100</f>
      </c>
      <c t="s">
        <v>27</v>
      </c>
    </row>
    <row r="82" spans="1:5" ht="12.75">
      <c r="A82" s="35" t="s">
        <v>56</v>
      </c>
      <c r="E82" s="39" t="s">
        <v>1599</v>
      </c>
    </row>
    <row r="83" spans="1:5" ht="25.5">
      <c r="A83" s="35" t="s">
        <v>58</v>
      </c>
      <c r="E83" s="40" t="s">
        <v>1595</v>
      </c>
    </row>
    <row r="84" spans="1:5" ht="25.5">
      <c r="A84" t="s">
        <v>60</v>
      </c>
      <c r="E84" s="39" t="s">
        <v>1600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